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1"/>
  <workbookPr codeName="DieseArbeitsmappe"/>
  <mc:AlternateContent xmlns:mc="http://schemas.openxmlformats.org/markup-compatibility/2006">
    <mc:Choice Requires="x15">
      <x15ac:absPath xmlns:x15ac="http://schemas.microsoft.com/office/spreadsheetml/2010/11/ac" url="/Users/marie.standl/Documents/Projekte_tbd/1_done/Lisa Maier/1_GWAS/Paper/JACI_R3/"/>
    </mc:Choice>
  </mc:AlternateContent>
  <xr:revisionPtr revIDLastSave="0" documentId="13_ncr:1_{1DCA9A3D-63E0-ED49-B2D7-491171BAABE8}" xr6:coauthVersionLast="47" xr6:coauthVersionMax="47" xr10:uidLastSave="{00000000-0000-0000-0000-000000000000}"/>
  <bookViews>
    <workbookView xWindow="0" yWindow="660" windowWidth="27420" windowHeight="17220" tabRatio="827" xr2:uid="{00000000-000D-0000-FFFF-FFFF00000000}"/>
  </bookViews>
  <sheets>
    <sheet name="Read Me" sheetId="41" r:id="rId1"/>
    <sheet name="E1_Cohort_N" sheetId="1" r:id="rId2"/>
    <sheet name="E2_Cohort_Details" sheetId="2" r:id="rId3"/>
    <sheet name="E3_Prev_associated_SNPs" sheetId="40" r:id="rId4"/>
    <sheet name="E4_Replication_N" sheetId="5" r:id="rId5"/>
    <sheet name="E5_Lambdas_GWAMA" sheetId="4" r:id="rId6"/>
    <sheet name="E6_Discovery_results" sheetId="39" r:id="rId7"/>
    <sheet name="E7_GenCorrelation_sens_ad" sheetId="13" r:id="rId8"/>
    <sheet name="E8_GenCorrelation_sens_adj_ad" sheetId="14" r:id="rId9"/>
    <sheet name="E9_Comparison_FA_variants_ad" sheetId="6" r:id="rId10"/>
    <sheet name="E10_Comparison_FA_variants_ch" sheetId="7" r:id="rId11"/>
    <sheet name="E11_LDSC_heritability" sheetId="10" r:id="rId12"/>
    <sheet name="E12_signGeneset_ddFA_adj_ch" sheetId="37" r:id="rId13"/>
    <sheet name="E13_Genes_srFA_ad" sheetId="17" r:id="rId14"/>
    <sheet name="E14_Genes_srFA_adj_ad" sheetId="18" r:id="rId15"/>
    <sheet name="E15_Genes_ddFA_ad" sheetId="19" r:id="rId16"/>
    <sheet name="E16_Genes_sens_ad" sheetId="20" r:id="rId17"/>
    <sheet name="E17_Genes_sens_adj_ad" sheetId="21" r:id="rId18"/>
    <sheet name="E18_Genes_ddFAsens_ad" sheetId="23" r:id="rId19"/>
    <sheet name="E19_Genes_ddFAsens_adj_ad" sheetId="22" r:id="rId20"/>
    <sheet name="E20_Genes_srFA_ch" sheetId="28" r:id="rId21"/>
    <sheet name="E21_Genes_srFA_adj_ch" sheetId="29" r:id="rId22"/>
    <sheet name="E22_Genes_ddFA_ch" sheetId="30" r:id="rId23"/>
    <sheet name="E23_Genes_ddFA_adj_ch" sheetId="32" r:id="rId24"/>
    <sheet name="E24_Genes_sensi_ch" sheetId="33" r:id="rId25"/>
    <sheet name="E25_Genes_sensi_adj_ch" sheetId="34" r:id="rId26"/>
    <sheet name="E26_Genes_ddFAsensi_ch" sheetId="35" r:id="rId27"/>
    <sheet name="E27_Genes_ddFAsensi_adj_ch" sheetId="36" r:id="rId28"/>
    <sheet name="E28_Comparison_atopic_variants" sheetId="8" r:id="rId29"/>
  </sheets>
  <definedNames>
    <definedName name="_xlnm._FilterDatabase" localSheetId="7" hidden="1">E7_GenCorrelation_sens_ad!$A$3:$N$1593</definedName>
    <definedName name="_xlnm._FilterDatabase" localSheetId="8" hidden="1">E8_GenCorrelation_sens_adj_ad!$A$3:$N$1595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0" l="1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4" i="10"/>
  <c r="F5" i="10"/>
  <c r="F6" i="10"/>
  <c r="F7" i="10"/>
  <c r="F8" i="10"/>
  <c r="F9" i="10"/>
  <c r="F10" i="10"/>
  <c r="F11" i="10"/>
  <c r="F12" i="10"/>
  <c r="F13" i="10"/>
  <c r="F14" i="10"/>
  <c r="F15" i="10"/>
  <c r="F16" i="10"/>
  <c r="F17" i="10"/>
  <c r="F18" i="10"/>
  <c r="F19" i="10"/>
  <c r="E5" i="10"/>
  <c r="E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F4" i="10"/>
  <c r="E4" i="10"/>
  <c r="AJ37" i="1"/>
  <c r="P36" i="1"/>
  <c r="K37" i="1"/>
  <c r="R37" i="1" l="1"/>
  <c r="R36" i="1"/>
  <c r="AE36" i="1"/>
  <c r="P37" i="1"/>
  <c r="AO37" i="1" l="1"/>
  <c r="AL37" i="1"/>
  <c r="AK37" i="1"/>
  <c r="AG37" i="1"/>
  <c r="AF37" i="1"/>
  <c r="AE37" i="1"/>
  <c r="AB37" i="1"/>
  <c r="AA37" i="1"/>
  <c r="Z37" i="1"/>
  <c r="W37" i="1"/>
  <c r="V37" i="1"/>
  <c r="U37" i="1"/>
  <c r="Q37" i="1"/>
  <c r="M37" i="1"/>
  <c r="L37" i="1"/>
  <c r="H37" i="1"/>
  <c r="G37" i="1"/>
  <c r="F37" i="1"/>
  <c r="C37" i="1"/>
  <c r="B37" i="1"/>
  <c r="AO36" i="1"/>
  <c r="AL36" i="1"/>
  <c r="AK36" i="1"/>
  <c r="AJ36" i="1"/>
  <c r="AG36" i="1"/>
  <c r="AF36" i="1"/>
  <c r="AB36" i="1"/>
  <c r="AA36" i="1"/>
  <c r="Z36" i="1"/>
  <c r="W36" i="1"/>
  <c r="V36" i="1"/>
  <c r="U36" i="1"/>
  <c r="Q36" i="1"/>
  <c r="M36" i="1"/>
  <c r="L36" i="1"/>
  <c r="K36" i="1"/>
  <c r="H36" i="1"/>
  <c r="G36" i="1"/>
  <c r="F36" i="1"/>
  <c r="C36" i="1"/>
  <c r="B36" i="1"/>
  <c r="D35" i="1"/>
  <c r="S34" i="1"/>
  <c r="N34" i="1"/>
  <c r="I34" i="1"/>
  <c r="D34" i="1"/>
  <c r="AC33" i="1"/>
  <c r="X33" i="1"/>
  <c r="I32" i="1"/>
  <c r="D32" i="1"/>
  <c r="S31" i="1"/>
  <c r="N31" i="1"/>
  <c r="I31" i="1"/>
  <c r="D31" i="1"/>
  <c r="AM30" i="1"/>
  <c r="AH30" i="1"/>
  <c r="AC30" i="1"/>
  <c r="X30" i="1"/>
  <c r="S30" i="1"/>
  <c r="N30" i="1"/>
  <c r="I30" i="1"/>
  <c r="D30" i="1"/>
  <c r="I29" i="1"/>
  <c r="D29" i="1"/>
  <c r="D28" i="1"/>
  <c r="D27" i="1"/>
  <c r="AM26" i="1"/>
  <c r="AH26" i="1"/>
  <c r="AC26" i="1"/>
  <c r="X26" i="1"/>
  <c r="S26" i="1"/>
  <c r="N26" i="1"/>
  <c r="AM25" i="1"/>
  <c r="AH25" i="1"/>
  <c r="AC25" i="1"/>
  <c r="X25" i="1"/>
  <c r="S25" i="1"/>
  <c r="N25" i="1"/>
  <c r="AC24" i="1"/>
  <c r="X24" i="1"/>
  <c r="AM23" i="1"/>
  <c r="AH23" i="1"/>
  <c r="AC23" i="1"/>
  <c r="X23" i="1"/>
  <c r="S23" i="1"/>
  <c r="N23" i="1"/>
  <c r="AM22" i="1"/>
  <c r="AH22" i="1"/>
  <c r="AC22" i="1"/>
  <c r="X22" i="1"/>
  <c r="I22" i="1"/>
  <c r="D22" i="1"/>
  <c r="AM21" i="1"/>
  <c r="AH21" i="1"/>
  <c r="AC21" i="1"/>
  <c r="X21" i="1"/>
  <c r="S21" i="1"/>
  <c r="N21" i="1"/>
  <c r="I21" i="1"/>
  <c r="D21" i="1"/>
  <c r="AM20" i="1"/>
  <c r="AH20" i="1"/>
  <c r="AC20" i="1"/>
  <c r="X20" i="1"/>
  <c r="S20" i="1"/>
  <c r="N20" i="1"/>
  <c r="I20" i="1"/>
  <c r="D20" i="1"/>
  <c r="I18" i="1"/>
  <c r="D18" i="1"/>
  <c r="I17" i="1"/>
  <c r="D17" i="1"/>
  <c r="I16" i="1"/>
  <c r="D16" i="1"/>
  <c r="I15" i="1"/>
  <c r="D15" i="1"/>
  <c r="AM14" i="1"/>
  <c r="AH14" i="1"/>
  <c r="AC14" i="1"/>
  <c r="X14" i="1"/>
  <c r="I14" i="1"/>
  <c r="D14" i="1"/>
  <c r="S13" i="1"/>
  <c r="N13" i="1"/>
  <c r="I13" i="1"/>
  <c r="D13" i="1"/>
  <c r="S12" i="1"/>
  <c r="N12" i="1"/>
  <c r="I12" i="1"/>
  <c r="D12" i="1"/>
  <c r="AM11" i="1"/>
  <c r="AH11" i="1"/>
  <c r="AC11" i="1"/>
  <c r="X11" i="1"/>
  <c r="S11" i="1"/>
  <c r="N11" i="1"/>
  <c r="I11" i="1"/>
  <c r="D11" i="1"/>
  <c r="AM10" i="1"/>
  <c r="AH10" i="1"/>
  <c r="AC10" i="1"/>
  <c r="X10" i="1"/>
  <c r="S10" i="1"/>
  <c r="N10" i="1"/>
  <c r="I10" i="1"/>
  <c r="D10" i="1"/>
  <c r="AM9" i="1"/>
  <c r="AH9" i="1"/>
  <c r="AC9" i="1"/>
  <c r="X9" i="1"/>
  <c r="I9" i="1"/>
  <c r="D9" i="1"/>
  <c r="N8" i="1"/>
  <c r="AM7" i="1"/>
  <c r="AH7" i="1"/>
  <c r="AC7" i="1"/>
  <c r="X7" i="1"/>
  <c r="S7" i="1"/>
  <c r="N7" i="1"/>
  <c r="I7" i="1"/>
  <c r="D7" i="1"/>
  <c r="AM6" i="1"/>
  <c r="AH6" i="1"/>
  <c r="AC6" i="1"/>
  <c r="X6" i="1"/>
  <c r="S6" i="1"/>
  <c r="N6" i="1"/>
  <c r="I6" i="1"/>
  <c r="D6" i="1"/>
</calcChain>
</file>

<file path=xl/sharedStrings.xml><?xml version="1.0" encoding="utf-8"?>
<sst xmlns="http://schemas.openxmlformats.org/spreadsheetml/2006/main" count="21540" uniqueCount="7451">
  <si>
    <r>
      <rPr>
        <b/>
        <sz val="11"/>
        <color theme="1"/>
        <rFont val="Calibri"/>
        <family val="2"/>
        <scheme val="minor"/>
      </rPr>
      <t>Table E1:</t>
    </r>
    <r>
      <rPr>
        <sz val="11"/>
        <color theme="1"/>
        <rFont val="Calibri"/>
        <family val="2"/>
        <scheme val="minor"/>
      </rPr>
      <t xml:space="preserve"> Case/control numbers and sample size of discovery cohorts per phenotype and age group.</t>
    </r>
  </si>
  <si>
    <t>Self-reported FA</t>
  </si>
  <si>
    <t>Self-reported FA (hay fever adjusted)</t>
  </si>
  <si>
    <t>Doctors-diagnosed FA</t>
  </si>
  <si>
    <t>Doctors-diagnosed FA (hay fever adjusted)</t>
  </si>
  <si>
    <t>Food-specific sensitization</t>
  </si>
  <si>
    <t>Food-specific sensitization (hay fever adjusted)</t>
  </si>
  <si>
    <t>Doctors-diagnosed FA + food-specific sensitization</t>
  </si>
  <si>
    <t>Doctors-diagnosed FA + food-specific sensitization (hay fever adjusted)</t>
  </si>
  <si>
    <t>Study</t>
  </si>
  <si>
    <t>Cases</t>
  </si>
  <si>
    <t>Controls</t>
  </si>
  <si>
    <t>Prevalence</t>
  </si>
  <si>
    <t>Lambda</t>
  </si>
  <si>
    <t>Total</t>
  </si>
  <si>
    <t>adults</t>
  </si>
  <si>
    <t>BAMSE  W1</t>
  </si>
  <si>
    <t>BAMSE  W2</t>
  </si>
  <si>
    <t>Estonian Biobank</t>
  </si>
  <si>
    <t>EGEA2*</t>
  </si>
  <si>
    <t>IOW adults</t>
  </si>
  <si>
    <t>KORA</t>
  </si>
  <si>
    <t xml:space="preserve">Lifelines </t>
  </si>
  <si>
    <t xml:space="preserve">PIAMA </t>
  </si>
  <si>
    <t xml:space="preserve">The Raine Study </t>
  </si>
  <si>
    <t>SHIP START</t>
  </si>
  <si>
    <t>SHIP TREND B1</t>
  </si>
  <si>
    <t>SHIP TREND B2</t>
  </si>
  <si>
    <t xml:space="preserve">YFS </t>
  </si>
  <si>
    <t>children</t>
  </si>
  <si>
    <t>COPSAC*</t>
  </si>
  <si>
    <t>Generation R (HRC)</t>
  </si>
  <si>
    <t>Generation R (1000G)</t>
  </si>
  <si>
    <t>GINILISAnorth</t>
  </si>
  <si>
    <t>GINILISAsouth</t>
  </si>
  <si>
    <t>IDEFICS/I.Family</t>
  </si>
  <si>
    <t>INMA GSA</t>
  </si>
  <si>
    <t>INMA Omni</t>
  </si>
  <si>
    <t>IOW children</t>
  </si>
  <si>
    <t>PASTURE</t>
  </si>
  <si>
    <t>total adults</t>
  </si>
  <si>
    <t>total children</t>
  </si>
  <si>
    <t>*self-report was used for the combined phenotype with sensitization</t>
  </si>
  <si>
    <r>
      <rPr>
        <b/>
        <sz val="11"/>
        <color theme="1"/>
        <rFont val="Calibri"/>
        <family val="2"/>
        <scheme val="minor"/>
      </rPr>
      <t xml:space="preserve">Table E2: </t>
    </r>
    <r>
      <rPr>
        <sz val="11"/>
        <color theme="1"/>
        <rFont val="Calibri"/>
        <family val="2"/>
        <scheme val="minor"/>
      </rPr>
      <t>Study characteristics. Cohort details of discovery and replication cohorts.</t>
    </r>
  </si>
  <si>
    <t>Study design</t>
  </si>
  <si>
    <t>Ancestry</t>
  </si>
  <si>
    <t>Country</t>
  </si>
  <si>
    <t>Available phenotypes</t>
  </si>
  <si>
    <t>Adjustments</t>
  </si>
  <si>
    <t xml:space="preserve">N total </t>
  </si>
  <si>
    <t>N cases</t>
  </si>
  <si>
    <t>N controls</t>
  </si>
  <si>
    <t>Genome build</t>
  </si>
  <si>
    <t>Genotype reference panel</t>
  </si>
  <si>
    <t>Genotyping platform</t>
  </si>
  <si>
    <t>Genotyping calling algorithm</t>
  </si>
  <si>
    <t>Imputation software</t>
  </si>
  <si>
    <t>SNP exclusion 
(pre-imputation QC)</t>
  </si>
  <si>
    <t xml:space="preserve">Sample exclusion 
(pre-imputation QC) </t>
  </si>
  <si>
    <t>SNP exclusion (pre-GWAS)</t>
  </si>
  <si>
    <t>analysis software</t>
  </si>
  <si>
    <t>notes</t>
  </si>
  <si>
    <t>Discovery</t>
  </si>
  <si>
    <t>BAMSE adults W1</t>
  </si>
  <si>
    <t>population-based birth cohort</t>
  </si>
  <si>
    <t>European</t>
  </si>
  <si>
    <t>Sweden</t>
  </si>
  <si>
    <t>Self-reported FA + hay fever adjusted
Doctors-diagnosed FA + hay fever adjusted
Sensitization + hay fever adjusted
Doctors-diagnosed FA + sensitization + hay fever adjusted</t>
  </si>
  <si>
    <t>sex, 3 PCs</t>
  </si>
  <si>
    <t xml:space="preserve">phenotype 1: 309 
phenotype 1 (adj.): 307  
phenotype 2: 130 
phenotype 2 (adj.): 164 
phenotype 3: 307
phenotype 3 (adj.): 304
phenotype 4:  272
phenotype 4 (adj.): 270 </t>
  </si>
  <si>
    <t>phenotype 1: 128
phenotype 1 (adj.): 127
phenotype 2:  54
phenotype 2 (adj.): 63
phenotype 3:  37
phenotype 3 (adj.): 37
phenotype 4:  30
phenotype 4 (adj.): 30</t>
  </si>
  <si>
    <t>phenotype 1: 181
phenotype 1 (adj.): 180
phenotype 2:  76
phenotype 2 (adj.): 101
phenotype 3:  270
phenotype 3 (adj.): 267
phenotype 4:  242
phenotype 4 (adj.): 240</t>
  </si>
  <si>
    <t>GRCh37/hg19</t>
  </si>
  <si>
    <t>HRC r1.1</t>
  </si>
  <si>
    <t>Illumina Human610-Quad BeadChip</t>
  </si>
  <si>
    <t>PBWT imputation software
EAGLE2 for haplotype phasing</t>
  </si>
  <si>
    <t>call rate&lt;0.95
HWE p-value&lt;1x10-6
MAF&lt;0.01
INFO&lt;0.5</t>
  </si>
  <si>
    <r>
      <t>call rate&lt;0.98
heterozygosity rate</t>
    </r>
    <r>
      <rPr>
        <sz val="11"/>
        <color theme="1"/>
        <rFont val="Calibri"/>
        <family val="2"/>
      </rPr>
      <t>±4SD of population
sex mismatch
relatedness (PIHAT≥0.2)
duplicates
exclusion of non-european samples</t>
    </r>
  </si>
  <si>
    <t>PLINK 2.0</t>
  </si>
  <si>
    <t>no HWE filtering (HWE p-value missing)</t>
  </si>
  <si>
    <t>BAMSE adults W2</t>
  </si>
  <si>
    <t>phenotype 1: 1408 
phenotype 1 (adj.): 1392
phenotype 2:  637
phenotype 2 (adj.): 775
phenotype 3:  1393
phenotype 3 (adj.): 1376
phenotype 4:  1251
phenotype 4 (adj.): 1235</t>
  </si>
  <si>
    <t>phenotype 1: 616
phenotype 1 (adj.): 611
phenotype 2:  181
phenotype 2 (adj.): 216
phenotype 3:  112
phenotype 3 (adj.): 112
phenotype 4:  88
phenotype 4 (adj.): 88</t>
  </si>
  <si>
    <t>phenotype 1: 792
phenotype 1 (adj.): 781
phenotype 2: 456
phenotype 2 (adj.): 559
phenotype 3:  1281
phenotype 3 (adj.): 1264 
phenotype 4:  1163
phenotype 4 (adj.): 1147</t>
  </si>
  <si>
    <t>Illumina GSA BeadChip</t>
  </si>
  <si>
    <t>no HWE filtering</t>
  </si>
  <si>
    <t>EGEA2</t>
  </si>
  <si>
    <t>nuclear families &amp; population-based participants</t>
  </si>
  <si>
    <t>France</t>
  </si>
  <si>
    <t>Self-reported FA + hay fever adjusted
Sensitization + hay fever adjusted
Self-reported FA + sensitization + hay fever adjusted</t>
  </si>
  <si>
    <t>age, sex, 4 PCs</t>
  </si>
  <si>
    <t>phenotype 1: 849
phenotype 1 (adj.): 839
phenotype 3: 927
phenotype 3 (adj.): 914
phenotype 4: 553
phenotype 4 (adj.): 545</t>
  </si>
  <si>
    <t>phenotype 1: 107
phenotype 1 (adj.): 106
phenotype 3: 319
phenotype 3 (adj.): 317
phenotype 4: 54
phenotype 4 (adj.): 54</t>
  </si>
  <si>
    <t>phenotype 1: 742
phenotype 1 (adj.): 733
phenotype 3: 608
phenotype 3 (adj.): 597
phenotype 4: 499
phenotype 4 (adj.): 491</t>
  </si>
  <si>
    <t>build 37</t>
  </si>
  <si>
    <t>1000G phase 3</t>
  </si>
  <si>
    <t>Illumina Human610-Quad array</t>
  </si>
  <si>
    <t>Illumina BeadStudio</t>
  </si>
  <si>
    <t>Minimac4 software on Michigan imputation server</t>
  </si>
  <si>
    <t>MAF&lt;5%
call rate&lt;97%
HWE p-value&lt;10-4</t>
  </si>
  <si>
    <t>call-rate: &lt;97%
heterozygosity: Individuals excluded if &lt;0.30 or &gt;0.33
ethnic outliers: exclusion based on PCA</t>
  </si>
  <si>
    <t>MAF &lt; 1% and/or R² &lt; 0.5</t>
  </si>
  <si>
    <t>accounted for familial dependencies using the cluster and robust options of the logit function in Stata® V14.1</t>
  </si>
  <si>
    <t>sIgE threshold of ≥ 0.30 (not 0.35)</t>
  </si>
  <si>
    <t>population-based biobank</t>
  </si>
  <si>
    <t>Estonia</t>
  </si>
  <si>
    <t>Doctors-diagnosed FA + hay fever adjusted</t>
  </si>
  <si>
    <t>phenotype 2: 205,422</t>
  </si>
  <si>
    <t>phenotype 2: 105</t>
  </si>
  <si>
    <t>phenotype 2: 205317</t>
  </si>
  <si>
    <t>HRC</t>
  </si>
  <si>
    <t>Illumina Global Screening Array v3.0_EST</t>
  </si>
  <si>
    <t>unselected birth cohort</t>
  </si>
  <si>
    <t>UK</t>
  </si>
  <si>
    <t>sex</t>
  </si>
  <si>
    <t>phenotype 1: 981
phenotype 1 (adj.): 981
phenotype 2: 970
phenotype 2 (adj.): 970
phenotype 3: 736
phenotype 3 (adj.): 736
phenotype 4: 579
phenotype 4 (adj.): 579</t>
  </si>
  <si>
    <t>pheno 1: 85
pheno 1 + adj.: 85
pheno 2: 40 
pheno 2 + adj.: 40
pheno 3: 156
pheno 3 + adj.: 156
pheno 4: 17
pheno 4 + adj.: 17</t>
  </si>
  <si>
    <t>pheno 1: 896
pheno 1 + adj.: 896
pheno 2: 930
pheno 2 + adj.: 930
pheno 3: 580
pheno 3 + adj.: 580
pheno 4: 562
pheno 4 + adj.: 562</t>
  </si>
  <si>
    <t>GRCh37</t>
  </si>
  <si>
    <t>Illumina Infinium Omni2.5-8 v1.3_A1</t>
  </si>
  <si>
    <t>Sanger imputation server using EAGLE2</t>
  </si>
  <si>
    <t>MAF&lt;0.5%
HWE p-value≤1 × 10−8
imputation quality&lt;99%</t>
  </si>
  <si>
    <t>missingness &gt;3%</t>
  </si>
  <si>
    <t>snptest</t>
  </si>
  <si>
    <t>no EMAC (due no missing R2) --&gt;  MAC ≤ 6, no HWE p-value</t>
  </si>
  <si>
    <t>population-based</t>
  </si>
  <si>
    <t>Germany</t>
  </si>
  <si>
    <t>sex, age</t>
  </si>
  <si>
    <t>phenotype 1: 2240
phenotype 1 (adj.): 2110
phenotype 2: 1090
phenotype 2 (adj.): 1084
phenotype 3: 780
phenotype 3 (adj.): 779 
phenotype 4: 450
phenotype 4 (adj.): 450</t>
  </si>
  <si>
    <t>phenotype 1: 735
phenotype 1 (adj.): 659
phenotype 2: 223
phenotype 2 (adj.): 218
phenotype 3: 181
phenotype 3 (adj.): 180
phenotype 4: 68
phenotype 4 (adj.): 68</t>
  </si>
  <si>
    <t>phenotype 1: 1505
phenotype 1 (adj.): 1451
phenotype 2: 867
phenotype 2 (adj.): 866
phenotype 3: 599
phenotype 3 (adj.): 599
phenotype 4: 382
phenotype 4 (adj.): 382</t>
  </si>
  <si>
    <t>NCBI build 37</t>
  </si>
  <si>
    <t>HRC (Panel (r1.1), april 2016)</t>
  </si>
  <si>
    <t>Affymetrix Axiom</t>
  </si>
  <si>
    <t>Affymetrix Software</t>
  </si>
  <si>
    <t>minimac3 (Michigan Imputation Server), SHAPEIT v2 for pre-phasing</t>
  </si>
  <si>
    <t>call rate: 98%
HWE p-value: 5x10^-10
MAF: 0.02</t>
  </si>
  <si>
    <t xml:space="preserve"> -missmatch of phenotypic and genetic gender
- 5SD from mean heterozygosity rate 
 - check for European ancestry 
 - check for population outlier 
- comparison with other genotyping of the same individuals (Metabochip, Exome, Omni)</t>
  </si>
  <si>
    <t>snptest v2.5.6</t>
  </si>
  <si>
    <t>Lifelines adults</t>
  </si>
  <si>
    <t>Netherlands</t>
  </si>
  <si>
    <t>Self-reported FA + hay fever adjusted
Doctors-diagnosed FA + hay fever adjusted</t>
  </si>
  <si>
    <t>age, sex, PCs1-10</t>
  </si>
  <si>
    <t xml:space="preserve">phenotype 1: 22096 
phenotype 1 (adj.): 21659 
phenotype 2: 20088 
phenotype 2 (adj.): 19676 
</t>
  </si>
  <si>
    <t xml:space="preserve">phenotype 1: 2658 
phenotype 1 (adj.): 2617 
phenotype 2: 650
phenotype 2 (adj.): 634 
</t>
  </si>
  <si>
    <t xml:space="preserve">phenotype 1: 19438 
phenotype 1 (adj.): 19042 
phenotype 2: 19438
phenotype 2 (adj.): 19402 
</t>
  </si>
  <si>
    <t>﻿Infinium Global Screening Array® (GSA) MultiEthnic Disease Version</t>
  </si>
  <si>
    <t>﻿Opticall</t>
  </si>
  <si>
    <t>﻿Sanger imputation service</t>
  </si>
  <si>
    <t>https://wiki-lifelines.web.rug.nl/doku.php?id=ugli</t>
  </si>
  <si>
    <t>SAIGEgds</t>
  </si>
  <si>
    <t>PIAMA adults</t>
  </si>
  <si>
    <t>birth cohort</t>
  </si>
  <si>
    <t>sex, PCs1-10</t>
  </si>
  <si>
    <t xml:space="preserve">phenotype 1: 1248 
phenotype 1 (adj.): 1248 
phenotype 2: 1089 
phenotype 2 (adj.): 1089 
</t>
  </si>
  <si>
    <t xml:space="preserve">phenotype 1:  221
phenotype 1 (adj.): 221 
phenotype 2:  62
phenotype 2 (adj.): 62  
</t>
  </si>
  <si>
    <t xml:space="preserve">phenotype 1:  1027
phenotype 1 (adj.): 1027  
phenotype 2:  1027
phenotype 2 (adj.): 1027 
</t>
  </si>
  <si>
    <t>HRC.r1</t>
  </si>
  <si>
    <t xml:space="preserve"> Illumina Human 610k quad array37;Illumina HumanOmniExpress;Illumina Human Omni Express Exome Array;Illumina Infinium Global Screening Arrary</t>
  </si>
  <si>
    <t xml:space="preserve">Michigan server </t>
  </si>
  <si>
    <t>call-rate  &lt; 0.95,
MAF &lt; 1%
HWE p-value &gt; 1e-6</t>
  </si>
  <si>
    <t xml:space="preserve"> 1) sex-mismatch, 2) heterozygous outliers (deviate ± 3SD from the sample heterozygosity mean), 3) duplicated and highly related (IBD score &lt;0.1875), 4) ethnic outliers from PCA plot.</t>
  </si>
  <si>
    <t>snptest v2.5.1</t>
  </si>
  <si>
    <t>Raine Study Gen2 study participants (adult outcome)</t>
  </si>
  <si>
    <t>prospective pregnancy cohort</t>
  </si>
  <si>
    <t>Australia</t>
  </si>
  <si>
    <t>Self-reported FA + hay fever adjusted
Sensitization + hay fever adjusted
Doctors-diagnosed FA + sensitization + hay fever adjusted</t>
  </si>
  <si>
    <t>sex, age, PC1, PC2</t>
  </si>
  <si>
    <t>phenotype 1: 1217    
phenotype 1 (adj.): 1217
phenotype 3: 927
phenotype 3 (adj.): 927
phenotype 4: 1217
phenotype 4 (adj.): 1217</t>
  </si>
  <si>
    <t>phenotype 1: 142    
phenotype 1 (adj.): 142
phenotype 3: 84
phenotype 3 (adj.): 84
phenotype 4: 22
phenotype 4 (adj.): 22</t>
  </si>
  <si>
    <t>phenotype 1: 1075    
phenotype 1 (adj.): 1075
phenotype 3: 843
phenotype 3 (adj.): 843
phenotype 4: 1195
phenotype 4 (adj.): 1195</t>
  </si>
  <si>
    <t>B37</t>
  </si>
  <si>
    <t>Illumina 660W</t>
  </si>
  <si>
    <t>Illumina Beadstudio</t>
  </si>
  <si>
    <t>Michigan Imputation Server</t>
  </si>
  <si>
    <t>Hardy–Weinberg-Equilibrium p &lt; 1E-06; minor-allele frequency (MAF) &lt; 1%; call-rate &lt; 95% for SNPs with MAF &gt;5%; call-rate &lt; 99% for SNPs with MAF &lt;5%; SNPs with possible strand ambiguity (i.e. A/T and C/G SNPs); SNPs with no match to the HRC reference panel; SNPs with allele frequency deviation &gt; 0.2 when compared against the HRC CEU population; palindromic SNPs with frequency &gt; 0.4; SNPs with non-matching allele; and  duplicated SNPs.</t>
  </si>
  <si>
    <t>low genotyping success (&gt; 3% missing), excessive heterozygosity, and gender discrepancies between the core data and genotyped data. Cryptic relatedness (π &gt; 0.1875, in between second- and third-degree relatives—e.g. between half-siblings and cousins) were identified and excluded prior to statistical analyses.</t>
  </si>
  <si>
    <t>plink v2.00a3</t>
  </si>
  <si>
    <t>Self-reported FA + hay fever adjusted</t>
  </si>
  <si>
    <t>sex, 10 PCs, age</t>
  </si>
  <si>
    <t>phenotype 1: 4020
phenotype 1 (adj.): 4019</t>
  </si>
  <si>
    <t>phenotype 1: 114
phenotype 1 (adj.): 114</t>
  </si>
  <si>
    <t>phenotype 1: 3906
phenotype 1 (adj.): 3905</t>
  </si>
  <si>
    <t>HRC (v r1.1 2016)</t>
  </si>
  <si>
    <t>Affymetrix Genome-Wide Human SNP Array 6.0</t>
  </si>
  <si>
    <t>Birdseed2</t>
  </si>
  <si>
    <t>Eagle v2.3 and Minimac3 (Michigan Impution Server)</t>
  </si>
  <si>
    <t>pHWE&lt; 10-4 
call rate &lt; 95% or monomorphic SNVs</t>
  </si>
  <si>
    <t>call rate &lt; 92%
PCA outliers
duplicate samples (by IBS)
reported/genotyped gender mismatch</t>
  </si>
  <si>
    <t>monomorphic SNPs</t>
  </si>
  <si>
    <t>snptest v2.5.2</t>
  </si>
  <si>
    <t>SHIP-TREND B1</t>
  </si>
  <si>
    <t>phenotype 1: 981
phenotype 1 (adj.): 887</t>
  </si>
  <si>
    <t>phenotype 1: 48
phenotype 1 (adj.): 47</t>
  </si>
  <si>
    <t>phenotype 1: 933
phenotype 1 (adj.): 840</t>
  </si>
  <si>
    <t>Illumina Infinium HumanOmni2.5 BeadChip</t>
  </si>
  <si>
    <t>GenomeStudio Genotyping Module v1.0 (GenCall)</t>
  </si>
  <si>
    <t>pHWE&lt; 10-4
call rate &lt; 95% or monomorphic SNVs</t>
  </si>
  <si>
    <t>call rate &lt; 94%
PCA outliers
duplicate samples (by IBS)
reported/genotyped gender mismatch</t>
  </si>
  <si>
    <t>SHIP-TREND B2</t>
  </si>
  <si>
    <t>phenotype 1: 2975
phenotype 1 (adj.): 1936</t>
  </si>
  <si>
    <t>phenotype 1: 136
phenotype 1 (adj.): 103</t>
  </si>
  <si>
    <t>phenotype 1: 2839
phenotype 1 (adj.): 1833</t>
  </si>
  <si>
    <t>Illumina Infinium Global Screening Array</t>
  </si>
  <si>
    <t>GenomeStudio 2.0 Genotyping Module (GenCall)</t>
  </si>
  <si>
    <t>pHWE&lt; 10-4
call rate &lt; 95%
MAC &lt; 10
MAF &lt; 0.01</t>
  </si>
  <si>
    <t>excluded arrays with call rate &lt; 94%
excluded PCA outliers
duplicate samples (by IBD)
reported/genotyped gender mismatch
heterozygosity +/-4 sd from the mean</t>
  </si>
  <si>
    <t>YFS adults</t>
  </si>
  <si>
    <t>prospective multicenter study</t>
  </si>
  <si>
    <t>Finland</t>
  </si>
  <si>
    <t>sex, age, 10 PCs</t>
  </si>
  <si>
    <t xml:space="preserve">phenotype 1: 1540
phenotype 1 (adj.): 1515
</t>
  </si>
  <si>
    <t>phenotype 1: 58
phenotype 1 (adj.): 58</t>
  </si>
  <si>
    <t>phenotype 1: 1482
phenotype 1 (adj.): 1457</t>
  </si>
  <si>
    <t>Illumina Human670-QuadCustom</t>
  </si>
  <si>
    <t>Eagle (autosomes) and ShapeIT (chrX) and Minimac3 (Michigan Impution Server)</t>
  </si>
  <si>
    <t>call rate &lt; 0.95, HWE p-value &lt; 10-e6, monomorphic SNV</t>
  </si>
  <si>
    <t>sample call rate &lt; 0.95, excess heterozygosity, sex mismatch, cryptic relatedness (r2&gt;0.2), PCA outliers</t>
  </si>
  <si>
    <t>BAMSE children W1</t>
  </si>
  <si>
    <t>phenotype 1: 374 
phenotype 1 (adj.): 358
phenotype 2: 386 
phenotype 2 (adj.): 373
phenotype 3: 374 
phenotype 3 (adj.): 365 
phenotype 4: 333 
phenotype 4 (adj.): 326</t>
  </si>
  <si>
    <t>phenotype 1: 242
phenotype 1 (adj.): 232
phenotype 2: 90
phenotype 2 (adj.): 89
phenotype 3: 90
phenotype 3 (adj.): 88
phenotype 4: 71
phenotype 4 (adj.): 70</t>
  </si>
  <si>
    <t>phenotype 1: 132
phenotype 1 (adj.): 126
phenotype 2: 296
phenotype 2 (adj.): 284
phenotype 3: 284
phenotype 3 (adj.): 277 
phenotype 4: 262
phenotype 4 (adj.): 256</t>
  </si>
  <si>
    <t>call rate&lt;0.95
HWE p-value&lt;1x10-6
MAF&lt;0.01
Rsq&lt;0.5</t>
  </si>
  <si>
    <r>
      <t>call rate&lt;0.98
heterozygosity rate</t>
    </r>
    <r>
      <rPr>
        <sz val="11"/>
        <rFont val="Calibri"/>
        <family val="2"/>
      </rPr>
      <t>±4SD of population
sex mismatch
relatedness (PIHAT≥0.2)
duplicates
exclusion of non-european samples</t>
    </r>
  </si>
  <si>
    <t>BAMSE children W2</t>
  </si>
  <si>
    <t>phenotype 1: 1659 
phenotype 1 (adj.): 1513
phenotype 2: 1698 
phenotype 2 (adj.): 1614 
phenotype 3: 1243 
phenotype 3 (adj.): 1180 
phenotype 4: 1019
phenotype 4 (adj.): 973</t>
  </si>
  <si>
    <t>phenotype 1: 1142
phenotype 1 (adj.): 1024
phenotype 2: 319
phenotype 2 (adj.): 301
phenotype 3: 436
phenotype 3 (adj.): 412 
phenotype 4: 276
phenotype 4 (adj.): 265</t>
  </si>
  <si>
    <t>phenotype 1: 517
phenotype 1 (adj.): 489
phenotype 2: 1379
phenotype 2 (adj.): 1313
phenotype 3: 807
phenotype 3 (adj.): 768 
phenotype 4: 743
phenotype 4 (adj.): 708</t>
  </si>
  <si>
    <t>COPSAC</t>
  </si>
  <si>
    <t>cohort study. Combination of COPSAC2000 and COPSAC2010</t>
  </si>
  <si>
    <t>Denmark</t>
  </si>
  <si>
    <t>Self-reported FA + hay fever adjusted
Sensitization + hay fever adjusted
Self-reported FA  + sensitization + hay fever adjusted</t>
  </si>
  <si>
    <t>sex, age, 5 PCs</t>
  </si>
  <si>
    <t>phenotype 1: 917
phenotype 1 (adj.): 917
phenotype 3: 686
phenotype 3 (adj.): 686
phenotype 4: 543
phenotype 4 (adj.): 543</t>
  </si>
  <si>
    <t>phenotype 1: 90
phenotype 1 (adj.): 90 
phenotype 3: 114
phenotype 3 (adj.): 114 
phenotype 4: 21
phenotype 4 (adj.): 21</t>
  </si>
  <si>
    <t xml:space="preserve">phenotype 1: 827
phenotype 1 (adj.): 827 
phenotype 3: 572
phenotype 3 (adj.): 572 
phenotype 4: 522
phenotype 4 (adj.): 522 </t>
  </si>
  <si>
    <t>HRC r1.1. reference panel</t>
  </si>
  <si>
    <t>InfiniumTM OmniExpressExome-8 v1.6 BeadChip</t>
  </si>
  <si>
    <t>GenCall and zCall</t>
  </si>
  <si>
    <t>Michigan imputation software</t>
  </si>
  <si>
    <t>cluster separation score &lt;=0.3, SNP call rate &lt;99%, and Hardy–Weinberg equilibrium P-values &lt; 10^-6</t>
  </si>
  <si>
    <t>individual call rate &lt;99%, Non-European samples were removed</t>
  </si>
  <si>
    <t>MAF &gt; 0.01</t>
  </si>
  <si>
    <t>a population-based prospective cohort study</t>
  </si>
  <si>
    <t>Doctors-diagnosed FA + hay fever adjusted
Sensitization + hay fever adjusted
Doctors-diagnosed FA + sensitization + hay fever adjusted</t>
  </si>
  <si>
    <t>phenotype 2: 2099 
phenotype 2 (adj.): 2094 
phenotype 3: 1651 
phenotype 3 (adj.): 1510 
phenotype 4: 1406 
phenotype 4 (adj.): 1402</t>
  </si>
  <si>
    <t>phenotype 2: 36
phenotype 2 (adj.): 35
phenotype 3: 103
phenotype 3 (adj.): 92
phenotype 4: 16
phenotype 4 (adj.): 16</t>
  </si>
  <si>
    <t>phenotype 2:  2115
phenotype 2 (adj.):  2111
phenotype 3: 1548
phenotype 3 (adj.):  1418
phenotype 4: 1390
phenotype 4 (adj.): 1386</t>
  </si>
  <si>
    <t>HRC 1.1</t>
  </si>
  <si>
    <t> Illumina HumanHap 610 or 660 Quad chips</t>
  </si>
  <si>
    <t>Genome Studio</t>
  </si>
  <si>
    <t>eagle/Minimac3</t>
  </si>
  <si>
    <t>HWE &lt; 1E-7,
call rate &lt; 95%,
MAF &lt; 0.0001,
differential missingness between the two Genome Studio projects (P &lt; 1E-7)</t>
  </si>
  <si>
    <t>genetic duplicated detection,
call rate &lt; 97.5%,
heterozygosity rate (over mean +- 4SD),
Gender mismatch/family relationships</t>
  </si>
  <si>
    <t>PLINK2</t>
  </si>
  <si>
    <t>Generation R (100G)</t>
  </si>
  <si>
    <t>Sensitization + hay fever adjusted</t>
  </si>
  <si>
    <t>phenotype 3: 721
phenotype 3 (adj.): 654</t>
  </si>
  <si>
    <t xml:space="preserve">phenotype 3: 29
phenotype 3 (adj.):  </t>
  </si>
  <si>
    <t xml:space="preserve">phenotype 3: 692
phenotype 3 (adj.): </t>
  </si>
  <si>
    <t>1KG phase 3 version 5</t>
  </si>
  <si>
    <t>GSA V2 array</t>
  </si>
  <si>
    <t>Genome Studio/zCall</t>
  </si>
  <si>
    <t>Shape-it/Minimac4</t>
  </si>
  <si>
    <t>call rate &lt; 99%,
 HWE &lt; 1E-7</t>
  </si>
  <si>
    <t>genetic duplicated detection,
call rate &lt; 99%,
heterozygosity rate (over mean +- 4SD),
Gender mismatch/family relationships</t>
  </si>
  <si>
    <t>sex, 10 PCs</t>
  </si>
  <si>
    <t>phenotype 2: 753 
phenotype 2 (adj.): 753 
phenotype 3: 789 
phenotype 3 (adj.): 789 
phenotype 4: 539 
phenotype 4 (adj.): 539</t>
  </si>
  <si>
    <t xml:space="preserve">phenotype 2:  150
phenotype 2 (adj.): 150  
phenotype 3:  140
phenotype 3 (adj.): 140  
phenotype 4:  38
phenotype 4 (adj.): 38 </t>
  </si>
  <si>
    <t xml:space="preserve">phenotype 2:  603
phenotype 2 (adj.): 603  
phenotype 3:  649
phenotype 3 (adj.):  649
phenotype 4: 501
phenotype 4 (adj.): 501  </t>
  </si>
  <si>
    <t xml:space="preserve">HRC panel version1.1 </t>
  </si>
  <si>
    <t xml:space="preserve">Infinium Global Screening Array GSA v2 MD </t>
  </si>
  <si>
    <t xml:space="preserve">GenomeStudio Version 2.0 </t>
  </si>
  <si>
    <t>minimac4 1.5.7 (Michigan Imputation Server)</t>
  </si>
  <si>
    <t>variants on chromosome 0 
insert/deletion variants
MAF &lt;0.01 
call rates &lt;0.95 
HWE p-value &lt;10^-6</t>
  </si>
  <si>
    <t>duplicated individuals,
sex-mismatch, 
call rates &lt;0.95, 
minimal heterozygosity (inbreeding coefficient 0.1), 
highly related individuals (identity-by-descent analysis with ld.tresh=0.2 and kin.tresh=0.1), 
non-European ancestry group (Tukey's rule based on the 1-10 eigenvectors from Principal Component Analysis),
HWE p-value &lt;10-6</t>
  </si>
  <si>
    <t xml:space="preserve">phenotype 2: 1470 
phenotype 2 (adj.): 1470 
phenotype 3: 1433 
phenotype 3 (adj.): 1433 
phenotype 4: 978 
phenotype 4 (adj.): 978 </t>
  </si>
  <si>
    <t xml:space="preserve">phenotype 2: 330
phenotype 2 (adj.):  330
phenotype 3: 351
phenotype 3 (adj.):  351
phenotype 4: 125
phenotype 4 (adj.): 125 </t>
  </si>
  <si>
    <t>phenotype 2: 1140
phenotype 2 (adj.):  1140
phenotype 3: 1082
phenotype 3 (adj.):  1082
phenotype 4: 853
phenotype 4 (adj.): 853</t>
  </si>
  <si>
    <t xml:space="preserve">Affymetrix Human SNP Array 5.0 
Affymetrix Human SNP Array 6.0 </t>
  </si>
  <si>
    <t>BRLMM-P algorithm (5.0)
BIRDSEED V2 algorithm (6.0)</t>
  </si>
  <si>
    <t>call rate &lt; 95%,,
MAF &lt; 0.01,
HWE p-value &lt; 0.00001</t>
  </si>
  <si>
    <t>call rate &lt; 95%, 
heterozygosity outside mean +/- 4sd, 
sex mismatch, 
failure of the similarity quality control using MDS analysis based on IBS</t>
  </si>
  <si>
    <t>cohort (but here just cross-sectional)</t>
  </si>
  <si>
    <t>caucasian</t>
  </si>
  <si>
    <t>Estonia, Sweden, Germany, Hungary, Belgium, Italy, Spain</t>
  </si>
  <si>
    <t>phenotype 1: 2768</t>
  </si>
  <si>
    <t>phenotype 1: 54</t>
  </si>
  <si>
    <t>phenotype 1: 2714</t>
  </si>
  <si>
    <t>UK Biobank Axiom Array</t>
  </si>
  <si>
    <t>APT-2.11.0 (Analysis Power Tools for Affymetrix chips) (AxiomGT1 algorithm)</t>
  </si>
  <si>
    <t>Minimac4</t>
  </si>
  <si>
    <t>plink2</t>
  </si>
  <si>
    <t>samples exclusion pre-GWAS (not participated in wave): 805
# variants after pre-GWAS QC: 2.810.036</t>
  </si>
  <si>
    <t xml:space="preserve">Spain </t>
  </si>
  <si>
    <t>phenotype 1: 580</t>
  </si>
  <si>
    <t>phenotype 1: 25</t>
  </si>
  <si>
    <t>phenotype 1: 555</t>
  </si>
  <si>
    <t>GSA array</t>
  </si>
  <si>
    <t>GeneTrain2.0 algorithm (GenomeStudio software)</t>
  </si>
  <si>
    <t>Eagle v2.4</t>
  </si>
  <si>
    <t>missing call rate&gt;5%
HWE p-values&lt;1e-06
MAF&lt;1%</t>
  </si>
  <si>
    <t>±4*SD from the average heterozigosity
missing call rate&gt;3%
sex mismatch
PI-HAT&gt;0.18</t>
  </si>
  <si>
    <t>phenotype 1: 743
pheno 1 (adj.): 583</t>
  </si>
  <si>
    <t>phenotype1: 81       
phenotype 1 (adj): 73</t>
  </si>
  <si>
    <t>phenotype1: 662  
phenotype 1 (adj): 510</t>
  </si>
  <si>
    <t>OMNI1 array</t>
  </si>
  <si>
    <t>±4*SD from the average heterozigosity
missing call rate&gt;2%
sex mismatch
PI-HAT&gt;0.18</t>
  </si>
  <si>
    <t>pheno 1: 908
pheno 1 + adj.: 908
pheno 2: 908
pheno 2 + adj.: 908
pheno 3: 848
pheno 3 + adj.: 848
pheno 4: 753
pheno 4 + adj.: 753</t>
  </si>
  <si>
    <t>pheno 1: 82
pheno 1 + adj.: 82
pheno 2: 60
pheno 2 + adj.: 60
pheno 3: 53
pheno 3 + adj.: 53
pheno 4: 11
pheno 4 + adj.: 11</t>
  </si>
  <si>
    <t xml:space="preserve">pheno 1: 826
pheno 1 + adj.: 826
pheno 2: 848
pheno 2 + adj.: 848
pheno 3: 795
pheno 3 + adj.: 795
pheno 4: 742
pheno 4 + adj.: 742 </t>
  </si>
  <si>
    <t>Illumina Human Omni Express Exome Array, Infinium Omni2.5-8 v1.3_A1</t>
  </si>
  <si>
    <t>Lifelines children</t>
  </si>
  <si>
    <t xml:space="preserve">phenotype 1: 1792 
phenotype 1 (adj.): 1790 
phenotype 2: 1740 
phenotype 2 (adj.): 1738 
</t>
  </si>
  <si>
    <t xml:space="preserve">phenotype 1:  117
phenotype 1 (adj.): 117  
phenotype 2:  65
phenotype 2 (adj.): 65  
</t>
  </si>
  <si>
    <t xml:space="preserve">phenotype 1:  1675
phenotype 1 (adj.): 1673   
phenotype 2:  1675
phenotype 2 (adj.): 1673  
</t>
  </si>
  <si>
    <t>Austria, Finland, France, Germany, Switzerland</t>
  </si>
  <si>
    <t>age (in months) + sex+ study center+ farming status</t>
  </si>
  <si>
    <t>phenotype 1: 977
phenotype 1 (adj.): 977</t>
  </si>
  <si>
    <t>phenotype 1: 105
phenotype 1 (adj.): 105</t>
  </si>
  <si>
    <t>phenotype 1: 872
phenotype 1 (adj.): 872</t>
  </si>
  <si>
    <t xml:space="preserve">Infinium-Global-ScreeningArray-v 2.0/3.0 </t>
  </si>
  <si>
    <t>IMPUTE2</t>
  </si>
  <si>
    <t>call-rate&lt;0.95,
sex-mismatch</t>
  </si>
  <si>
    <t>PIAMA children</t>
  </si>
  <si>
    <t xml:space="preserve">phenotype 3: 1828 
phenotype 3 (adj.): 1594 </t>
  </si>
  <si>
    <t xml:space="preserve">phenotype 3:  575
phenotype 3 (adj.): 506  </t>
  </si>
  <si>
    <t xml:space="preserve">phenotype 3:  1253
phenotype 3 (adj.): 1088  </t>
  </si>
  <si>
    <t>Raine Study Gen2 study participants (childhood outcome)</t>
  </si>
  <si>
    <t>phenotype 1: 1490
phenotype 1 (adj.): 1490
phenotype 2: 1490
phenotype 2 (adj.): 1490</t>
  </si>
  <si>
    <t>phenotype 1: 232
phenotype 1 (adj.): 232
phenotype 2: 41
phenotype 2 (adj.): 41</t>
  </si>
  <si>
    <t>phenotype 1: 1258
phenotype 1 (adj.): 1258
phenotype 2: 1449
phenotype 2 (adj.): 1449</t>
  </si>
  <si>
    <t>YFS children</t>
  </si>
  <si>
    <t>phenotype 1: 2026</t>
  </si>
  <si>
    <t>phenotype 1: 33</t>
  </si>
  <si>
    <t>phenotype 1: 1993</t>
  </si>
  <si>
    <t>build 19</t>
  </si>
  <si>
    <t>call rate &lt;0.95
HWE p-value&lt;10-e6
3xcess heterozygosity
gender mismatch
cryptic relatedness (r2&gt;0.3)</t>
  </si>
  <si>
    <t>Replication</t>
  </si>
  <si>
    <t>EXCEED</t>
  </si>
  <si>
    <t>longitudinal population-based</t>
  </si>
  <si>
    <t>age, sex, 10 PCs, genotyping batch, hayfever (model 2 only)</t>
  </si>
  <si>
    <t>GRCh38/hg38</t>
  </si>
  <si>
    <t>TOPMed-r3</t>
  </si>
  <si>
    <t>UK Biobank Axiom array</t>
  </si>
  <si>
    <t>TOPMed imputation server</t>
  </si>
  <si>
    <t>missing rate: 5%
HWE p-value: 1x10E-6 (calculated in females only for chrX)
MAF: 1%</t>
  </si>
  <si>
    <t>duplicates
6SD from mean heterozygosity rate
missingness &gt; 0.05
&gt;20% sex mismatch</t>
  </si>
  <si>
    <t>Variants with MAC &lt;3 excluded by default by REGNIE, MAF &lt;1%, R2 &lt; 0.3</t>
  </si>
  <si>
    <t>REGENIE v3.3</t>
  </si>
  <si>
    <t>UKBB</t>
  </si>
  <si>
    <t>https://biobank.ndph.ox.ac.uk/showcase/refer.cgi?id=530</t>
  </si>
  <si>
    <t xml:space="preserve">CLARA/CLAUS  </t>
  </si>
  <si>
    <t>cross-sectional</t>
  </si>
  <si>
    <t>age, sex, 5 PCs</t>
  </si>
  <si>
    <t xml:space="preserve">Infinium-Global-ScreeningArray-v 3.0 </t>
  </si>
  <si>
    <t>R programming language (glm() function)</t>
  </si>
  <si>
    <t>GENEVA</t>
  </si>
  <si>
    <t>family-based study</t>
  </si>
  <si>
    <t>Sensitization 
OFC-proven FA</t>
  </si>
  <si>
    <t>Illumina GSA beadchip</t>
  </si>
  <si>
    <t xml:space="preserve">Michigan imputation server </t>
  </si>
  <si>
    <t xml:space="preserve">MAF &lt; 1%, call rate &lt; 90% and/or with Hardy–Weinberg equilibrium (HWE) test P-value &lt; 10E-6 </t>
  </si>
  <si>
    <t>with a call rate &lt; 95% or discordant sex information</t>
  </si>
  <si>
    <t xml:space="preserve">remove hemizygous SNPs and SNPs with mendelian errors </t>
  </si>
  <si>
    <t>plink v1.90</t>
  </si>
  <si>
    <t>TDT analysos on family-based study, only focus on trios with case</t>
  </si>
  <si>
    <t>GOFA</t>
  </si>
  <si>
    <t>OFC-proven FA</t>
  </si>
  <si>
    <t>HealthNuts</t>
  </si>
  <si>
    <t>sex and ancestry strata</t>
  </si>
  <si>
    <t>1000G March 2012 release</t>
  </si>
  <si>
    <t>Illumina Human Omni 2.5-8 SNP Array</t>
  </si>
  <si>
    <t>Impute2</t>
  </si>
  <si>
    <t xml:space="preserve">MAF &lt; 1%, call rate &lt; 95%, with Hardy–Weinberg equilibrium (HWE) test P-value &lt; 10E-6 and/or had significant (P&lt;0.001) MAF diff compared to 1000G (Europeans only) </t>
  </si>
  <si>
    <t>call rate &lt; 95%, high (&gt;0.2) IBD compared to other individuals</t>
  </si>
  <si>
    <t>SNPTEST</t>
  </si>
  <si>
    <t>MAAS</t>
  </si>
  <si>
    <t>OFC-proven FA + hay fever adjusted</t>
  </si>
  <si>
    <t>SEX, PC1, PC2, PC3</t>
  </si>
  <si>
    <t>Illumina 610
Quad array</t>
  </si>
  <si>
    <t>Illumina
BeadStudio</t>
  </si>
  <si>
    <t>MAF &lt; 0.005%, call rate &lt; 95%, Hardy–Weinberg equilibrium (HWE) test P-value &lt; 5.9 E-07</t>
  </si>
  <si>
    <t>call rate &lt; 97%, discordant sex information, one of each sib pair, heterozygosity, 
threshold: 0.325, non caucasians excluded</t>
  </si>
  <si>
    <t xml:space="preserve">phenotype 1: 
phenotype 1 (adj.): 
phenotype 2: 
phenotype 2 (adj.): 
phenotype 3: 
phenotype 3 (adj.): 
phenotype 4: 
phenotype 4 (adj.): </t>
  </si>
  <si>
    <r>
      <rPr>
        <b/>
        <sz val="11"/>
        <color theme="1"/>
        <rFont val="Calibri"/>
        <family val="2"/>
        <scheme val="minor"/>
      </rPr>
      <t xml:space="preserve">Table E3: </t>
    </r>
    <r>
      <rPr>
        <sz val="11"/>
        <color theme="1"/>
        <rFont val="Calibri"/>
        <family val="2"/>
        <scheme val="minor"/>
      </rPr>
      <t>Previously associated atopic variants.</t>
    </r>
  </si>
  <si>
    <t>Trait</t>
  </si>
  <si>
    <t>Reference</t>
  </si>
  <si>
    <t>Pubmed ID</t>
  </si>
  <si>
    <t>Variant</t>
  </si>
  <si>
    <t>Chr:position</t>
  </si>
  <si>
    <t>Genes</t>
  </si>
  <si>
    <t>P</t>
  </si>
  <si>
    <t>EA/NEA (EAF)</t>
  </si>
  <si>
    <t>Milk allergy</t>
  </si>
  <si>
    <t>Hong X</t>
  </si>
  <si>
    <t>rs9898058</t>
  </si>
  <si>
    <t>17:49741459</t>
  </si>
  <si>
    <t>FAM117A</t>
  </si>
  <si>
    <t>NR</t>
  </si>
  <si>
    <t>rs17032597</t>
  </si>
  <si>
    <t>2:66827983</t>
  </si>
  <si>
    <t>LINC01799,DNMT3AP1</t>
  </si>
  <si>
    <t>rs78405116</t>
  </si>
  <si>
    <t>11:1871332</t>
  </si>
  <si>
    <t>LSP1</t>
  </si>
  <si>
    <t>rs10994613</t>
  </si>
  <si>
    <t>10:61020369</t>
  </si>
  <si>
    <t>LINC00845</t>
  </si>
  <si>
    <t>rs7833294</t>
  </si>
  <si>
    <t>8:57095722</t>
  </si>
  <si>
    <t>BPNT2,RNA5SP266</t>
  </si>
  <si>
    <t>Hen's egg allergy</t>
  </si>
  <si>
    <t>Marenholz I</t>
  </si>
  <si>
    <t>rs17023017</t>
  </si>
  <si>
    <t>4:95103943</t>
  </si>
  <si>
    <t>BMPR1B</t>
  </si>
  <si>
    <t>0.122</t>
  </si>
  <si>
    <t>rs1243064</t>
  </si>
  <si>
    <t>18:63846741</t>
  </si>
  <si>
    <t>SERPINB7,SERPINB2</t>
  </si>
  <si>
    <t>0.259</t>
  </si>
  <si>
    <t>Egg allergy</t>
  </si>
  <si>
    <t>rs7717393</t>
  </si>
  <si>
    <t>5:156326904</t>
  </si>
  <si>
    <t>SGCD</t>
  </si>
  <si>
    <t>rs5961136</t>
  </si>
  <si>
    <t>X:54776087</t>
  </si>
  <si>
    <t>ITIH6</t>
  </si>
  <si>
    <t>rs250585</t>
  </si>
  <si>
    <t>16:23389755</t>
  </si>
  <si>
    <t>COG7</t>
  </si>
  <si>
    <t>rs16823014</t>
  </si>
  <si>
    <t>2:168961203</t>
  </si>
  <si>
    <t>ABCB11</t>
  </si>
  <si>
    <t>rs6498482</t>
  </si>
  <si>
    <t>16:13893862</t>
  </si>
  <si>
    <t>TMF1P1,ERCC4</t>
  </si>
  <si>
    <t>Peanut allergy</t>
  </si>
  <si>
    <t>rs17664036</t>
  </si>
  <si>
    <t>20:21239574</t>
  </si>
  <si>
    <t>KIZ</t>
  </si>
  <si>
    <t>0.059</t>
  </si>
  <si>
    <t>Asai Y</t>
  </si>
  <si>
    <t>rs115218289</t>
  </si>
  <si>
    <t>2:172401022</t>
  </si>
  <si>
    <t>ITGA6,DLX2-DT</t>
  </si>
  <si>
    <t>rs523865</t>
  </si>
  <si>
    <t>20:914238</t>
  </si>
  <si>
    <t>ANGPT4</t>
  </si>
  <si>
    <t>rs144897250</t>
  </si>
  <si>
    <t>11:102879534</t>
  </si>
  <si>
    <t>MMP12,BOLA3P1</t>
  </si>
  <si>
    <t>rs7936434</t>
  </si>
  <si>
    <t>11:76582761</t>
  </si>
  <si>
    <t>LINC02757,EMSY</t>
  </si>
  <si>
    <t>rs78048444</t>
  </si>
  <si>
    <t>7:133147459</t>
  </si>
  <si>
    <t>RNU6-92P,ST13P7</t>
  </si>
  <si>
    <t>rs744597</t>
  </si>
  <si>
    <t>4:85415875</t>
  </si>
  <si>
    <t>RN7SKP48,ARHGAP24</t>
  </si>
  <si>
    <t>rs72827854</t>
  </si>
  <si>
    <t>17:48383163</t>
  </si>
  <si>
    <t>SKAP1</t>
  </si>
  <si>
    <t>rs862942</t>
  </si>
  <si>
    <t>14:26023027</t>
  </si>
  <si>
    <t>LINC02306</t>
  </si>
  <si>
    <t>HLA</t>
  </si>
  <si>
    <t>-</t>
  </si>
  <si>
    <t>0.19</t>
  </si>
  <si>
    <t>0.25</t>
  </si>
  <si>
    <t>rs9275596</t>
  </si>
  <si>
    <t>6:32713854</t>
  </si>
  <si>
    <t>MTCO3P1,HLA-DQB3</t>
  </si>
  <si>
    <t>0.35</t>
  </si>
  <si>
    <t>Food allergy</t>
  </si>
  <si>
    <t>rs2212434</t>
  </si>
  <si>
    <t>11:76570549</t>
  </si>
  <si>
    <t>0.459</t>
  </si>
  <si>
    <t>rs12964116</t>
  </si>
  <si>
    <t>18:63775385</t>
  </si>
  <si>
    <t>SERPINB7</t>
  </si>
  <si>
    <t>0.050</t>
  </si>
  <si>
    <t>rs7936070</t>
  </si>
  <si>
    <t>11:76582483</t>
  </si>
  <si>
    <t>rs200314279</t>
  </si>
  <si>
    <t>17:48369180</t>
  </si>
  <si>
    <t>rs12121623</t>
  </si>
  <si>
    <t>1:54465723</t>
  </si>
  <si>
    <t>SSBP3,LINC02784</t>
  </si>
  <si>
    <t>rs1318710</t>
  </si>
  <si>
    <t>4:100515044</t>
  </si>
  <si>
    <t>EMCN</t>
  </si>
  <si>
    <t>rs777717</t>
  </si>
  <si>
    <t>2:195090010</t>
  </si>
  <si>
    <t>LINC01790,RNU6-169P</t>
  </si>
  <si>
    <t>rs10994607</t>
  </si>
  <si>
    <t>10:61000984</t>
  </si>
  <si>
    <t>RHOBTB1</t>
  </si>
  <si>
    <t>rs6942407</t>
  </si>
  <si>
    <t>7:87231997</t>
  </si>
  <si>
    <t>TMEM243,TP53TG1</t>
  </si>
  <si>
    <t>Milk allergy (parent-of-origin effect)</t>
  </si>
  <si>
    <t>Liu X</t>
  </si>
  <si>
    <t>rs17236768</t>
  </si>
  <si>
    <t>18:70340385</t>
  </si>
  <si>
    <t>LINC01909</t>
  </si>
  <si>
    <t>rs1243607</t>
  </si>
  <si>
    <t>14:20581400</t>
  </si>
  <si>
    <t>RNASE11,RNASE9</t>
  </si>
  <si>
    <t>Milk allergy (maternal genetic effects)</t>
  </si>
  <si>
    <t>rs2254746</t>
  </si>
  <si>
    <t>1:44133088</t>
  </si>
  <si>
    <t>KLF17</t>
  </si>
  <si>
    <t>rs3848374</t>
  </si>
  <si>
    <t>16:4624148</t>
  </si>
  <si>
    <t>MGRN1</t>
  </si>
  <si>
    <t>Egg allergy (parent-of-origin effect)</t>
  </si>
  <si>
    <t>rs12227569</t>
  </si>
  <si>
    <t>12:13659623</t>
  </si>
  <si>
    <t>GRIN2B</t>
  </si>
  <si>
    <t>rs131025</t>
  </si>
  <si>
    <t>22:48779197</t>
  </si>
  <si>
    <t>TAFA5</t>
  </si>
  <si>
    <t>rs1550286</t>
  </si>
  <si>
    <t>9:88232441</t>
  </si>
  <si>
    <t>RPSAP49,SPATA31C2</t>
  </si>
  <si>
    <t>Egg allergy (maternal genetic effects)</t>
  </si>
  <si>
    <t>rs1343795</t>
  </si>
  <si>
    <t>17:49334880</t>
  </si>
  <si>
    <t>ZNF652</t>
  </si>
  <si>
    <t>rs10471966</t>
  </si>
  <si>
    <t>5:56068744</t>
  </si>
  <si>
    <t>ANKRD55,IL6ST-DT</t>
  </si>
  <si>
    <t>rs2303921</t>
  </si>
  <si>
    <t>2:9918968</t>
  </si>
  <si>
    <t>TAF1B</t>
  </si>
  <si>
    <t>rs6441713</t>
  </si>
  <si>
    <t>3:103266621</t>
  </si>
  <si>
    <t>MIR548AB,NDUFA4P2</t>
  </si>
  <si>
    <t>rs10124568</t>
  </si>
  <si>
    <t>9:107981011</t>
  </si>
  <si>
    <t>RPL31P43,RPS15AP27</t>
  </si>
  <si>
    <t>Peanut allergy (parent-of-origin effect)</t>
  </si>
  <si>
    <t>rs4896888</t>
  </si>
  <si>
    <t>6:146777855</t>
  </si>
  <si>
    <t>ADGB</t>
  </si>
  <si>
    <t>rs758147</t>
  </si>
  <si>
    <t>19:1322313</t>
  </si>
  <si>
    <t>RPS15P9,PWWP3A</t>
  </si>
  <si>
    <t>rs3786829</t>
  </si>
  <si>
    <t>19:38523544</t>
  </si>
  <si>
    <t>RYR1</t>
  </si>
  <si>
    <t>rs7290369</t>
  </si>
  <si>
    <t>22:26747356</t>
  </si>
  <si>
    <t>MIATNB</t>
  </si>
  <si>
    <t>rs16973813</t>
  </si>
  <si>
    <t>16:84445975</t>
  </si>
  <si>
    <t>ATP2C2</t>
  </si>
  <si>
    <t>Peanut allergy (maternal genetic effects)</t>
  </si>
  <si>
    <t>rs998706</t>
  </si>
  <si>
    <t>22:45339725</t>
  </si>
  <si>
    <t>FAM118A</t>
  </si>
  <si>
    <t>rs1830169</t>
  </si>
  <si>
    <t>5:117713030</t>
  </si>
  <si>
    <t>LINC00992,LINC02147</t>
  </si>
  <si>
    <t>rs10161215</t>
  </si>
  <si>
    <t>12:93494763</t>
  </si>
  <si>
    <t>MRPL42</t>
  </si>
  <si>
    <t>rs17073303</t>
  </si>
  <si>
    <t>6:144034900</t>
  </si>
  <si>
    <t>PLAGL1</t>
  </si>
  <si>
    <t>Food allergy (parent-of-origin effect)</t>
  </si>
  <si>
    <t>rs7566508</t>
  </si>
  <si>
    <t>2:54951869</t>
  </si>
  <si>
    <t>EML6</t>
  </si>
  <si>
    <t>rs4862495</t>
  </si>
  <si>
    <t>4:185051943</t>
  </si>
  <si>
    <t>LINC02436</t>
  </si>
  <si>
    <t>rs2273971</t>
  </si>
  <si>
    <t>13:113158648</t>
  </si>
  <si>
    <t>PROZ</t>
  </si>
  <si>
    <t>rs342821</t>
  </si>
  <si>
    <t>1:229229244</t>
  </si>
  <si>
    <t>TMEM78,LINC02814</t>
  </si>
  <si>
    <t>rs1036504</t>
  </si>
  <si>
    <t>7:2570131</t>
  </si>
  <si>
    <t>IQCE</t>
  </si>
  <si>
    <t>Food allergy (maternal genetic effects)</t>
  </si>
  <si>
    <t>rs4235235</t>
  </si>
  <si>
    <t>4:154182301</t>
  </si>
  <si>
    <t>DCHS2,SFRP2</t>
  </si>
  <si>
    <t>rs976078</t>
  </si>
  <si>
    <t>13:82963398</t>
  </si>
  <si>
    <t>GYG1P2,RNU6-67P</t>
  </si>
  <si>
    <t>rs2092470</t>
  </si>
  <si>
    <t>20:16726753</t>
  </si>
  <si>
    <t>SNRPB2,RPL7AP13</t>
  </si>
  <si>
    <t>rs13276608</t>
  </si>
  <si>
    <t>8:64769294</t>
  </si>
  <si>
    <t>CYP7B1</t>
  </si>
  <si>
    <t>rs493642</t>
  </si>
  <si>
    <t>11:123226678</t>
  </si>
  <si>
    <t>U8,CLMP</t>
  </si>
  <si>
    <t>Age of allergy onset</t>
  </si>
  <si>
    <t>Ferreira et al.</t>
  </si>
  <si>
    <t>rs12123821</t>
  </si>
  <si>
    <t>1:152179152</t>
  </si>
  <si>
    <t>RPTN-[]-HRNR</t>
  </si>
  <si>
    <t>T/C (0.05)</t>
  </si>
  <si>
    <t>18:61442619</t>
  </si>
  <si>
    <t>[SERPINB7]</t>
  </si>
  <si>
    <t>G/A (0.04)</t>
  </si>
  <si>
    <t>rs184587444</t>
  </si>
  <si>
    <t>1:153051661</t>
  </si>
  <si>
    <t>[SPRR2A]</t>
  </si>
  <si>
    <t>T/C (0.02)</t>
  </si>
  <si>
    <t>rs2854001</t>
  </si>
  <si>
    <t>6:31323012</t>
  </si>
  <si>
    <t>[HLA-B]</t>
  </si>
  <si>
    <t>A/G (0.24)</t>
  </si>
  <si>
    <t>rs2918302</t>
  </si>
  <si>
    <t>19:8785744</t>
  </si>
  <si>
    <t>ADAMTS10--[]-ACTL9</t>
  </si>
  <si>
    <t>A/G (0.16)</t>
  </si>
  <si>
    <t>rs3017289</t>
  </si>
  <si>
    <t>18:51780408</t>
  </si>
  <si>
    <t>MBD2-[]-POLI</t>
  </si>
  <si>
    <t>C/A (0.29)</t>
  </si>
  <si>
    <t>rs45610037</t>
  </si>
  <si>
    <t>4:123403008</t>
  </si>
  <si>
    <t>IL2-[]--IL21</t>
  </si>
  <si>
    <t>A/G (0.23)</t>
  </si>
  <si>
    <t>rs45613035</t>
  </si>
  <si>
    <t>4:123141070</t>
  </si>
  <si>
    <t>[KIAA1109]</t>
  </si>
  <si>
    <t>C/T (0.1)</t>
  </si>
  <si>
    <t>rs4574025</t>
  </si>
  <si>
    <t>18:60009814</t>
  </si>
  <si>
    <t>[TNFRSF11A]</t>
  </si>
  <si>
    <t>T/C (0.54)</t>
  </si>
  <si>
    <t>rs4938576</t>
  </si>
  <si>
    <t>11:118746769</t>
  </si>
  <si>
    <t>DDX6-[]-CXCR5</t>
  </si>
  <si>
    <t>G/T (0.59)</t>
  </si>
  <si>
    <t>rs4971089</t>
  </si>
  <si>
    <t>1:155142927</t>
  </si>
  <si>
    <t>[KRTCAP2]</t>
  </si>
  <si>
    <t>G/A (0.49)</t>
  </si>
  <si>
    <t>rs55646091</t>
  </si>
  <si>
    <t>11:76299431</t>
  </si>
  <si>
    <t>WNT11--[]-LRRC32</t>
  </si>
  <si>
    <t>A/G (0.06)</t>
  </si>
  <si>
    <t>rs56062135</t>
  </si>
  <si>
    <t>15:67455630</t>
  </si>
  <si>
    <t>[SMAD3]</t>
  </si>
  <si>
    <t>T/C (0.25)</t>
  </si>
  <si>
    <t>rs597808</t>
  </si>
  <si>
    <t>12:111973358</t>
  </si>
  <si>
    <t>[ATXN2]</t>
  </si>
  <si>
    <t>G/A (0.52)</t>
  </si>
  <si>
    <t>rs635634</t>
  </si>
  <si>
    <t>9:136155000</t>
  </si>
  <si>
    <t>ABO-[]-SURF6</t>
  </si>
  <si>
    <t>T/C (0.19)</t>
  </si>
  <si>
    <t>rs10187276</t>
  </si>
  <si>
    <t>2:228670437</t>
  </si>
  <si>
    <t>SLC19A3-[]-CCL20</t>
  </si>
  <si>
    <t>T/C (0.26)</t>
  </si>
  <si>
    <t>rs11071559</t>
  </si>
  <si>
    <t>15:61069988</t>
  </si>
  <si>
    <t>[RORA]</t>
  </si>
  <si>
    <t>C/T (0.88)</t>
  </si>
  <si>
    <t>rs12572775</t>
  </si>
  <si>
    <t>10:104285594</t>
  </si>
  <si>
    <t>[SUFU]</t>
  </si>
  <si>
    <t>A/T (0.45)</t>
  </si>
  <si>
    <t>rs13398375</t>
  </si>
  <si>
    <t>2:8451701</t>
  </si>
  <si>
    <t>[LINC00299]</t>
  </si>
  <si>
    <t>T/C (0.72)</t>
  </si>
  <si>
    <t>rs1853573</t>
  </si>
  <si>
    <t>13:43034968</t>
  </si>
  <si>
    <t>AKAP11--[]--TNFSF11</t>
  </si>
  <si>
    <t>G/C (0.47)</t>
  </si>
  <si>
    <t>rs2041733</t>
  </si>
  <si>
    <t>16:11229589</t>
  </si>
  <si>
    <t>[CLEC16A]</t>
  </si>
  <si>
    <t>T/C (0.45)</t>
  </si>
  <si>
    <t>rs2085423</t>
  </si>
  <si>
    <t>7:50325815</t>
  </si>
  <si>
    <t>C7orf72--[]-IKZF1</t>
  </si>
  <si>
    <t>A/G (0.25)</t>
  </si>
  <si>
    <t>rs2601191</t>
  </si>
  <si>
    <t>15:90936225</t>
  </si>
  <si>
    <t>[IQGAP1]</t>
  </si>
  <si>
    <t>T/C (0.47)</t>
  </si>
  <si>
    <t>rs3024971</t>
  </si>
  <si>
    <t>12:57493727</t>
  </si>
  <si>
    <t>[STAT6]</t>
  </si>
  <si>
    <t>T/G (0.9)</t>
  </si>
  <si>
    <t>rs34290285</t>
  </si>
  <si>
    <t>2:242698640</t>
  </si>
  <si>
    <t>[D2HGDH]</t>
  </si>
  <si>
    <t>G/A (0.76)</t>
  </si>
  <si>
    <t>rs4648052</t>
  </si>
  <si>
    <t>4:103515055</t>
  </si>
  <si>
    <t>[NFKB1]</t>
  </si>
  <si>
    <t>G/T (0.63)</t>
  </si>
  <si>
    <t>rs4705962</t>
  </si>
  <si>
    <t>5:132028858</t>
  </si>
  <si>
    <t>[KIF3A]</t>
  </si>
  <si>
    <t>T/C (0.23)</t>
  </si>
  <si>
    <t>rs4795400</t>
  </si>
  <si>
    <t>17:38067020</t>
  </si>
  <si>
    <t>[GSDMB]</t>
  </si>
  <si>
    <t>C/T (0.54)</t>
  </si>
  <si>
    <t>rs4809619</t>
  </si>
  <si>
    <t>20:45689783</t>
  </si>
  <si>
    <t>[EYA2]</t>
  </si>
  <si>
    <t>G/A (0.75)</t>
  </si>
  <si>
    <t>rs56101042</t>
  </si>
  <si>
    <t>14:103256961</t>
  </si>
  <si>
    <t>[TRAF3]</t>
  </si>
  <si>
    <t>A/c("C", "G") (0.82)</t>
  </si>
  <si>
    <t>rs61907712</t>
  </si>
  <si>
    <t>11:128161142</t>
  </si>
  <si>
    <t>KIRREL3-AS3---[]--ETS1</t>
  </si>
  <si>
    <t>C/G (0.81)</t>
  </si>
  <si>
    <t>rs6531663</t>
  </si>
  <si>
    <t>4:38792340</t>
  </si>
  <si>
    <t>TLR10-[]-TLR1</t>
  </si>
  <si>
    <t>T/C (0.81)</t>
  </si>
  <si>
    <t>rs6594499</t>
  </si>
  <si>
    <t>5:110470137</t>
  </si>
  <si>
    <t>WDR36-[]-CAMK4</t>
  </si>
  <si>
    <t>C/A (0.53)</t>
  </si>
  <si>
    <t>rs7140939</t>
  </si>
  <si>
    <t>14:68760527</t>
  </si>
  <si>
    <t>[RAD51B]</t>
  </si>
  <si>
    <t>A/G (0.4)</t>
  </si>
  <si>
    <t>rs72823628</t>
  </si>
  <si>
    <t>2:102928617</t>
  </si>
  <si>
    <t>[IL18R1]</t>
  </si>
  <si>
    <t>G/A (0.87)</t>
  </si>
  <si>
    <t>rs78037977</t>
  </si>
  <si>
    <t>1:172715702</t>
  </si>
  <si>
    <t>FASLG-[]--TNFSF18</t>
  </si>
  <si>
    <t>A/G (0.88)</t>
  </si>
  <si>
    <t>rs9431</t>
  </si>
  <si>
    <t>12:121202664</t>
  </si>
  <si>
    <t>[SPPL3]</t>
  </si>
  <si>
    <t>A/C (0.5)</t>
  </si>
  <si>
    <t>rs10791824</t>
  </si>
  <si>
    <t>11:65559266</t>
  </si>
  <si>
    <t>[OVOL1]</t>
  </si>
  <si>
    <t>G/A (0.58)</t>
  </si>
  <si>
    <t>rs11236791</t>
  </si>
  <si>
    <t>11:76295598</t>
  </si>
  <si>
    <t>A/G (0.47)</t>
  </si>
  <si>
    <t>rs115045402</t>
  </si>
  <si>
    <t>1:152029548</t>
  </si>
  <si>
    <t>S100A11-[]-TCHHL1</t>
  </si>
  <si>
    <t>A/G (0.03)</t>
  </si>
  <si>
    <t>rs7216890</t>
  </si>
  <si>
    <t>17:38756969</t>
  </si>
  <si>
    <t>CCR7-[]-SMARCE1</t>
  </si>
  <si>
    <t>T/G (0.65)</t>
  </si>
  <si>
    <t>rs73739621</t>
  </si>
  <si>
    <t>6:33033710</t>
  </si>
  <si>
    <t>[HLA-DPA1]</t>
  </si>
  <si>
    <t>rs6780858</t>
  </si>
  <si>
    <t>3:188132110</t>
  </si>
  <si>
    <t>[LPP]</t>
  </si>
  <si>
    <t>rs705699</t>
  </si>
  <si>
    <t>12:56384804</t>
  </si>
  <si>
    <t>[RAB5B]</t>
  </si>
  <si>
    <t>A/G (0.43)</t>
  </si>
  <si>
    <t>rs7728612</t>
  </si>
  <si>
    <t>5:110164674</t>
  </si>
  <si>
    <t>SLC25A46-[]--TSLP</t>
  </si>
  <si>
    <t>T/C (0.17)</t>
  </si>
  <si>
    <t>rs7848215</t>
  </si>
  <si>
    <t>9:6213468</t>
  </si>
  <si>
    <t>RANBP6--[]-IL33</t>
  </si>
  <si>
    <t>T/C (0.27)</t>
  </si>
  <si>
    <t>rs7521390</t>
  </si>
  <si>
    <t>1:173141960</t>
  </si>
  <si>
    <t>TNFSF18--[]-TNFSF4</t>
  </si>
  <si>
    <t>C/A (0.3)</t>
  </si>
  <si>
    <t>rs7559046</t>
  </si>
  <si>
    <t>2:28644670</t>
  </si>
  <si>
    <t>FOSL2-[]-PLB1</t>
  </si>
  <si>
    <t>C/G (0.54)</t>
  </si>
  <si>
    <t>rs61816761</t>
  </si>
  <si>
    <t>1:152285861</t>
  </si>
  <si>
    <t>[FLG]</t>
  </si>
  <si>
    <t>rs6905282</t>
  </si>
  <si>
    <t>6:32626015</t>
  </si>
  <si>
    <t>HLA-DQA1-[]-HLA-DQB1</t>
  </si>
  <si>
    <t>A/C (0.47)</t>
  </si>
  <si>
    <t>Allergic rhinitis</t>
  </si>
  <si>
    <t>Waage et al.</t>
  </si>
  <si>
    <t>rs34004019</t>
  </si>
  <si>
    <t>6:32626403</t>
  </si>
  <si>
    <t>HLA-DQB1;HLA-DQA1</t>
  </si>
  <si>
    <t>G/A (0.27)</t>
  </si>
  <si>
    <t>rs950881</t>
  </si>
  <si>
    <t>2:102932512</t>
  </si>
  <si>
    <t>IL1RL1;IL1RL1</t>
  </si>
  <si>
    <t>T/G (0.15)</t>
  </si>
  <si>
    <t>rs5743618</t>
  </si>
  <si>
    <t>4:38798648</t>
  </si>
  <si>
    <t>TLR1;TLR10</t>
  </si>
  <si>
    <t>A/C (0.27)</t>
  </si>
  <si>
    <t>rs1438673</t>
  </si>
  <si>
    <t>5:110467499</t>
  </si>
  <si>
    <t>CAMK4;WDR36</t>
  </si>
  <si>
    <t>C/T (0.5)</t>
  </si>
  <si>
    <t>rs7936323</t>
  </si>
  <si>
    <t>11:76293758</t>
  </si>
  <si>
    <t>LRRC32;C11orf30</t>
  </si>
  <si>
    <t>A/G (0.48)</t>
  </si>
  <si>
    <t>rs2428494</t>
  </si>
  <si>
    <t>6:31322197</t>
  </si>
  <si>
    <t>HLA-B;HLA-C</t>
  </si>
  <si>
    <t>A/T (0.42)</t>
  </si>
  <si>
    <t>rs11644510</t>
  </si>
  <si>
    <t>16:11277358</t>
  </si>
  <si>
    <t>RMI2;CLEC16A</t>
  </si>
  <si>
    <t>T/C (0.37)</t>
  </si>
  <si>
    <t>rs12939457</t>
  </si>
  <si>
    <t>17:38032188</t>
  </si>
  <si>
    <t>GSDMB;ZPBP2</t>
  </si>
  <si>
    <t>C/T (0.44)</t>
  </si>
  <si>
    <t>rs148505069</t>
  </si>
  <si>
    <t>4:123417564</t>
  </si>
  <si>
    <t>IL21;IL2</t>
  </si>
  <si>
    <t>G/A (0.33)</t>
  </si>
  <si>
    <t>rs13395467</t>
  </si>
  <si>
    <t>2:8451498</t>
  </si>
  <si>
    <t>ID2;RNF144A</t>
  </si>
  <si>
    <t>G/A (0.28)</t>
  </si>
  <si>
    <t>rs9775039</t>
  </si>
  <si>
    <t>9:6177453</t>
  </si>
  <si>
    <t>IL33;RANBP6</t>
  </si>
  <si>
    <t>rs2164068</t>
  </si>
  <si>
    <t>2:198943852</t>
  </si>
  <si>
    <t>PLCL1;PLCL1</t>
  </si>
  <si>
    <t>A/T (0.49)</t>
  </si>
  <si>
    <t>rs2030519</t>
  </si>
  <si>
    <t>3:188119901</t>
  </si>
  <si>
    <t>TPRG1;LPP</t>
  </si>
  <si>
    <t>rs11256017</t>
  </si>
  <si>
    <t>10:9043919</t>
  </si>
  <si>
    <t>CELF2;GATA3</t>
  </si>
  <si>
    <t>T/C (0.18)</t>
  </si>
  <si>
    <t>rs17294280</t>
  </si>
  <si>
    <t>15:67468285</t>
  </si>
  <si>
    <t>AAGAB;SMAD3</t>
  </si>
  <si>
    <t>G/A (0.25)</t>
  </si>
  <si>
    <t>rs7824993</t>
  </si>
  <si>
    <t>8:81262896</t>
  </si>
  <si>
    <t>ZBTB10;TPD52</t>
  </si>
  <si>
    <t>A/G (0.37)</t>
  </si>
  <si>
    <t>rs9282864</t>
  </si>
  <si>
    <t>16:28617308</t>
  </si>
  <si>
    <t>SULT1A1;SULT1A2</t>
  </si>
  <si>
    <t>C/A (0.33)</t>
  </si>
  <si>
    <t>rs9687749</t>
  </si>
  <si>
    <t>5:131955577</t>
  </si>
  <si>
    <t>IL13;RAD50</t>
  </si>
  <si>
    <t>T/G (0.44)</t>
  </si>
  <si>
    <t>rs61977073</t>
  </si>
  <si>
    <t>14:38151255</t>
  </si>
  <si>
    <t>TTC6;TTC6</t>
  </si>
  <si>
    <t>G/A (0.22)</t>
  </si>
  <si>
    <t>rs6470578</t>
  </si>
  <si>
    <t>8:128809557</t>
  </si>
  <si>
    <t>TMEM75;MYC</t>
  </si>
  <si>
    <t>T/A (0.28)</t>
  </si>
  <si>
    <t>rs3787184</t>
  </si>
  <si>
    <t>20:50157837</t>
  </si>
  <si>
    <t>NFATC2;KCNG1</t>
  </si>
  <si>
    <t>G/A (0.19)</t>
  </si>
  <si>
    <t>rs7717955</t>
  </si>
  <si>
    <t>5:35862841</t>
  </si>
  <si>
    <t>CAPSL;IL7R</t>
  </si>
  <si>
    <t>rs63406760</t>
  </si>
  <si>
    <t>12:123742692</t>
  </si>
  <si>
    <t>CDK2AP1;C12orf65</t>
  </si>
  <si>
    <t>G/- (0.26)</t>
  </si>
  <si>
    <t>rs1504215</t>
  </si>
  <si>
    <t>6:91006227</t>
  </si>
  <si>
    <t>BACH2;GJA10</t>
  </si>
  <si>
    <t>A/G (0.34)</t>
  </si>
  <si>
    <t>rs28361986</t>
  </si>
  <si>
    <t>11:118693161</t>
  </si>
  <si>
    <t>CXCR5;DDX6</t>
  </si>
  <si>
    <t>A/T (0.2)</t>
  </si>
  <si>
    <t>rs2070902</t>
  </si>
  <si>
    <t>1:161187665</t>
  </si>
  <si>
    <t>AL590714.1;FCER1G</t>
  </si>
  <si>
    <t>rs111371454</t>
  </si>
  <si>
    <t>15:41760617</t>
  </si>
  <si>
    <t>ITPKA;RTF1</t>
  </si>
  <si>
    <t>G/A (0.21)</t>
  </si>
  <si>
    <t>rs12509403</t>
  </si>
  <si>
    <t>4:103525350</t>
  </si>
  <si>
    <t>MANBA;NFKB1</t>
  </si>
  <si>
    <t>T/C (0.32)</t>
  </si>
  <si>
    <t>rs9648346</t>
  </si>
  <si>
    <t>7:28160113</t>
  </si>
  <si>
    <t>JAZF1;TAX1BP1</t>
  </si>
  <si>
    <t>G/C (0.22)</t>
  </si>
  <si>
    <t>rs35350651</t>
  </si>
  <si>
    <t>12:111907431</t>
  </si>
  <si>
    <t>ATXN2;SH2B3</t>
  </si>
  <si>
    <t>C/- (0.49)</t>
  </si>
  <si>
    <t>rs2519093</t>
  </si>
  <si>
    <t>9:136141870</t>
  </si>
  <si>
    <t>ABO;OBP2B</t>
  </si>
  <si>
    <t>T/C (0.2)</t>
  </si>
  <si>
    <t>rs62257549</t>
  </si>
  <si>
    <t>3:51522676</t>
  </si>
  <si>
    <t>VPRBP;VPRBP</t>
  </si>
  <si>
    <t>A/G (0.2)</t>
  </si>
  <si>
    <t>rs11677002</t>
  </si>
  <si>
    <t>2:28614401</t>
  </si>
  <si>
    <t>FOSL2;RBKS</t>
  </si>
  <si>
    <t>C/T (0.45)</t>
  </si>
  <si>
    <t>rs35597970</t>
  </si>
  <si>
    <t>10:104229057</t>
  </si>
  <si>
    <t>ACTR1A;TMEM180</t>
  </si>
  <si>
    <t>-/A (0.45)</t>
  </si>
  <si>
    <t>rs2815765</t>
  </si>
  <si>
    <t>1:72752230</t>
  </si>
  <si>
    <t>LRRIQ3;NEGR1</t>
  </si>
  <si>
    <t>rs11671925</t>
  </si>
  <si>
    <t>19:33718053</t>
  </si>
  <si>
    <t>CEBPA;SLC7A10</t>
  </si>
  <si>
    <t>A/G (0.17)</t>
  </si>
  <si>
    <t>rs2461475</t>
  </si>
  <si>
    <t>12:121290174</t>
  </si>
  <si>
    <t>SPPL3;ACADS</t>
  </si>
  <si>
    <t>C/T (0.47)</t>
  </si>
  <si>
    <t>rs6738964</t>
  </si>
  <si>
    <t>2:228739135</t>
  </si>
  <si>
    <t>SPHKAP;DAW1</t>
  </si>
  <si>
    <t>G/T (0.24)</t>
  </si>
  <si>
    <t>rs10519067</t>
  </si>
  <si>
    <t>15:61068347</t>
  </si>
  <si>
    <t>RORA;RORA</t>
  </si>
  <si>
    <t>A/- (0.13)</t>
  </si>
  <si>
    <t>rs138050288</t>
  </si>
  <si>
    <t>1:8460247</t>
  </si>
  <si>
    <t>RERE;SLC45A1</t>
  </si>
  <si>
    <t>-/CA (0.29)</t>
  </si>
  <si>
    <t>rs7328203</t>
  </si>
  <si>
    <t>13:42988546</t>
  </si>
  <si>
    <t>TNFSF11;AKAP11</t>
  </si>
  <si>
    <t>G/T (0.46)</t>
  </si>
  <si>
    <t>Asthma</t>
  </si>
  <si>
    <t>Han et al.</t>
  </si>
  <si>
    <t>rs734999</t>
  </si>
  <si>
    <t>1:2513216</t>
  </si>
  <si>
    <t>LOC100996583</t>
  </si>
  <si>
    <t>C/T (0.51)</t>
  </si>
  <si>
    <t>rs301819</t>
  </si>
  <si>
    <t>1:8501786</t>
  </si>
  <si>
    <t>RERE</t>
  </si>
  <si>
    <t>G/A (0.59)</t>
  </si>
  <si>
    <t>rs6687430</t>
  </si>
  <si>
    <t>1:10633245</t>
  </si>
  <si>
    <t>PEX14</t>
  </si>
  <si>
    <t>A/G (0.54)</t>
  </si>
  <si>
    <t>rs2230624</t>
  </si>
  <si>
    <t>1:12175658</t>
  </si>
  <si>
    <t>TNFRSF8</t>
  </si>
  <si>
    <t>G/A (0.99)</t>
  </si>
  <si>
    <t>rs1293202</t>
  </si>
  <si>
    <t>1:25263997</t>
  </si>
  <si>
    <t>RUNX3</t>
  </si>
  <si>
    <t>rs11577318</t>
  </si>
  <si>
    <t>1:26601570</t>
  </si>
  <si>
    <t>CEP85</t>
  </si>
  <si>
    <t>G/A (0.18)</t>
  </si>
  <si>
    <t>rs2228552</t>
  </si>
  <si>
    <t>1:32165495</t>
  </si>
  <si>
    <t>COL16A1</t>
  </si>
  <si>
    <t>T/G (0.63)</t>
  </si>
  <si>
    <t>FLG</t>
  </si>
  <si>
    <t>A/G (0.02)</t>
  </si>
  <si>
    <t>rs4129267</t>
  </si>
  <si>
    <t>1:154426264</t>
  </si>
  <si>
    <t>IL6R</t>
  </si>
  <si>
    <t>T/C (0.4)</t>
  </si>
  <si>
    <t>rs3027001</t>
  </si>
  <si>
    <t>1:159169463</t>
  </si>
  <si>
    <t>CADM3</t>
  </si>
  <si>
    <t>C/T (0.77)</t>
  </si>
  <si>
    <t>rs2070901</t>
  </si>
  <si>
    <t>1:161185058</t>
  </si>
  <si>
    <t>FCER1G</t>
  </si>
  <si>
    <t>T/G (0.28)</t>
  </si>
  <si>
    <t>rs1214598</t>
  </si>
  <si>
    <t>1:167426424</t>
  </si>
  <si>
    <t>CD247</t>
  </si>
  <si>
    <t>G/A (0.62)</t>
  </si>
  <si>
    <t>rs10912564</t>
  </si>
  <si>
    <t>1:173170618</t>
  </si>
  <si>
    <t>TNFSF4</t>
  </si>
  <si>
    <t>T/C (0.31)</t>
  </si>
  <si>
    <t>rs17669032</t>
  </si>
  <si>
    <t>1:198653174</t>
  </si>
  <si>
    <t>PTPRC</t>
  </si>
  <si>
    <t>A/G (0.9)</t>
  </si>
  <si>
    <t>rs7555556</t>
  </si>
  <si>
    <t>1:203090976</t>
  </si>
  <si>
    <t>ADORA1</t>
  </si>
  <si>
    <t>C/T (0.67)</t>
  </si>
  <si>
    <t>rs4127124</t>
  </si>
  <si>
    <t>1:206624362</t>
  </si>
  <si>
    <t>SRGAP2</t>
  </si>
  <si>
    <t>A/C (0.49)</t>
  </si>
  <si>
    <t>rs906364</t>
  </si>
  <si>
    <t>1:212858748</t>
  </si>
  <si>
    <t>BATF3</t>
  </si>
  <si>
    <t>C/T (0.18)</t>
  </si>
  <si>
    <t>rs697852</t>
  </si>
  <si>
    <t>1:226914734</t>
  </si>
  <si>
    <t>ITPKB</t>
  </si>
  <si>
    <t>A/G (0.82)</t>
  </si>
  <si>
    <t>rs10178845</t>
  </si>
  <si>
    <t>2:8443803</t>
  </si>
  <si>
    <t>LINC00299</t>
  </si>
  <si>
    <t>G/A (0.71)</t>
  </si>
  <si>
    <t>rs72787718</t>
  </si>
  <si>
    <t>2:30474351</t>
  </si>
  <si>
    <t>LBH</t>
  </si>
  <si>
    <t>rs68110799</t>
  </si>
  <si>
    <t>2:60945555</t>
  </si>
  <si>
    <t>PAPOLG</t>
  </si>
  <si>
    <t>A/G (0.26)</t>
  </si>
  <si>
    <t>rs35548551</t>
  </si>
  <si>
    <t>2:72039714</t>
  </si>
  <si>
    <t>DYSF</t>
  </si>
  <si>
    <t>T/G (0.12)</t>
  </si>
  <si>
    <t>rs3771180</t>
  </si>
  <si>
    <t>2:102953617</t>
  </si>
  <si>
    <t>IL1RL1</t>
  </si>
  <si>
    <t>G/T (0.86)</t>
  </si>
  <si>
    <t>rs13405741</t>
  </si>
  <si>
    <t>2:111913056</t>
  </si>
  <si>
    <t>BCL2L11</t>
  </si>
  <si>
    <t>rs6741949</t>
  </si>
  <si>
    <t>2:162910223</t>
  </si>
  <si>
    <t>DPP4</t>
  </si>
  <si>
    <t>G/C (0.56)</t>
  </si>
  <si>
    <t>rs2595389</t>
  </si>
  <si>
    <t>2:187534183</t>
  </si>
  <si>
    <t>ITGAV</t>
  </si>
  <si>
    <t>T/G (0.54)</t>
  </si>
  <si>
    <t>PLCL1</t>
  </si>
  <si>
    <t>T/A (0.51)</t>
  </si>
  <si>
    <t>rs13383994</t>
  </si>
  <si>
    <t>2:224667692</t>
  </si>
  <si>
    <t>AP1S3</t>
  </si>
  <si>
    <t>A/G (0.41)</t>
  </si>
  <si>
    <t>rs7423358</t>
  </si>
  <si>
    <t>2:228704721</t>
  </si>
  <si>
    <t>CCL20</t>
  </si>
  <si>
    <t>C/T (0.75)</t>
  </si>
  <si>
    <t>D2HGDH</t>
  </si>
  <si>
    <t>G/A (0.74)</t>
  </si>
  <si>
    <t>rs2014490</t>
  </si>
  <si>
    <t>3:16972211</t>
  </si>
  <si>
    <t>PLCL2</t>
  </si>
  <si>
    <t>G/A (0.65)</t>
  </si>
  <si>
    <t>rs2036226</t>
  </si>
  <si>
    <t>3:23597986</t>
  </si>
  <si>
    <t>UBE2E2</t>
  </si>
  <si>
    <t>T/C (0.59)</t>
  </si>
  <si>
    <t>rs35570272</t>
  </si>
  <si>
    <t>3:33047662</t>
  </si>
  <si>
    <t>GLB1</t>
  </si>
  <si>
    <t>T/G (0.4)</t>
  </si>
  <si>
    <t>rs73072483</t>
  </si>
  <si>
    <t>3:50771624</t>
  </si>
  <si>
    <t>DOCK3</t>
  </si>
  <si>
    <t>rs9813229</t>
  </si>
  <si>
    <t>3:56741585</t>
  </si>
  <si>
    <t>ARHGEF3</t>
  </si>
  <si>
    <t>A/G (0.62)</t>
  </si>
  <si>
    <t>rs7372960</t>
  </si>
  <si>
    <t>3:71254751</t>
  </si>
  <si>
    <t>FOXP1</t>
  </si>
  <si>
    <t>T/C (0.75)</t>
  </si>
  <si>
    <t>rs55749605</t>
  </si>
  <si>
    <t>3:101232093</t>
  </si>
  <si>
    <t>SENP7</t>
  </si>
  <si>
    <t>A/C (0.62)</t>
  </si>
  <si>
    <t>rs7622814</t>
  </si>
  <si>
    <t>3:112650431</t>
  </si>
  <si>
    <t>CD200R1</t>
  </si>
  <si>
    <t>T/G (0.46)</t>
  </si>
  <si>
    <t>rs9877891</t>
  </si>
  <si>
    <t>3:119260866</t>
  </si>
  <si>
    <t>CD80</t>
  </si>
  <si>
    <t>rs2811518</t>
  </si>
  <si>
    <t>3:128013645</t>
  </si>
  <si>
    <t>EEFSEC</t>
  </si>
  <si>
    <t>rs13077048</t>
  </si>
  <si>
    <t>3:141106954</t>
  </si>
  <si>
    <t>ZBTB38</t>
  </si>
  <si>
    <t>T/A (0.43)</t>
  </si>
  <si>
    <t>rs17485347</t>
  </si>
  <si>
    <t>3:169127519</t>
  </si>
  <si>
    <t>MECOM</t>
  </si>
  <si>
    <t>C/A (0.75)</t>
  </si>
  <si>
    <t>rs7626218</t>
  </si>
  <si>
    <t>3:176852038</t>
  </si>
  <si>
    <t>TBL1XR1</t>
  </si>
  <si>
    <t>A/T (0.6)</t>
  </si>
  <si>
    <t>rs13099273</t>
  </si>
  <si>
    <t>3:188133518</t>
  </si>
  <si>
    <t>LPP</t>
  </si>
  <si>
    <t>rs7636495</t>
  </si>
  <si>
    <t>3:196367936</t>
  </si>
  <si>
    <t>NRROS</t>
  </si>
  <si>
    <t>G/A (0.82)</t>
  </si>
  <si>
    <t>TLR1</t>
  </si>
  <si>
    <t>C/A (0.73)</t>
  </si>
  <si>
    <t>rs4145717</t>
  </si>
  <si>
    <t>4:123316076</t>
  </si>
  <si>
    <t>ADAD1</t>
  </si>
  <si>
    <t>T/G (0.32)</t>
  </si>
  <si>
    <t>rs6842889</t>
  </si>
  <si>
    <t>4:145479880</t>
  </si>
  <si>
    <t>LOC105377462</t>
  </si>
  <si>
    <t>T/C (0.61)</t>
  </si>
  <si>
    <t>rs16903574</t>
  </si>
  <si>
    <t>5:14610309</t>
  </si>
  <si>
    <t>OTULINL</t>
  </si>
  <si>
    <t>G/C (0.07)</t>
  </si>
  <si>
    <t>rs12697352</t>
  </si>
  <si>
    <t>5:35837234</t>
  </si>
  <si>
    <t>LOC105374724</t>
  </si>
  <si>
    <t>G/A (0.66)</t>
  </si>
  <si>
    <t>rs1837253</t>
  </si>
  <si>
    <t>5:110401872</t>
  </si>
  <si>
    <t>TSLP</t>
  </si>
  <si>
    <t>C/T (0.73)</t>
  </si>
  <si>
    <t>rs3813308</t>
  </si>
  <si>
    <t>5:118690781</t>
  </si>
  <si>
    <t>TNFAIP8</t>
  </si>
  <si>
    <t>G/C (0.43)</t>
  </si>
  <si>
    <t>rs11950815</t>
  </si>
  <si>
    <t>5:130955487</t>
  </si>
  <si>
    <t>RAPGEF6</t>
  </si>
  <si>
    <t>G/A (0.63)</t>
  </si>
  <si>
    <t>rs848</t>
  </si>
  <si>
    <t>5:131996500</t>
  </si>
  <si>
    <t>IL13</t>
  </si>
  <si>
    <t>A/C (0.19)</t>
  </si>
  <si>
    <t>rs10875596</t>
  </si>
  <si>
    <t>5:141495715</t>
  </si>
  <si>
    <t>NDFIP1</t>
  </si>
  <si>
    <t>C/T (0.62)</t>
  </si>
  <si>
    <t>rs11746314</t>
  </si>
  <si>
    <t>5:156752957</t>
  </si>
  <si>
    <t>CYFIP2</t>
  </si>
  <si>
    <t>G/A (0.06)</t>
  </si>
  <si>
    <t>rs61665417</t>
  </si>
  <si>
    <t>5:159918335</t>
  </si>
  <si>
    <t>SLU7/ATP10B</t>
  </si>
  <si>
    <t>C/T (0.71)</t>
  </si>
  <si>
    <t>rs56297224</t>
  </si>
  <si>
    <t>5:176815880</t>
  </si>
  <si>
    <t>SLC34A1</t>
  </si>
  <si>
    <t>rs12196306</t>
  </si>
  <si>
    <t>6:249788</t>
  </si>
  <si>
    <t>MYLK4</t>
  </si>
  <si>
    <t>G/C (0.81)</t>
  </si>
  <si>
    <t>rs3777755</t>
  </si>
  <si>
    <t>6:12159699</t>
  </si>
  <si>
    <t>HIVEP1</t>
  </si>
  <si>
    <t>C/T (0.7)</t>
  </si>
  <si>
    <t>rs13203384</t>
  </si>
  <si>
    <t>6:19341301</t>
  </si>
  <si>
    <t>MBOAT1</t>
  </si>
  <si>
    <t>A/G (0.21)</t>
  </si>
  <si>
    <t>rs952579</t>
  </si>
  <si>
    <t>6:21884440</t>
  </si>
  <si>
    <t>CASC15</t>
  </si>
  <si>
    <t>A/G (0.14)</t>
  </si>
  <si>
    <t>rs766406</t>
  </si>
  <si>
    <t>6:26319588</t>
  </si>
  <si>
    <t>HIST1H4H/BTN3A2</t>
  </si>
  <si>
    <t>rs1233578</t>
  </si>
  <si>
    <t>6:28712247</t>
  </si>
  <si>
    <t>TRIM27</t>
  </si>
  <si>
    <t>rs9272346</t>
  </si>
  <si>
    <t>6:32604372</t>
  </si>
  <si>
    <t>HLA-DQA1</t>
  </si>
  <si>
    <t>A/G (0.61)</t>
  </si>
  <si>
    <t>rs411919</t>
  </si>
  <si>
    <t>6:33194477</t>
  </si>
  <si>
    <t>RING1</t>
  </si>
  <si>
    <t>G/A (0.73)</t>
  </si>
  <si>
    <t>rs9394288</t>
  </si>
  <si>
    <t>6:35222010</t>
  </si>
  <si>
    <t>LOC101929285</t>
  </si>
  <si>
    <t>BACH2</t>
  </si>
  <si>
    <t>rs9372120</t>
  </si>
  <si>
    <t>6:106667535</t>
  </si>
  <si>
    <t>ATG5</t>
  </si>
  <si>
    <t>G/T (0.2)</t>
  </si>
  <si>
    <t>rs11759732</t>
  </si>
  <si>
    <t>6:109370006</t>
  </si>
  <si>
    <t>SESN1</t>
  </si>
  <si>
    <t>A/G (0.85)</t>
  </si>
  <si>
    <t>rs813915</t>
  </si>
  <si>
    <t>6:128287313</t>
  </si>
  <si>
    <t>PTPRK</t>
  </si>
  <si>
    <t>T/G (0.25)</t>
  </si>
  <si>
    <t>rs4526212</t>
  </si>
  <si>
    <t>6:135804631</t>
  </si>
  <si>
    <t>AHI1</t>
  </si>
  <si>
    <t>A/C (0.37)</t>
  </si>
  <si>
    <t>rs17264332</t>
  </si>
  <si>
    <t>6:138005515</t>
  </si>
  <si>
    <t>TNFAIP3</t>
  </si>
  <si>
    <t>A/G (0.79)</t>
  </si>
  <si>
    <t>rs13190880</t>
  </si>
  <si>
    <t>6:143222770</t>
  </si>
  <si>
    <t>HIVEP2</t>
  </si>
  <si>
    <t>T/G (0.09)</t>
  </si>
  <si>
    <t>rs431362</t>
  </si>
  <si>
    <t>6:149787378</t>
  </si>
  <si>
    <t>ZC3H12D</t>
  </si>
  <si>
    <t>A/G (0.36)</t>
  </si>
  <si>
    <t>rs4599658</t>
  </si>
  <si>
    <t>6:155074505</t>
  </si>
  <si>
    <t>SCAF8</t>
  </si>
  <si>
    <t>G/T (0.47)</t>
  </si>
  <si>
    <t>rs73033536</t>
  </si>
  <si>
    <t>7:3149883</t>
  </si>
  <si>
    <t>LOC105375130</t>
  </si>
  <si>
    <t>T/C (0.91)</t>
  </si>
  <si>
    <t>rs10244416</t>
  </si>
  <si>
    <t>7:20575751</t>
  </si>
  <si>
    <t>ABCB5</t>
  </si>
  <si>
    <t>C/T (0.49)</t>
  </si>
  <si>
    <t>rs1800797</t>
  </si>
  <si>
    <t>7:22766221</t>
  </si>
  <si>
    <t>IL6/LOC541472</t>
  </si>
  <si>
    <t>G/A (0.6)</t>
  </si>
  <si>
    <t>rs917117</t>
  </si>
  <si>
    <t>7:28176305</t>
  </si>
  <si>
    <t>JAZF1</t>
  </si>
  <si>
    <t>rs9886239</t>
  </si>
  <si>
    <t>7:50336551</t>
  </si>
  <si>
    <t>IKZF1</t>
  </si>
  <si>
    <t>A/C (0.67)</t>
  </si>
  <si>
    <t>rs2190097</t>
  </si>
  <si>
    <t>7:77038945</t>
  </si>
  <si>
    <t>GSAP</t>
  </si>
  <si>
    <t>C/T (0.24)</t>
  </si>
  <si>
    <t>rs7014953</t>
  </si>
  <si>
    <t>8:8168413</t>
  </si>
  <si>
    <t>SGK223</t>
  </si>
  <si>
    <t>A/C (0.6)</t>
  </si>
  <si>
    <t>rs4739738</t>
  </si>
  <si>
    <t>8:81291645</t>
  </si>
  <si>
    <t>ZBTB10</t>
  </si>
  <si>
    <t>G/A (0.36)</t>
  </si>
  <si>
    <t>rs13277355</t>
  </si>
  <si>
    <t>8:128777719</t>
  </si>
  <si>
    <t>MYC</t>
  </si>
  <si>
    <t>A/G (0.27)</t>
  </si>
  <si>
    <t>rs34173062</t>
  </si>
  <si>
    <t>8:145158607</t>
  </si>
  <si>
    <t>MAF1/SHARPIN</t>
  </si>
  <si>
    <t>A/G (0.07)</t>
  </si>
  <si>
    <t>rs992969</t>
  </si>
  <si>
    <t>9:6209697</t>
  </si>
  <si>
    <t>IL33</t>
  </si>
  <si>
    <t>rs274945</t>
  </si>
  <si>
    <t>9:23585741</t>
  </si>
  <si>
    <t>LOC101929563</t>
  </si>
  <si>
    <t>A/C (0.51)</t>
  </si>
  <si>
    <t>rs1537504</t>
  </si>
  <si>
    <t>9:101829542</t>
  </si>
  <si>
    <t>COL15A1</t>
  </si>
  <si>
    <t>rs4978607</t>
  </si>
  <si>
    <t>9:117508437</t>
  </si>
  <si>
    <t>TNFSF15</t>
  </si>
  <si>
    <t>rs1930781</t>
  </si>
  <si>
    <t>9:123687834</t>
  </si>
  <si>
    <t>TRAF1</t>
  </si>
  <si>
    <t>G/A (0.35)</t>
  </si>
  <si>
    <t>rs10986311</t>
  </si>
  <si>
    <t>9:127071493</t>
  </si>
  <si>
    <t>NEK6</t>
  </si>
  <si>
    <t>C/T (0.37)</t>
  </si>
  <si>
    <t>rs11539209</t>
  </si>
  <si>
    <t>9:131483551</t>
  </si>
  <si>
    <t>ZDHHC12</t>
  </si>
  <si>
    <t>T/A (0.92)</t>
  </si>
  <si>
    <t>rs782134971</t>
  </si>
  <si>
    <t>9:136139907</t>
  </si>
  <si>
    <t>ABO</t>
  </si>
  <si>
    <t>G/GAAACTGCC (0.25)</t>
  </si>
  <si>
    <t>rs4749894</t>
  </si>
  <si>
    <t>10:6058323</t>
  </si>
  <si>
    <t>IL2RA</t>
  </si>
  <si>
    <t>A/G (0.76)</t>
  </si>
  <si>
    <t>rs2197415</t>
  </si>
  <si>
    <t>10:9062856</t>
  </si>
  <si>
    <t>GATA3</t>
  </si>
  <si>
    <t>G/T (0.58)</t>
  </si>
  <si>
    <t>rs9284092</t>
  </si>
  <si>
    <t>10:30801718</t>
  </si>
  <si>
    <t>MAP3K8</t>
  </si>
  <si>
    <t>G/T (0.73)</t>
  </si>
  <si>
    <t>rs12769745</t>
  </si>
  <si>
    <t>10:43749700</t>
  </si>
  <si>
    <t>RASGEF1A</t>
  </si>
  <si>
    <t>A/G (0.28)</t>
  </si>
  <si>
    <t>rs2893907</t>
  </si>
  <si>
    <t>10:64382359</t>
  </si>
  <si>
    <t>ZNF365</t>
  </si>
  <si>
    <t>C/A (0.55)</t>
  </si>
  <si>
    <t>rs1134777</t>
  </si>
  <si>
    <t>10:75538651</t>
  </si>
  <si>
    <t>FUT11</t>
  </si>
  <si>
    <t>C/G (0.73)</t>
  </si>
  <si>
    <t>rs113092121</t>
  </si>
  <si>
    <t>10:94384514</t>
  </si>
  <si>
    <t>KIF11</t>
  </si>
  <si>
    <t>TTCTC/T (0.57)</t>
  </si>
  <si>
    <t>rs11191385</t>
  </si>
  <si>
    <t>10:104513049</t>
  </si>
  <si>
    <t>WBP1L</t>
  </si>
  <si>
    <t>G/T (0.69)</t>
  </si>
  <si>
    <t>rs12788104</t>
  </si>
  <si>
    <t>11:1123739</t>
  </si>
  <si>
    <t>MUC2</t>
  </si>
  <si>
    <t>G/A (0.68)</t>
  </si>
  <si>
    <t>rs11042902</t>
  </si>
  <si>
    <t>11:10655623</t>
  </si>
  <si>
    <t>MRVI1</t>
  </si>
  <si>
    <t>T/C (0.3)</t>
  </si>
  <si>
    <t>rs7130870</t>
  </si>
  <si>
    <t>11:36344202</t>
  </si>
  <si>
    <t>PRR5L</t>
  </si>
  <si>
    <t>rs714417</t>
  </si>
  <si>
    <t>11:45247176</t>
  </si>
  <si>
    <t>PRDM11 </t>
  </si>
  <si>
    <t>C/T (0.69)</t>
  </si>
  <si>
    <t>rs174551</t>
  </si>
  <si>
    <t>11:61573684</t>
  </si>
  <si>
    <t>FADS1</t>
  </si>
  <si>
    <t>T/C (0.66)</t>
  </si>
  <si>
    <t>rs479844</t>
  </si>
  <si>
    <t>11:65551957</t>
  </si>
  <si>
    <t>OVOL1</t>
  </si>
  <si>
    <t>G/A (0.55)</t>
  </si>
  <si>
    <t>C11orf30/LRRC32</t>
  </si>
  <si>
    <t>rs1784776</t>
  </si>
  <si>
    <t>11:111472392</t>
  </si>
  <si>
    <t>SIK2</t>
  </si>
  <si>
    <t>T/C (0.7)</t>
  </si>
  <si>
    <t>rs12365699</t>
  </si>
  <si>
    <t>11:118743286</t>
  </si>
  <si>
    <t>CXCR5</t>
  </si>
  <si>
    <t>G/A (0.84)</t>
  </si>
  <si>
    <t>rs55836957</t>
  </si>
  <si>
    <t>11:128168631</t>
  </si>
  <si>
    <t>ETS1</t>
  </si>
  <si>
    <t>C/A (0.78)</t>
  </si>
  <si>
    <t>rs56389811</t>
  </si>
  <si>
    <t>12:48205358</t>
  </si>
  <si>
    <t>HDAC7</t>
  </si>
  <si>
    <t>rs3759129</t>
  </si>
  <si>
    <t>12:50354437</t>
  </si>
  <si>
    <t>AQP5</t>
  </si>
  <si>
    <t>C/A (0.19)</t>
  </si>
  <si>
    <t>rs1689510</t>
  </si>
  <si>
    <t>12:56396768</t>
  </si>
  <si>
    <t>SUOX</t>
  </si>
  <si>
    <t>C/G (0.33)</t>
  </si>
  <si>
    <t>rs167769</t>
  </si>
  <si>
    <t>12:57503775</t>
  </si>
  <si>
    <t>STAT6</t>
  </si>
  <si>
    <t>T/C (0.39)</t>
  </si>
  <si>
    <t>rs1051334</t>
  </si>
  <si>
    <t>12:71523134</t>
  </si>
  <si>
    <t>TSPAN8</t>
  </si>
  <si>
    <t>rs12303699</t>
  </si>
  <si>
    <t>12:94582336</t>
  </si>
  <si>
    <t>PLXNC1</t>
  </si>
  <si>
    <t>A/G (0.38)</t>
  </si>
  <si>
    <t>rs653178</t>
  </si>
  <si>
    <t>12:112007756</t>
  </si>
  <si>
    <t>ATXN2</t>
  </si>
  <si>
    <t>T/C (0.53)</t>
  </si>
  <si>
    <t>rs625228</t>
  </si>
  <si>
    <t>12:121278266</t>
  </si>
  <si>
    <t>SPPL3</t>
  </si>
  <si>
    <t>rs7132277</t>
  </si>
  <si>
    <t>12:123593382</t>
  </si>
  <si>
    <t>PITPNM2</t>
  </si>
  <si>
    <t>C/T (0.81)</t>
  </si>
  <si>
    <t>rs981625</t>
  </si>
  <si>
    <t>13:74039935</t>
  </si>
  <si>
    <t>KLF12</t>
  </si>
  <si>
    <t>G/C (0.06)</t>
  </si>
  <si>
    <t>rs7987173</t>
  </si>
  <si>
    <t>13:100073342</t>
  </si>
  <si>
    <t>UBAC2/TM9SF2</t>
  </si>
  <si>
    <t>C/A (0.54)</t>
  </si>
  <si>
    <t>rs34332679</t>
  </si>
  <si>
    <t>14:35881966</t>
  </si>
  <si>
    <t>NFKBIA</t>
  </si>
  <si>
    <t>GA/G (0.64)</t>
  </si>
  <si>
    <t>rs3751289</t>
  </si>
  <si>
    <t>14:61983943</t>
  </si>
  <si>
    <t>PRKCH</t>
  </si>
  <si>
    <t>rs911263</t>
  </si>
  <si>
    <t>14:68753593</t>
  </si>
  <si>
    <t>RAD51B</t>
  </si>
  <si>
    <t>C/T (0.29)</t>
  </si>
  <si>
    <t>rs10131197</t>
  </si>
  <si>
    <t>14:93015394</t>
  </si>
  <si>
    <t>RIN3</t>
  </si>
  <si>
    <t>rs59457020</t>
  </si>
  <si>
    <t>14:103190843</t>
  </si>
  <si>
    <t>RCOR1</t>
  </si>
  <si>
    <t>G/A (0.12)</t>
  </si>
  <si>
    <t>rs1942</t>
  </si>
  <si>
    <t>15:41774423</t>
  </si>
  <si>
    <t>RTF1</t>
  </si>
  <si>
    <t>G/A (0.54)</t>
  </si>
  <si>
    <t>RORA</t>
  </si>
  <si>
    <t>C/T (0.86)</t>
  </si>
  <si>
    <t>rs17293632</t>
  </si>
  <si>
    <t>15:67442596</t>
  </si>
  <si>
    <t>SMAD3</t>
  </si>
  <si>
    <t>rs11259930</t>
  </si>
  <si>
    <t>15:84577350</t>
  </si>
  <si>
    <t>ADAMTSL3</t>
  </si>
  <si>
    <t>rs8029440</t>
  </si>
  <si>
    <t>15:91409514</t>
  </si>
  <si>
    <t>FURIN</t>
  </si>
  <si>
    <t>rs11645975</t>
  </si>
  <si>
    <t>16:3749397</t>
  </si>
  <si>
    <t>TRAP1</t>
  </si>
  <si>
    <t>G/C (0.74)</t>
  </si>
  <si>
    <t>rs12935657</t>
  </si>
  <si>
    <t>16:11219041</t>
  </si>
  <si>
    <t>CLEC16A</t>
  </si>
  <si>
    <t>rs3024655</t>
  </si>
  <si>
    <t>16:27369502</t>
  </si>
  <si>
    <t>IL4R</t>
  </si>
  <si>
    <t>G/A (0.93)</t>
  </si>
  <si>
    <t>rs2066844</t>
  </si>
  <si>
    <t>16:50745926</t>
  </si>
  <si>
    <t>NOD2</t>
  </si>
  <si>
    <t>T/C (0.04)</t>
  </si>
  <si>
    <t>rs223819</t>
  </si>
  <si>
    <t>16:57394862</t>
  </si>
  <si>
    <t>CCL22</t>
  </si>
  <si>
    <t>rs72842819</t>
  </si>
  <si>
    <t>17:7328821</t>
  </si>
  <si>
    <t>C17orf74/SPEM2</t>
  </si>
  <si>
    <t>C/A (0.12)</t>
  </si>
  <si>
    <t>rs750065349</t>
  </si>
  <si>
    <t>17:12193443</t>
  </si>
  <si>
    <t>MAP2K4</t>
  </si>
  <si>
    <t>GC/G (0.46)</t>
  </si>
  <si>
    <t>rs2305479</t>
  </si>
  <si>
    <t>17:38062217</t>
  </si>
  <si>
    <t>GSDMB</t>
  </si>
  <si>
    <t>rs2006141</t>
  </si>
  <si>
    <t>17:40679718</t>
  </si>
  <si>
    <t>ATP6V0A1/NAGLU</t>
  </si>
  <si>
    <t>rs7224548</t>
  </si>
  <si>
    <t>17:43337136</t>
  </si>
  <si>
    <t>SPATA32</t>
  </si>
  <si>
    <t>G/T (0.3)</t>
  </si>
  <si>
    <t>rs72833417</t>
  </si>
  <si>
    <t>17:45873049</t>
  </si>
  <si>
    <t>OSBPL7</t>
  </si>
  <si>
    <t>T/A (0.13)</t>
  </si>
  <si>
    <t>rs17637472</t>
  </si>
  <si>
    <t>17:47461433</t>
  </si>
  <si>
    <t>ZNF652/PHB</t>
  </si>
  <si>
    <t>A/G (0.39)</t>
  </si>
  <si>
    <t>rs111365807</t>
  </si>
  <si>
    <t>17:73825463</t>
  </si>
  <si>
    <t>UNC13D</t>
  </si>
  <si>
    <t>C/G (0.12)</t>
  </si>
  <si>
    <t>rs12453988</t>
  </si>
  <si>
    <t>18:48581918</t>
  </si>
  <si>
    <t>SMAD4</t>
  </si>
  <si>
    <t>rs3730775</t>
  </si>
  <si>
    <t>18:51813966</t>
  </si>
  <si>
    <t>POLI</t>
  </si>
  <si>
    <t>T/A (0.6)</t>
  </si>
  <si>
    <t>rs3826620</t>
  </si>
  <si>
    <t>18:60021504</t>
  </si>
  <si>
    <t>TNFRSF11A</t>
  </si>
  <si>
    <t>G/T (0.71)</t>
  </si>
  <si>
    <t>rs10853952</t>
  </si>
  <si>
    <t>19:1163934</t>
  </si>
  <si>
    <t>SBNO2/LOC102723798</t>
  </si>
  <si>
    <t>rs755023315</t>
  </si>
  <si>
    <t>19:6579029</t>
  </si>
  <si>
    <t>CD70</t>
  </si>
  <si>
    <t>G/GC (0.29)</t>
  </si>
  <si>
    <t>rs10416530</t>
  </si>
  <si>
    <t>19:9129660</t>
  </si>
  <si>
    <t>MUC16</t>
  </si>
  <si>
    <t>C/T (0.35)</t>
  </si>
  <si>
    <t>rs34006614</t>
  </si>
  <si>
    <t>19:16442782</t>
  </si>
  <si>
    <t>KLF2</t>
  </si>
  <si>
    <t>T/C (0.33)</t>
  </si>
  <si>
    <t>rs118013485</t>
  </si>
  <si>
    <t>19:33726577</t>
  </si>
  <si>
    <t>SLC7A10</t>
  </si>
  <si>
    <t>rs143432496</t>
  </si>
  <si>
    <t>19:45252714</t>
  </si>
  <si>
    <t>BCL3</t>
  </si>
  <si>
    <t>A/ATAT (0.27)</t>
  </si>
  <si>
    <t>rs8103278</t>
  </si>
  <si>
    <t>19:46370381</t>
  </si>
  <si>
    <t>FOXA3</t>
  </si>
  <si>
    <t>rs11670020</t>
  </si>
  <si>
    <t>19:52314161</t>
  </si>
  <si>
    <t>FPR3/LOC105369197</t>
  </si>
  <si>
    <t>G/A (0.14)</t>
  </si>
  <si>
    <t>rs8125525</t>
  </si>
  <si>
    <t>20:45681788</t>
  </si>
  <si>
    <t>EYA2</t>
  </si>
  <si>
    <t>C/T (0.74)</t>
  </si>
  <si>
    <t>rs2766667</t>
  </si>
  <si>
    <t>20:52172404</t>
  </si>
  <si>
    <t>LOC101927770</t>
  </si>
  <si>
    <t>rs6011033</t>
  </si>
  <si>
    <t>20:62322699</t>
  </si>
  <si>
    <t>RTEL1</t>
  </si>
  <si>
    <t>G/A (0.77)</t>
  </si>
  <si>
    <t>rs1736147</t>
  </si>
  <si>
    <t>21:16813053</t>
  </si>
  <si>
    <t>LOC101927745</t>
  </si>
  <si>
    <t>G/A (0.57)</t>
  </si>
  <si>
    <t>rs2242900</t>
  </si>
  <si>
    <t>21:36453837</t>
  </si>
  <si>
    <t>RUNX1</t>
  </si>
  <si>
    <t>rs34846236</t>
  </si>
  <si>
    <t>21:41049344</t>
  </si>
  <si>
    <t>PCP4</t>
  </si>
  <si>
    <t>G/GC (0.48)</t>
  </si>
  <si>
    <t>rs12626388</t>
  </si>
  <si>
    <t>21:43856593</t>
  </si>
  <si>
    <t>UBASH3A</t>
  </si>
  <si>
    <t>T/C (0.15)</t>
  </si>
  <si>
    <t>rs228953</t>
  </si>
  <si>
    <t>22:37531436</t>
  </si>
  <si>
    <t>IL2RB</t>
  </si>
  <si>
    <t>rs201267172</t>
  </si>
  <si>
    <t>22:41918653</t>
  </si>
  <si>
    <t>ACO2</t>
  </si>
  <si>
    <t>G/GT (0.19)</t>
  </si>
  <si>
    <t>Atopic dermatitis</t>
  </si>
  <si>
    <t>Budu-Aggrey et al.</t>
  </si>
  <si>
    <t>rs7542147</t>
  </si>
  <si>
    <t>1:25294618</t>
  </si>
  <si>
    <t>8.52E−11</t>
  </si>
  <si>
    <t>4.05E−90</t>
  </si>
  <si>
    <t>rs61816766a</t>
  </si>
  <si>
    <t>1:152319572</t>
  </si>
  <si>
    <t>6.44E−89</t>
  </si>
  <si>
    <t>C/T (0.03)</t>
  </si>
  <si>
    <t>rs72702900</t>
  </si>
  <si>
    <t>1:152771963</t>
  </si>
  <si>
    <t>2.98E−46</t>
  </si>
  <si>
    <t>A/T (0.04)</t>
  </si>
  <si>
    <t>rs61815704</t>
  </si>
  <si>
    <t>1:152893891</t>
  </si>
  <si>
    <t>S100A9b</t>
  </si>
  <si>
    <t>3.21E−71</t>
  </si>
  <si>
    <t>G/C (0.02)</t>
  </si>
  <si>
    <t>rs12133641</t>
  </si>
  <si>
    <t>1:154428283</t>
  </si>
  <si>
    <t>1.72E−21</t>
  </si>
  <si>
    <t>G/A (0.39)</t>
  </si>
  <si>
    <t>rs859723</t>
  </si>
  <si>
    <t>1:172744543</t>
  </si>
  <si>
    <t>TNFSF4b</t>
  </si>
  <si>
    <t>3.74E−14</t>
  </si>
  <si>
    <t>rs11811788</t>
  </si>
  <si>
    <t>1:173150727</t>
  </si>
  <si>
    <t>1.85E−17</t>
  </si>
  <si>
    <t>G/C (0.24)</t>
  </si>
  <si>
    <t>rs891058</t>
  </si>
  <si>
    <t>2:8442547</t>
  </si>
  <si>
    <t>ID2</t>
  </si>
  <si>
    <t>1.76E−10</t>
  </si>
  <si>
    <t>A/G (0.29)</t>
  </si>
  <si>
    <t>rs112111458</t>
  </si>
  <si>
    <t>2:71100105</t>
  </si>
  <si>
    <t>CD207</t>
  </si>
  <si>
    <t>5.50E−09</t>
  </si>
  <si>
    <t>rs2272128</t>
  </si>
  <si>
    <t>2:103039929</t>
  </si>
  <si>
    <t>IL18RAP</t>
  </si>
  <si>
    <t>8.14E−35</t>
  </si>
  <si>
    <t>A/G (0.77)</t>
  </si>
  <si>
    <t>rs4131280</t>
  </si>
  <si>
    <t>3:18414570</t>
  </si>
  <si>
    <t>SATB1</t>
  </si>
  <si>
    <t>1.2E−08</t>
  </si>
  <si>
    <t>A/G (0.57)</t>
  </si>
  <si>
    <t>rs13097010</t>
  </si>
  <si>
    <t>3:18673161</t>
  </si>
  <si>
    <t>9.0E−11</t>
  </si>
  <si>
    <t>G/A (0.34)</t>
  </si>
  <si>
    <t>5.7E−09</t>
  </si>
  <si>
    <t>rs6808249</t>
  </si>
  <si>
    <t>3:112648985</t>
  </si>
  <si>
    <t>9.05E−11</t>
  </si>
  <si>
    <t>rs45599938</t>
  </si>
  <si>
    <t>4:123386720</t>
  </si>
  <si>
    <t>KIAA1109</t>
  </si>
  <si>
    <t>4.61E−12</t>
  </si>
  <si>
    <t>A/G (0.35)</t>
  </si>
  <si>
    <t>rs10214273</t>
  </si>
  <si>
    <t>5:35883986</t>
  </si>
  <si>
    <t>IL7R</t>
  </si>
  <si>
    <t>5.97E−16</t>
  </si>
  <si>
    <t>G/T (0.27)</t>
  </si>
  <si>
    <t>rs17132590</t>
  </si>
  <si>
    <t>5:110331899</t>
  </si>
  <si>
    <t>CAMK4</t>
  </si>
  <si>
    <t>1.16E−08</t>
  </si>
  <si>
    <t>rs4706020</t>
  </si>
  <si>
    <t>5:130674076</t>
  </si>
  <si>
    <t>CDC42SE2</t>
  </si>
  <si>
    <t>1.12E−11</t>
  </si>
  <si>
    <t>rs4705908</t>
  </si>
  <si>
    <t>5:131347520</t>
  </si>
  <si>
    <t>SLC22A5</t>
  </si>
  <si>
    <t>6.80E−13</t>
  </si>
  <si>
    <t>rs20541</t>
  </si>
  <si>
    <t>5:131995964</t>
  </si>
  <si>
    <t>1.00E−36</t>
  </si>
  <si>
    <t>G/A (0.78)</t>
  </si>
  <si>
    <t>rs114503346</t>
  </si>
  <si>
    <t>5:172192350</t>
  </si>
  <si>
    <t>ERGIC1</t>
  </si>
  <si>
    <t>3.62E−11</t>
  </si>
  <si>
    <t>rs41293876</t>
  </si>
  <si>
    <t>6:31466536</t>
  </si>
  <si>
    <t>TNF</t>
  </si>
  <si>
    <t>7.02E−16</t>
  </si>
  <si>
    <t>C/G (0.14)</t>
  </si>
  <si>
    <t>rs12153855</t>
  </si>
  <si>
    <t>6:32074804</t>
  </si>
  <si>
    <t>ATF6B</t>
  </si>
  <si>
    <t>1.96E−11</t>
  </si>
  <si>
    <t>rs28383330</t>
  </si>
  <si>
    <t>6:32600340</t>
  </si>
  <si>
    <t>AGER</t>
  </si>
  <si>
    <t>1.42E−18</t>
  </si>
  <si>
    <t>G/A (0.13)</t>
  </si>
  <si>
    <t>rs9275218</t>
  </si>
  <si>
    <t>6:32658933</t>
  </si>
  <si>
    <t>HLA-DRA</t>
  </si>
  <si>
    <t>5.36E−10</t>
  </si>
  <si>
    <t>G/C (0.34)</t>
  </si>
  <si>
    <t>rs629326</t>
  </si>
  <si>
    <t>6:159496713</t>
  </si>
  <si>
    <t>TAGAPb</t>
  </si>
  <si>
    <t>1.7E−12</t>
  </si>
  <si>
    <t>T/G (0.61)</t>
  </si>
  <si>
    <t>rs952558</t>
  </si>
  <si>
    <t>8:81288734</t>
  </si>
  <si>
    <t>3.60E−20</t>
  </si>
  <si>
    <t>T/A (0.62)</t>
  </si>
  <si>
    <t>rs6996614</t>
  </si>
  <si>
    <t>8:126609868</t>
  </si>
  <si>
    <t>TRIB1</t>
  </si>
  <si>
    <t>8.48E−17</t>
  </si>
  <si>
    <t>A/C (0.53)</t>
  </si>
  <si>
    <t>rs12251307</t>
  </si>
  <si>
    <t>10:6123495</t>
  </si>
  <si>
    <t>1.98E−20</t>
  </si>
  <si>
    <t>T/C (0.12)</t>
  </si>
  <si>
    <t>rs10796303</t>
  </si>
  <si>
    <t>10:6627700</t>
  </si>
  <si>
    <t>PRKCQ</t>
  </si>
  <si>
    <t>8.69E−10</t>
  </si>
  <si>
    <t>C/T (0.66)</t>
  </si>
  <si>
    <t>rs10822037</t>
  </si>
  <si>
    <t>10:64376558</t>
  </si>
  <si>
    <t>ADO</t>
  </si>
  <si>
    <t>8.53E−19</t>
  </si>
  <si>
    <t>C/T (0.61)</t>
  </si>
  <si>
    <t>rs10836538</t>
  </si>
  <si>
    <t>11:36365253</t>
  </si>
  <si>
    <t>9.18E−11</t>
  </si>
  <si>
    <t>T/G (0.34)</t>
  </si>
  <si>
    <t>rs28520436</t>
  </si>
  <si>
    <t>11:36428447</t>
  </si>
  <si>
    <t>1.22E−24</t>
  </si>
  <si>
    <t>T/C (0.03)</t>
  </si>
  <si>
    <t>MAP3K11</t>
  </si>
  <si>
    <t>1.34E−43</t>
  </si>
  <si>
    <t>LRRC32</t>
  </si>
  <si>
    <t>2.07E−34</t>
  </si>
  <si>
    <t>A/G (0.46)</t>
  </si>
  <si>
    <t>rs11236813</t>
  </si>
  <si>
    <t>11:76343427</t>
  </si>
  <si>
    <t>1.94E−12</t>
  </si>
  <si>
    <t>C/G (0.1)</t>
  </si>
  <si>
    <t>rs10790275</t>
  </si>
  <si>
    <t>11:118745884</t>
  </si>
  <si>
    <t>DDX6b</t>
  </si>
  <si>
    <t>5.46E−11</t>
  </si>
  <si>
    <t>C/G (0.8)</t>
  </si>
  <si>
    <t>rs7127307</t>
  </si>
  <si>
    <t>11:128187383</t>
  </si>
  <si>
    <t>FLI1</t>
  </si>
  <si>
    <t>1.29E−16</t>
  </si>
  <si>
    <t>RPS26</t>
  </si>
  <si>
    <t>3.31E−09</t>
  </si>
  <si>
    <t>rs2227491</t>
  </si>
  <si>
    <t>12:68646521</t>
  </si>
  <si>
    <t>IL22</t>
  </si>
  <si>
    <t>1.46E−15</t>
  </si>
  <si>
    <t>rs2415269</t>
  </si>
  <si>
    <t>14:35638937</t>
  </si>
  <si>
    <t>SRP54</t>
  </si>
  <si>
    <t>2.26E−16</t>
  </si>
  <si>
    <t>rs4906263</t>
  </si>
  <si>
    <t>14:103249127</t>
  </si>
  <si>
    <t>TRAF3</t>
  </si>
  <si>
    <t>2.65E−12</t>
  </si>
  <si>
    <t>C/G (0.65)</t>
  </si>
  <si>
    <t>RMI2</t>
  </si>
  <si>
    <t>7.85E−36</t>
  </si>
  <si>
    <t>rs1358175</t>
  </si>
  <si>
    <t>17:38757789</t>
  </si>
  <si>
    <t>CCR7</t>
  </si>
  <si>
    <t>1.99E−11</t>
  </si>
  <si>
    <t>T/C (0.63)</t>
  </si>
  <si>
    <t>rs17881320</t>
  </si>
  <si>
    <t>17:40485239</t>
  </si>
  <si>
    <t>STAT3b</t>
  </si>
  <si>
    <t>5.34E−13</t>
  </si>
  <si>
    <t>T/G (0.08)</t>
  </si>
  <si>
    <t>rs4247364</t>
  </si>
  <si>
    <t>17:43336687</t>
  </si>
  <si>
    <t>DCAKDb</t>
  </si>
  <si>
    <t>4.54E−08</t>
  </si>
  <si>
    <t>C/G (0.7)</t>
  </si>
  <si>
    <t>rs56308324</t>
  </si>
  <si>
    <t>17:45819206</t>
  </si>
  <si>
    <t>TBX21b</t>
  </si>
  <si>
    <t>4.89E−10</t>
  </si>
  <si>
    <t>rs28406364</t>
  </si>
  <si>
    <t>17:47454507</t>
  </si>
  <si>
    <t>GNGT2</t>
  </si>
  <si>
    <t>5.01E−18</t>
  </si>
  <si>
    <t>T/C (0.38)</t>
  </si>
  <si>
    <t>rs2967677</t>
  </si>
  <si>
    <t>19:8789721</t>
  </si>
  <si>
    <t>CERS4</t>
  </si>
  <si>
    <t>3.35E−20</t>
  </si>
  <si>
    <t>rs6062486</t>
  </si>
  <si>
    <t>20:62302539</t>
  </si>
  <si>
    <t>5.03E−30</t>
  </si>
  <si>
    <t>A/G (0.69)</t>
  </si>
  <si>
    <t>rs4821569</t>
  </si>
  <si>
    <t>22:37316873</t>
  </si>
  <si>
    <t>CSF2RB</t>
  </si>
  <si>
    <t>3.14E−13</t>
  </si>
  <si>
    <t>G/A (0.53)</t>
  </si>
  <si>
    <t>rs301804b</t>
  </si>
  <si>
    <t>1:8476441</t>
  </si>
  <si>
    <t>2.3E−09</t>
  </si>
  <si>
    <t>G/C (0.3)</t>
  </si>
  <si>
    <t>rs61776548</t>
  </si>
  <si>
    <t>1:12091024</t>
  </si>
  <si>
    <t>TNFRSF1B</t>
  </si>
  <si>
    <t>4.2E−08</t>
  </si>
  <si>
    <t>rs12565349</t>
  </si>
  <si>
    <t>1:110371629</t>
  </si>
  <si>
    <t>CSF1</t>
  </si>
  <si>
    <t>1.3E−08</t>
  </si>
  <si>
    <t>G/C (0.15)</t>
  </si>
  <si>
    <t>rs187080438</t>
  </si>
  <si>
    <t>1:150374354</t>
  </si>
  <si>
    <t>CTSS</t>
  </si>
  <si>
    <t>3.7E−10</t>
  </si>
  <si>
    <t>rs146527530b</t>
  </si>
  <si>
    <t>1:151059196</t>
  </si>
  <si>
    <t>5.5E−15</t>
  </si>
  <si>
    <t>G/T (0.02)</t>
  </si>
  <si>
    <t>rs115161931b</t>
  </si>
  <si>
    <t>1:151063299</t>
  </si>
  <si>
    <t>1.0E−13</t>
  </si>
  <si>
    <t>rs71625130b</t>
  </si>
  <si>
    <t>1:151625094</t>
  </si>
  <si>
    <t>RORCc</t>
  </si>
  <si>
    <t>2.4E−27</t>
  </si>
  <si>
    <t>A/G (0.04)</t>
  </si>
  <si>
    <t>rs149199808b</t>
  </si>
  <si>
    <t>1:151626396</t>
  </si>
  <si>
    <t>RORC</t>
  </si>
  <si>
    <t>4.4E−30</t>
  </si>
  <si>
    <t>rs821429b</t>
  </si>
  <si>
    <t>1:153275443</t>
  </si>
  <si>
    <t>S100A7</t>
  </si>
  <si>
    <t>5.9E−18</t>
  </si>
  <si>
    <t>A/G (0.96)</t>
  </si>
  <si>
    <t>rs12138773</t>
  </si>
  <si>
    <t>1:153843489</t>
  </si>
  <si>
    <t>S100A12c</t>
  </si>
  <si>
    <t>2.3E−08</t>
  </si>
  <si>
    <t>A/C (0.03)</t>
  </si>
  <si>
    <t>rs67766926a,b</t>
  </si>
  <si>
    <t>2:61163581</t>
  </si>
  <si>
    <t>AHSA2P</t>
  </si>
  <si>
    <t>5.7E−10</t>
  </si>
  <si>
    <t>G/C (0.23)</t>
  </si>
  <si>
    <t>rs112385344</t>
  </si>
  <si>
    <t>2:112275538</t>
  </si>
  <si>
    <t>MERTKc</t>
  </si>
  <si>
    <t>2.8E−09</t>
  </si>
  <si>
    <t>rs62193132</t>
  </si>
  <si>
    <t>2:242788256</t>
  </si>
  <si>
    <t>NEU4</t>
  </si>
  <si>
    <t>1.5E−09</t>
  </si>
  <si>
    <t>T/C (0.46)</t>
  </si>
  <si>
    <t>rs10833b</t>
  </si>
  <si>
    <t>4:142654547</t>
  </si>
  <si>
    <t>IL15</t>
  </si>
  <si>
    <t>7.3E−09</t>
  </si>
  <si>
    <t>C/T (0.65)</t>
  </si>
  <si>
    <t>rs148161264b</t>
  </si>
  <si>
    <t>5:14604521</t>
  </si>
  <si>
    <t>7.4E−10</t>
  </si>
  <si>
    <t>G/C (0.04)</t>
  </si>
  <si>
    <t>rs7701967</t>
  </si>
  <si>
    <t>5:130059750</t>
  </si>
  <si>
    <t>LYRM7</t>
  </si>
  <si>
    <t>3.4E−09</t>
  </si>
  <si>
    <t>A/G (0.31)</t>
  </si>
  <si>
    <t>rs4532376b</t>
  </si>
  <si>
    <t>5:176774403</t>
  </si>
  <si>
    <t>RGS14</t>
  </si>
  <si>
    <t>3.5E−09</t>
  </si>
  <si>
    <t>A/G (0.3)</t>
  </si>
  <si>
    <t>rs72925996b</t>
  </si>
  <si>
    <t>6:90930513</t>
  </si>
  <si>
    <t>3.2E−10</t>
  </si>
  <si>
    <t>C/T (0.33)</t>
  </si>
  <si>
    <t>rs989437</t>
  </si>
  <si>
    <t>7:28830498</t>
  </si>
  <si>
    <t>CREB5c</t>
  </si>
  <si>
    <t>6.1E−11</t>
  </si>
  <si>
    <t>G/A (0.61)</t>
  </si>
  <si>
    <t>rs34215892</t>
  </si>
  <si>
    <t>8:21767240</t>
  </si>
  <si>
    <t>DOK2</t>
  </si>
  <si>
    <t>4.7E−11</t>
  </si>
  <si>
    <t>rs118162691</t>
  </si>
  <si>
    <t>8:21767809</t>
  </si>
  <si>
    <t>7.8E−09</t>
  </si>
  <si>
    <t>A/C (0.05)</t>
  </si>
  <si>
    <t>rs7843258</t>
  </si>
  <si>
    <t>8:141601542</t>
  </si>
  <si>
    <t>AGO2</t>
  </si>
  <si>
    <t>C/T (0.82)</t>
  </si>
  <si>
    <t>rs7857407</t>
  </si>
  <si>
    <t>9:33430707</t>
  </si>
  <si>
    <t>AQP3</t>
  </si>
  <si>
    <t>2.5E−08</t>
  </si>
  <si>
    <t>A/T (0.4)</t>
  </si>
  <si>
    <t>rs10988863</t>
  </si>
  <si>
    <t>9:102331281</t>
  </si>
  <si>
    <t>NR4A3</t>
  </si>
  <si>
    <t>5.1E−11</t>
  </si>
  <si>
    <t>C/A (0.21)</t>
  </si>
  <si>
    <t>rs17368814</t>
  </si>
  <si>
    <t>11:102748695</t>
  </si>
  <si>
    <t>MMP12</t>
  </si>
  <si>
    <t>1.4E−08</t>
  </si>
  <si>
    <t>rs11216206</t>
  </si>
  <si>
    <t>11:116843425</t>
  </si>
  <si>
    <t>SIK3</t>
  </si>
  <si>
    <t>5.5E−10</t>
  </si>
  <si>
    <t>rs5005507b</t>
  </si>
  <si>
    <t>12:94611908</t>
  </si>
  <si>
    <t>3.6E−09</t>
  </si>
  <si>
    <t>C/G (0.74)</t>
  </si>
  <si>
    <t>rs7147439</t>
  </si>
  <si>
    <t>14:105523663</t>
  </si>
  <si>
    <t>GPR132</t>
  </si>
  <si>
    <t>4.7E−08</t>
  </si>
  <si>
    <t>A/G (0.73)</t>
  </si>
  <si>
    <t>rs2542147</t>
  </si>
  <si>
    <t>18:12775851</t>
  </si>
  <si>
    <t>PTPN2</t>
  </si>
  <si>
    <t>T/G (0.84)</t>
  </si>
  <si>
    <t>Atopic diseases</t>
  </si>
  <si>
    <t>rs10910095</t>
  </si>
  <si>
    <t>1:2510755</t>
  </si>
  <si>
    <t>TNFRSF14-[]-FAM213B</t>
  </si>
  <si>
    <t>rs301806</t>
  </si>
  <si>
    <t>1:8482078</t>
  </si>
  <si>
    <t>[RERE]</t>
  </si>
  <si>
    <t>rs1102705</t>
  </si>
  <si>
    <t>1:172700868</t>
  </si>
  <si>
    <t>G/A (0.11)</t>
  </si>
  <si>
    <t>[ITPKB]</t>
  </si>
  <si>
    <t>rs10174949</t>
  </si>
  <si>
    <t>2:8442248</t>
  </si>
  <si>
    <t>rs760805</t>
  </si>
  <si>
    <t>1:25251923</t>
  </si>
  <si>
    <t>[RUNX3]</t>
  </si>
  <si>
    <t>T/A (0.58)</t>
  </si>
  <si>
    <t>rs76167968</t>
  </si>
  <si>
    <t>1:35681738</t>
  </si>
  <si>
    <t>SFPQ-[]-ZMYM4</t>
  </si>
  <si>
    <t>T/C (0.93)</t>
  </si>
  <si>
    <t>rs7512552</t>
  </si>
  <si>
    <t>1:150265704</t>
  </si>
  <si>
    <t>C1orf54-[]-MRPS21</t>
  </si>
  <si>
    <t>C/T (0.52)</t>
  </si>
  <si>
    <t>A/G (0.01)</t>
  </si>
  <si>
    <t>rs11204896</t>
  </si>
  <si>
    <t>1:151796742</t>
  </si>
  <si>
    <t>[RORC]</t>
  </si>
  <si>
    <t>C/G (0.9)</t>
  </si>
  <si>
    <t>rs2228145</t>
  </si>
  <si>
    <t>1:154426970</t>
  </si>
  <si>
    <t>[IL6R]</t>
  </si>
  <si>
    <t>C/A (0.35)</t>
  </si>
  <si>
    <t>NDUFS2-[]-FCER1G</t>
  </si>
  <si>
    <t>T/G (0.26)</t>
  </si>
  <si>
    <t>rs2988277</t>
  </si>
  <si>
    <t>1:167431352</t>
  </si>
  <si>
    <t>[CD247]</t>
  </si>
  <si>
    <t>rs4090390</t>
  </si>
  <si>
    <t>1:173146921</t>
  </si>
  <si>
    <t>A/C (0.22)</t>
  </si>
  <si>
    <t>rs35469349</t>
  </si>
  <si>
    <t>6:128294709</t>
  </si>
  <si>
    <t>[PTPRK]</t>
  </si>
  <si>
    <t>A/T (0.26)</t>
  </si>
  <si>
    <t>rs5029937</t>
  </si>
  <si>
    <t>6:138195151</t>
  </si>
  <si>
    <t>[TNFAIP3]</t>
  </si>
  <si>
    <t>G/T (0.97)</t>
  </si>
  <si>
    <t>rs9383820</t>
  </si>
  <si>
    <t>6:157419508</t>
  </si>
  <si>
    <t>[ARID1B]</t>
  </si>
  <si>
    <t>C/T (0.76)</t>
  </si>
  <si>
    <t>rs72033857</t>
  </si>
  <si>
    <t>6:167390671</t>
  </si>
  <si>
    <t>RNASET2-[]-MIR3939</t>
  </si>
  <si>
    <t>C/CCTTT (0.11)</t>
  </si>
  <si>
    <t>rs6461503</t>
  </si>
  <si>
    <t>7:20560996</t>
  </si>
  <si>
    <t>ITGB8--[]-ABCB5</t>
  </si>
  <si>
    <t>rs10486391</t>
  </si>
  <si>
    <t>7:20376018</t>
  </si>
  <si>
    <t>[ITGB8]</t>
  </si>
  <si>
    <t>A/G (0.53)</t>
  </si>
  <si>
    <t>rs6977955</t>
  </si>
  <si>
    <t>7:28156887</t>
  </si>
  <si>
    <t>[JAZF1]</t>
  </si>
  <si>
    <t>T/C (0.21)</t>
  </si>
  <si>
    <t>rs17664743</t>
  </si>
  <si>
    <t>7:50253897</t>
  </si>
  <si>
    <t>C7orf72-[]-IKZF1</t>
  </si>
  <si>
    <t>rs4296977</t>
  </si>
  <si>
    <t>7:77018542</t>
  </si>
  <si>
    <t>[GSAP]</t>
  </si>
  <si>
    <t>C/T (0.16)</t>
  </si>
  <si>
    <t>rs7824394</t>
  </si>
  <si>
    <t>8:81292599</t>
  </si>
  <si>
    <t>MIR5708--[]--ZBTB10</t>
  </si>
  <si>
    <t>rs6990534</t>
  </si>
  <si>
    <t>8:128814091</t>
  </si>
  <si>
    <t>[MYC]</t>
  </si>
  <si>
    <t>rs144829310</t>
  </si>
  <si>
    <t>9:6208030</t>
  </si>
  <si>
    <t>T/G (0.16)</t>
  </si>
  <si>
    <t>rs343478</t>
  </si>
  <si>
    <t>9:6051399</t>
  </si>
  <si>
    <t>RANBP6-[]--IL33</t>
  </si>
  <si>
    <t>rs16922576</t>
  </si>
  <si>
    <t>9:5064193</t>
  </si>
  <si>
    <t>[JAK2]</t>
  </si>
  <si>
    <t>C/T (0.32)</t>
  </si>
  <si>
    <t>rs10760123</t>
  </si>
  <si>
    <t>9:123650534</t>
  </si>
  <si>
    <t>PHF19-[]-TRAF1</t>
  </si>
  <si>
    <t>T/G (0.38)</t>
  </si>
  <si>
    <t>rs12551834</t>
  </si>
  <si>
    <t>9:131613191</t>
  </si>
  <si>
    <t>C9orf114-[]-LRRC8A</t>
  </si>
  <si>
    <t>G/A (0.92)</t>
  </si>
  <si>
    <t>rs61839660</t>
  </si>
  <si>
    <t>10:6094697</t>
  </si>
  <si>
    <t>[IL2RA]</t>
  </si>
  <si>
    <t>T/C (0.07)</t>
  </si>
  <si>
    <t>rs4747846</t>
  </si>
  <si>
    <t>10:6074451</t>
  </si>
  <si>
    <t>C/G (0.52)</t>
  </si>
  <si>
    <t>rs12413578</t>
  </si>
  <si>
    <t>10:9049253</t>
  </si>
  <si>
    <t>GATA3---[]---SFTA1P</t>
  </si>
  <si>
    <t>C/T (0.9)</t>
  </si>
  <si>
    <t>rs1444789</t>
  </si>
  <si>
    <t>10:9064361</t>
  </si>
  <si>
    <t>C/T (0.2)</t>
  </si>
  <si>
    <t>rs11255753</t>
  </si>
  <si>
    <t>10:8605553</t>
  </si>
  <si>
    <t>GATA3--[]SFTA1P</t>
  </si>
  <si>
    <t>rs72782676</t>
  </si>
  <si>
    <t>10:9032555</t>
  </si>
  <si>
    <t>C/G (0.98)</t>
  </si>
  <si>
    <t>rs2025758</t>
  </si>
  <si>
    <t>10:8841669</t>
  </si>
  <si>
    <t>T/C (0.58)</t>
  </si>
  <si>
    <t>rs11255968</t>
  </si>
  <si>
    <t>10:8936162</t>
  </si>
  <si>
    <t>C/T (0.96)</t>
  </si>
  <si>
    <t>[ZNF365]</t>
  </si>
  <si>
    <t>C/A (0.58)</t>
  </si>
  <si>
    <t>rs10883723</t>
  </si>
  <si>
    <t>10:104225832</t>
  </si>
  <si>
    <t>C10orf95-[]-ACTR1A</t>
  </si>
  <si>
    <t>C/T (0.31)</t>
  </si>
  <si>
    <t>AP5B1-[]-OVOL1</t>
  </si>
  <si>
    <t>A/G (0.05)</t>
  </si>
  <si>
    <t>rs11236814</t>
  </si>
  <si>
    <t>11:76343428</t>
  </si>
  <si>
    <t>A/T (0.91)</t>
  </si>
  <si>
    <t>rs59593577</t>
  </si>
  <si>
    <t>11:95425526</t>
  </si>
  <si>
    <t>SESN3--[]-FAM76B</t>
  </si>
  <si>
    <t>C/T (0.87)</t>
  </si>
  <si>
    <t>rs7130753</t>
  </si>
  <si>
    <t>11:111470567</t>
  </si>
  <si>
    <t>LAYN-[]-SIK2</t>
  </si>
  <si>
    <t>G/A (0.85)</t>
  </si>
  <si>
    <t>rs56129466</t>
  </si>
  <si>
    <t>11:128158189</t>
  </si>
  <si>
    <t>rs55726902</t>
  </si>
  <si>
    <t>12:48196982</t>
  </si>
  <si>
    <t>[HDAC7]</t>
  </si>
  <si>
    <t>G/A (0.8)</t>
  </si>
  <si>
    <t>rs11169225</t>
  </si>
  <si>
    <t>12:50345671</t>
  </si>
  <si>
    <t>[AQP2]</t>
  </si>
  <si>
    <t>A/T (0.18)</t>
  </si>
  <si>
    <t>rs1059513</t>
  </si>
  <si>
    <t>12:57489709</t>
  </si>
  <si>
    <t>T/C (0.89)</t>
  </si>
  <si>
    <t>rs10876864</t>
  </si>
  <si>
    <t>12:56401085</t>
  </si>
  <si>
    <t>SUOX-[]-IKZF4</t>
  </si>
  <si>
    <t>rs7137828</t>
  </si>
  <si>
    <t>12:111932800</t>
  </si>
  <si>
    <t>rs6489785</t>
  </si>
  <si>
    <t>12:121363724</t>
  </si>
  <si>
    <t>SPPL3-[]-HNF1A-AS1</t>
  </si>
  <si>
    <t>C12orf65-[]-CDK2AP1</t>
  </si>
  <si>
    <t>T/TG (0.77)</t>
  </si>
  <si>
    <t>rs4943794</t>
  </si>
  <si>
    <t>13:41173408</t>
  </si>
  <si>
    <t>[FOXO1]</t>
  </si>
  <si>
    <t>C/G (0.23)</t>
  </si>
  <si>
    <t>rs9573092</t>
  </si>
  <si>
    <t>13:73627275</t>
  </si>
  <si>
    <t>PIBF1-[]-KLF5</t>
  </si>
  <si>
    <t>A/G (0.7)</t>
  </si>
  <si>
    <t>rs1048990</t>
  </si>
  <si>
    <t>14:35761675</t>
  </si>
  <si>
    <t>[PSMA6]</t>
  </si>
  <si>
    <t>G/C (0.16)</t>
  </si>
  <si>
    <t>rs111914382</t>
  </si>
  <si>
    <t>14:38097001</t>
  </si>
  <si>
    <t>FOXA1-[]--TTC6</t>
  </si>
  <si>
    <t>TG/T (0.27)</t>
  </si>
  <si>
    <t>rs2104047</t>
  </si>
  <si>
    <t>14:68754417</t>
  </si>
  <si>
    <t>T/C (0.36)</t>
  </si>
  <si>
    <t>rs9323612</t>
  </si>
  <si>
    <t>14:75968608</t>
  </si>
  <si>
    <t>JDP2-[]-BATF</t>
  </si>
  <si>
    <t>rs9989163</t>
  </si>
  <si>
    <t>14:103235012</t>
  </si>
  <si>
    <t>RCOR1-[]-TRAF3</t>
  </si>
  <si>
    <t>A/G (0.49)</t>
  </si>
  <si>
    <t>rs12440045</t>
  </si>
  <si>
    <t>15:41782684</t>
  </si>
  <si>
    <t>RTF1-[]-ITPKA</t>
  </si>
  <si>
    <t>G/A (0.86)</t>
  </si>
  <si>
    <t>rs56375023</t>
  </si>
  <si>
    <t>15:67448363</t>
  </si>
  <si>
    <t>rs3540</t>
  </si>
  <si>
    <t>15:91045408</t>
  </si>
  <si>
    <t>CLEC16A-[]-RMI2</t>
  </si>
  <si>
    <t>C/T (0.64)</t>
  </si>
  <si>
    <t>rs12596613</t>
  </si>
  <si>
    <t>16:11491007</t>
  </si>
  <si>
    <t>RMI2-[]--LITAF</t>
  </si>
  <si>
    <t>C/G (0.67)</t>
  </si>
  <si>
    <t>rs71368508</t>
  </si>
  <si>
    <t>17:4521473</t>
  </si>
  <si>
    <t>SMTNL2-[]-ALOX15</t>
  </si>
  <si>
    <t>C/A (0.99)</t>
  </si>
  <si>
    <t>rs921650</t>
  </si>
  <si>
    <t>17:38069076</t>
  </si>
  <si>
    <t>rs112401631</t>
  </si>
  <si>
    <t>17:38764524</t>
  </si>
  <si>
    <t>A/T (0.01)</t>
  </si>
  <si>
    <t>rs11464691</t>
  </si>
  <si>
    <t>17:38770641</t>
  </si>
  <si>
    <t>TA/T (0.57)</t>
  </si>
  <si>
    <t>rs11652139</t>
  </si>
  <si>
    <t>17:38149033</t>
  </si>
  <si>
    <t>[PSMD3]</t>
  </si>
  <si>
    <t>A/G (0.59)</t>
  </si>
  <si>
    <t>rs7207591</t>
  </si>
  <si>
    <t>17:40414862</t>
  </si>
  <si>
    <t>[STAT5B]</t>
  </si>
  <si>
    <t>rs7214661</t>
  </si>
  <si>
    <t>17:43430696</t>
  </si>
  <si>
    <t>MAP3K14-[]-ARHGAP27</t>
  </si>
  <si>
    <t>G/A (0.32)</t>
  </si>
  <si>
    <t>rs9889262</t>
  </si>
  <si>
    <t>17:47398070</t>
  </si>
  <si>
    <t>[ZNF652]</t>
  </si>
  <si>
    <t>A/T (0.35)</t>
  </si>
  <si>
    <t>rs4801001</t>
  </si>
  <si>
    <t>18:52336175</t>
  </si>
  <si>
    <t>DYNAP-[]--RAB27B</t>
  </si>
  <si>
    <t>T/C (0.42)</t>
  </si>
  <si>
    <t>T/C (0.56)</t>
  </si>
  <si>
    <t>rs10414065</t>
  </si>
  <si>
    <t>19:33721455</t>
  </si>
  <si>
    <t>SLC7A10-[]-CEBPA</t>
  </si>
  <si>
    <t>C/T (0.92)</t>
  </si>
  <si>
    <t>[NFATC2]</t>
  </si>
  <si>
    <t>A/G (0.78)</t>
  </si>
  <si>
    <t>rs2766678</t>
  </si>
  <si>
    <t>20:52208356</t>
  </si>
  <si>
    <t>[ZNF217]</t>
  </si>
  <si>
    <t>[RTEL1]</t>
  </si>
  <si>
    <t>rs73205303</t>
  </si>
  <si>
    <t>21:36467830</t>
  </si>
  <si>
    <t>[RUNX1]</t>
  </si>
  <si>
    <t>A/G (0.13)</t>
  </si>
  <si>
    <t>rs76081789</t>
  </si>
  <si>
    <t>21:44846426</t>
  </si>
  <si>
    <t>[SIK1]</t>
  </si>
  <si>
    <t>T/C (0.94)</t>
  </si>
  <si>
    <t>rs5758343</t>
  </si>
  <si>
    <t>22:41816652</t>
  </si>
  <si>
    <t>TEF-[]-TOB2</t>
  </si>
  <si>
    <t>A/T (0.22)</t>
  </si>
  <si>
    <t>rs4671601</t>
  </si>
  <si>
    <t>2:64836267</t>
  </si>
  <si>
    <t>[LOC339807]</t>
  </si>
  <si>
    <t>C/T (0.83)</t>
  </si>
  <si>
    <t>rs10865050</t>
  </si>
  <si>
    <t>2:102941311</t>
  </si>
  <si>
    <t>rs12470864</t>
  </si>
  <si>
    <t>2:102926362</t>
  </si>
  <si>
    <t>IL1RL2-[]-IL18R1</t>
  </si>
  <si>
    <t>rs4848612</t>
  </si>
  <si>
    <t>2:112388538</t>
  </si>
  <si>
    <t>BCL2L11--[]--ANAPC1</t>
  </si>
  <si>
    <t>rs13403656</t>
  </si>
  <si>
    <t>2:112269127</t>
  </si>
  <si>
    <t>A/T (0.16)</t>
  </si>
  <si>
    <t>rs1143633</t>
  </si>
  <si>
    <t>2:113590467</t>
  </si>
  <si>
    <t>[IL1B]</t>
  </si>
  <si>
    <t>rs74847330</t>
  </si>
  <si>
    <t>2:143831599</t>
  </si>
  <si>
    <t>KYNU-[]-ARHGAP15</t>
  </si>
  <si>
    <t>rs1064213</t>
  </si>
  <si>
    <t>2:198950240</t>
  </si>
  <si>
    <t>[PLCL1]</t>
  </si>
  <si>
    <t>G/A (0.47)</t>
  </si>
  <si>
    <t>rs13384448</t>
  </si>
  <si>
    <t>2:228707862</t>
  </si>
  <si>
    <t>CCL20-[]-DAW1</t>
  </si>
  <si>
    <t>T/C (0.76)</t>
  </si>
  <si>
    <t>rs1057258</t>
  </si>
  <si>
    <t>2:234115629</t>
  </si>
  <si>
    <t>[INPP5D]</t>
  </si>
  <si>
    <t>C/T (0.8)</t>
  </si>
  <si>
    <t>rs6776757</t>
  </si>
  <si>
    <t>3:33069091</t>
  </si>
  <si>
    <t>[GLB1]</t>
  </si>
  <si>
    <t>rs61192126</t>
  </si>
  <si>
    <t>3:72394852</t>
  </si>
  <si>
    <t>LINC00870--[]-RYBP</t>
  </si>
  <si>
    <t>T/C (0.69)</t>
  </si>
  <si>
    <t>rs13088318</t>
  </si>
  <si>
    <t>3:101242751</t>
  </si>
  <si>
    <t>FAM172BP-[]-TRMT10C</t>
  </si>
  <si>
    <t>rs75557865</t>
  </si>
  <si>
    <t>3:121652141</t>
  </si>
  <si>
    <t>[SLC15A2]</t>
  </si>
  <si>
    <t>rs10663129</t>
  </si>
  <si>
    <t>3:141321836</t>
  </si>
  <si>
    <t>[RASA2]</t>
  </si>
  <si>
    <t>ACT/A (0.33)</t>
  </si>
  <si>
    <t>rs60946162</t>
  </si>
  <si>
    <t>3:188133336</t>
  </si>
  <si>
    <t>rs17607589</t>
  </si>
  <si>
    <t>3:188402586</t>
  </si>
  <si>
    <t>C/T (0.84)</t>
  </si>
  <si>
    <t>rs519973</t>
  </si>
  <si>
    <t>3:187633268</t>
  </si>
  <si>
    <t>BCL6--[]--LPP-AS2</t>
  </si>
  <si>
    <t>rs2030030</t>
  </si>
  <si>
    <t>3:187793833</t>
  </si>
  <si>
    <t>BCL6--[]-LPP-AS2</t>
  </si>
  <si>
    <t>T/C (0.86)</t>
  </si>
  <si>
    <t>rs80064395</t>
  </si>
  <si>
    <t>3:196372546</t>
  </si>
  <si>
    <t>FBXO45-[]-CEP19</t>
  </si>
  <si>
    <t>C/T (0.94)</t>
  </si>
  <si>
    <t>rs10033073</t>
  </si>
  <si>
    <t>4:4775401</t>
  </si>
  <si>
    <t>STX18--[]-MSX1</t>
  </si>
  <si>
    <t>[TLR1]</t>
  </si>
  <si>
    <t>C/A (0.7)</t>
  </si>
  <si>
    <t>rs227275</t>
  </si>
  <si>
    <t>4:103593898</t>
  </si>
  <si>
    <t>[MANBA]</t>
  </si>
  <si>
    <t>C/A (0.56)</t>
  </si>
  <si>
    <t>[ADAD1]</t>
  </si>
  <si>
    <t>rs150254607</t>
  </si>
  <si>
    <t>4:123454110</t>
  </si>
  <si>
    <t>IL2-[]-IL21</t>
  </si>
  <si>
    <t>ATAT/A (0.07)</t>
  </si>
  <si>
    <t>[FAM105A]</t>
  </si>
  <si>
    <t>G/C (0.08)</t>
  </si>
  <si>
    <t>[IL7R]</t>
  </si>
  <si>
    <t>rs7714574</t>
  </si>
  <si>
    <t>5:40492655</t>
  </si>
  <si>
    <t>DAB2---[]--PTGER4</t>
  </si>
  <si>
    <t>C/A (0.48)</t>
  </si>
  <si>
    <t>rs6869502</t>
  </si>
  <si>
    <t>5:110166083</t>
  </si>
  <si>
    <t>T/A (0.18)</t>
  </si>
  <si>
    <t>SLC25A46--[]-TSLP</t>
  </si>
  <si>
    <t>C/T (0.78)</t>
  </si>
  <si>
    <t>rs1814576</t>
  </si>
  <si>
    <t>5:110159879</t>
  </si>
  <si>
    <t>C/T (0.09)</t>
  </si>
  <si>
    <t>rs250308</t>
  </si>
  <si>
    <t>5:118684297</t>
  </si>
  <si>
    <t>[TNFAIP8]</t>
  </si>
  <si>
    <t>[IL13]</t>
  </si>
  <si>
    <t>A/C (0.24)</t>
  </si>
  <si>
    <t>rs3749833</t>
  </si>
  <si>
    <t>5:131799626</t>
  </si>
  <si>
    <t>[C5orf56]</t>
  </si>
  <si>
    <t>C/T (0.3)</t>
  </si>
  <si>
    <t>rs3091307</t>
  </si>
  <si>
    <t>5:131989136</t>
  </si>
  <si>
    <t>RAD50-[]-IL13</t>
  </si>
  <si>
    <t>G/A (0.2)</t>
  </si>
  <si>
    <t>rs10068717</t>
  </si>
  <si>
    <t>5:141494934</t>
  </si>
  <si>
    <t>[NDFIP1]</t>
  </si>
  <si>
    <t>T/C (0.62)</t>
  </si>
  <si>
    <t>rs740474</t>
  </si>
  <si>
    <t>5:140925362</t>
  </si>
  <si>
    <t>[DIAPH1]</t>
  </si>
  <si>
    <t>C/T (0.42)</t>
  </si>
  <si>
    <t>rs2910162</t>
  </si>
  <si>
    <t>5:159909345</t>
  </si>
  <si>
    <t>MIR3142-[]-MIR146A</t>
  </si>
  <si>
    <t>rs13153019</t>
  </si>
  <si>
    <t>5:176782218</t>
  </si>
  <si>
    <t>LMAN2-[]-RGS14</t>
  </si>
  <si>
    <t>C/T (0.26)</t>
  </si>
  <si>
    <t>A/G (0.18)</t>
  </si>
  <si>
    <t>rs2507978</t>
  </si>
  <si>
    <t>6:31351664</t>
  </si>
  <si>
    <t>HLA-B-[]-MICA</t>
  </si>
  <si>
    <t>G/A (0.41)</t>
  </si>
  <si>
    <t>rs10947428</t>
  </si>
  <si>
    <t>6:33647058</t>
  </si>
  <si>
    <t>[ITPR3]</t>
  </si>
  <si>
    <t>C/T (0.19)</t>
  </si>
  <si>
    <t>rs9259819</t>
  </si>
  <si>
    <t>6:29893575</t>
  </si>
  <si>
    <t>[HLA-J]</t>
  </si>
  <si>
    <t>G/T (0.5)</t>
  </si>
  <si>
    <t>rs28895016</t>
  </si>
  <si>
    <t>6:31574525</t>
  </si>
  <si>
    <t>NCR3-[]-AIF1</t>
  </si>
  <si>
    <t>C/T (0.91)</t>
  </si>
  <si>
    <t>rs3097670</t>
  </si>
  <si>
    <t>6:33046752</t>
  </si>
  <si>
    <t>G/C (0.88)</t>
  </si>
  <si>
    <t>rs2134814</t>
  </si>
  <si>
    <t>6:90987512</t>
  </si>
  <si>
    <t>[BACH2]</t>
  </si>
  <si>
    <t>[ATG5]</t>
  </si>
  <si>
    <t>G/T (0.18)</t>
  </si>
  <si>
    <r>
      <rPr>
        <b/>
        <sz val="11"/>
        <color theme="1"/>
        <rFont val="Calibri"/>
        <family val="2"/>
        <scheme val="minor"/>
      </rPr>
      <t xml:space="preserve">Table E5: </t>
    </r>
    <r>
      <rPr>
        <sz val="11"/>
        <color theme="1"/>
        <rFont val="Calibri"/>
        <family val="2"/>
        <scheme val="minor"/>
      </rPr>
      <t>Lambdas from discovery fixed effect meta-analyses per phenotype and age group.</t>
    </r>
  </si>
  <si>
    <t>Phenotype (model)</t>
  </si>
  <si>
    <t xml:space="preserve">λ children </t>
  </si>
  <si>
    <t>λ adults</t>
  </si>
  <si>
    <r>
      <rPr>
        <b/>
        <sz val="11"/>
        <color theme="1"/>
        <rFont val="Calibri"/>
        <family val="2"/>
        <scheme val="minor"/>
      </rPr>
      <t>Table E4:</t>
    </r>
    <r>
      <rPr>
        <sz val="11"/>
        <color theme="1"/>
        <rFont val="Calibri"/>
        <family val="2"/>
        <scheme val="minor"/>
      </rPr>
      <t xml:space="preserve"> Case/control numbers and sample size of replication cohorts per phenotype and age group.</t>
    </r>
  </si>
  <si>
    <t>CLARA/CLAUS</t>
  </si>
  <si>
    <t>452*</t>
  </si>
  <si>
    <t>411*</t>
  </si>
  <si>
    <t>*total N equals case/control numbers due to family-based study design in GENEVA</t>
  </si>
  <si>
    <r>
      <rPr>
        <b/>
        <sz val="11"/>
        <color theme="1"/>
        <rFont val="Calibri"/>
        <family val="2"/>
        <scheme val="minor"/>
      </rPr>
      <t>Table E6:</t>
    </r>
    <r>
      <rPr>
        <sz val="11"/>
        <color theme="1"/>
        <rFont val="Calibri"/>
        <family val="2"/>
        <scheme val="minor"/>
      </rPr>
      <t xml:space="preserve"> Replication lead SNPs (N=37) from discovery phase across phenotypes and age groups.</t>
    </r>
  </si>
  <si>
    <t>Self-reported FA, adults</t>
  </si>
  <si>
    <t>Self-reported FA, children</t>
  </si>
  <si>
    <t>Self-reported FA (hay fever adjusted), adults</t>
  </si>
  <si>
    <t>Self-reported FA (hay fever adjusted), children</t>
  </si>
  <si>
    <t>Doctors-diagnosed FA, adults</t>
  </si>
  <si>
    <t>Doctors-diagnosed FA, children</t>
  </si>
  <si>
    <t>Doctors-diagnosed FA (hay fever adjusted), adults</t>
  </si>
  <si>
    <t>Doctors-diagnosed FA (hay fever adjusted), children</t>
  </si>
  <si>
    <t>Food-specific sensitization, adults</t>
  </si>
  <si>
    <t>Food-specific sensitization, children</t>
  </si>
  <si>
    <t>Food-specific sensitization (hay fever adjusted), adults</t>
  </si>
  <si>
    <t>Food-specific sensitization (hay fever adjusted), children</t>
  </si>
  <si>
    <t>Doctors-diagnosed FA + food-specific sensitization, adults</t>
  </si>
  <si>
    <t>Doctors-diagnosed FA + food-specific sensitization, children</t>
  </si>
  <si>
    <t>Doctors-diagnosed FA + food-specific sensitization (hay fever adjusted), adults</t>
  </si>
  <si>
    <t>Doctors-diagnosed FA + food-specific sensitization (hay fever adjusted), children</t>
  </si>
  <si>
    <t>Gene</t>
  </si>
  <si>
    <t>Model</t>
  </si>
  <si>
    <t>Age group</t>
  </si>
  <si>
    <t>OR (CI)</t>
  </si>
  <si>
    <t>I2 (%)</t>
  </si>
  <si>
    <t>Het Q P</t>
  </si>
  <si>
    <t>N (studies)</t>
  </si>
  <si>
    <t>rs16849773</t>
  </si>
  <si>
    <t>1:202204213</t>
  </si>
  <si>
    <t>LGR6</t>
  </si>
  <si>
    <t>sensitization</t>
  </si>
  <si>
    <t>main</t>
  </si>
  <si>
    <t>1.14 (0.97 - 1.34)</t>
  </si>
  <si>
    <t>37326 (9)</t>
  </si>
  <si>
    <t>0.89 (0.64 - 1.24)</t>
  </si>
  <si>
    <t>9535 (7)</t>
  </si>
  <si>
    <t>1.15 (0.97 - 1.35)</t>
  </si>
  <si>
    <t>35668 (9)</t>
  </si>
  <si>
    <t>0.82 (0.56 - 1.2)</t>
  </si>
  <si>
    <t>6618 (5)</t>
  </si>
  <si>
    <t>0.94 (0.66 - 1.34)</t>
  </si>
  <si>
    <t>226480 (3)</t>
  </si>
  <si>
    <t>0.83 (0.56 - 1.23)</t>
  </si>
  <si>
    <t>9405 (6)</t>
  </si>
  <si>
    <t>0.9 (0.61 - 1.33)</t>
  </si>
  <si>
    <t>20646 (2)</t>
  </si>
  <si>
    <t>0.77 (0.5 - 1.17)</t>
  </si>
  <si>
    <t>9314 (6)</t>
  </si>
  <si>
    <t>2.4 (1.72 - 3.34)</t>
  </si>
  <si>
    <t>2.46E-07</t>
  </si>
  <si>
    <t>3056 (3)</t>
  </si>
  <si>
    <t>0.58 (0.34 - 1.01)</t>
  </si>
  <si>
    <t>3932 (3)</t>
  </si>
  <si>
    <t>2.38 (1.67 - 3.4)</t>
  </si>
  <si>
    <t>1.56E-06</t>
  </si>
  <si>
    <t>3026 (3)</t>
  </si>
  <si>
    <t>0.56 (0.31 - 1.02)</t>
  </si>
  <si>
    <t>3791 (3)</t>
  </si>
  <si>
    <t>1.48 (0.32 - 6.84)</t>
  </si>
  <si>
    <t>1796 (2)</t>
  </si>
  <si>
    <t>0.55 (0.04 - 7.68)</t>
  </si>
  <si>
    <t>2159 (2)</t>
  </si>
  <si>
    <t>1.38 (0.29 - 6.61)</t>
  </si>
  <si>
    <t>0.95 (0.07 - 12.83)</t>
  </si>
  <si>
    <t>2155 (2)</t>
  </si>
  <si>
    <t>rs74991536</t>
  </si>
  <si>
    <t>1:231163221</t>
  </si>
  <si>
    <t>FAM89A</t>
  </si>
  <si>
    <t>doctors-diagnosed FA</t>
  </si>
  <si>
    <t xml:space="preserve">main, hay fever </t>
  </si>
  <si>
    <t>C/T (0.98)</t>
  </si>
  <si>
    <t>0.84 (0.7 - 1.01)</t>
  </si>
  <si>
    <t>35069 (7)</t>
  </si>
  <si>
    <t>0.92 (0.64 - 1.33)</t>
  </si>
  <si>
    <t>7875 (5)</t>
  </si>
  <si>
    <t>0.86 (0.71 - 1.04)</t>
  </si>
  <si>
    <t>33437 (7)</t>
  </si>
  <si>
    <t>0.89 (0.6 - 1.32)</t>
  </si>
  <si>
    <t>5701 (4)</t>
  </si>
  <si>
    <t>1.02 (0.69 - 1.51)</t>
  </si>
  <si>
    <t>0.44 (0.32 - 0.61)</t>
  </si>
  <si>
    <t>3.49E-07</t>
  </si>
  <si>
    <t>1.05 (0.69 - 1.59)</t>
  </si>
  <si>
    <t>0.41 (0.29 - 0.57)</t>
  </si>
  <si>
    <t>1.06E-07</t>
  </si>
  <si>
    <t>1.51 (0.51 - 4.49)</t>
  </si>
  <si>
    <t>NA</t>
  </si>
  <si>
    <t>736 (1)</t>
  </si>
  <si>
    <t>0.66 (0.42 - 1.03)</t>
  </si>
  <si>
    <t>1.59 (0.49 - 5.19)</t>
  </si>
  <si>
    <t>0.57 (0.36 - 0.91)</t>
  </si>
  <si>
    <t>2.48 (0.16 - 38.32)</t>
  </si>
  <si>
    <t>0.2 (0.07 - 0.54)</t>
  </si>
  <si>
    <t>2.43 (0.16 - 36.3)</t>
  </si>
  <si>
    <t>0.18 (1.89 - 15.91)</t>
  </si>
  <si>
    <t>rs10899967</t>
  </si>
  <si>
    <t>10:44509338</t>
  </si>
  <si>
    <t>LINC00841, AL512640.1</t>
  </si>
  <si>
    <t>0.98 (0.93 - 1.03)</t>
  </si>
  <si>
    <t>39864 (12)</t>
  </si>
  <si>
    <t>1.08 (0.97 - 1.21)</t>
  </si>
  <si>
    <t>13257 (10)</t>
  </si>
  <si>
    <t>0.98 (0.93 - 1.04)</t>
  </si>
  <si>
    <t>38110 (12)</t>
  </si>
  <si>
    <t>1.06 (0.94 - 1.19)</t>
  </si>
  <si>
    <t>7559 (7)</t>
  </si>
  <si>
    <t>1.08 (0.98 - 1.2)</t>
  </si>
  <si>
    <t>229426 (7)</t>
  </si>
  <si>
    <t>1.33 (1.19 - 1.49)</t>
  </si>
  <si>
    <t>8.23E-07</t>
  </si>
  <si>
    <t>10544 (8)</t>
  </si>
  <si>
    <t>1.08 (0.97 - 1.2)</t>
  </si>
  <si>
    <t>23758 (6)</t>
  </si>
  <si>
    <t>1.32 (1.18 - 1.49)</t>
  </si>
  <si>
    <t>4.21E-06</t>
  </si>
  <si>
    <t>10440 (8)</t>
  </si>
  <si>
    <t>1.09 (0.96 - 1.24)</t>
  </si>
  <si>
    <t>5070 (6)</t>
  </si>
  <si>
    <t>1.07 (0.97 - 1.17)</t>
  </si>
  <si>
    <t>9573 (9)</t>
  </si>
  <si>
    <t>1.1 (0.96 - 1.26)</t>
  </si>
  <si>
    <t>5036 (6)</t>
  </si>
  <si>
    <t>1.05 (0.95 - 1.16)</t>
  </si>
  <si>
    <t>9059 (9)</t>
  </si>
  <si>
    <t>1.14 (0.92 - 1.41)</t>
  </si>
  <si>
    <t>4322 (6)</t>
  </si>
  <si>
    <t>1.12 (0.95 - 1.31)</t>
  </si>
  <si>
    <t>5571 (7)</t>
  </si>
  <si>
    <t>1.19 (0.95 - 1.5)</t>
  </si>
  <si>
    <t>4296 (6)</t>
  </si>
  <si>
    <t>1.1 (0.92 - 1.32)</t>
  </si>
  <si>
    <t>5514 (7)</t>
  </si>
  <si>
    <t>rs117319649</t>
  </si>
  <si>
    <t>10:47668777</t>
  </si>
  <si>
    <t>ANTXRL</t>
  </si>
  <si>
    <t>T/G (0.04)</t>
  </si>
  <si>
    <t>1.08 (0.82 - 1.41)</t>
  </si>
  <si>
    <t>12990 (7)</t>
  </si>
  <si>
    <t>1.1 (0.81 - 1.49)</t>
  </si>
  <si>
    <t>6672 (5)</t>
  </si>
  <si>
    <t>1.1 (0.83 - 1.46)</t>
  </si>
  <si>
    <t>11805 (7)</t>
  </si>
  <si>
    <t>0.96 (0.69 - 1.35)</t>
  </si>
  <si>
    <t>3920 (3)</t>
  </si>
  <si>
    <t>1.4 (0.42 - 4.62)</t>
  </si>
  <si>
    <t>205422 (1)</t>
  </si>
  <si>
    <t>1.18 (0.82 - 1.7)</t>
  </si>
  <si>
    <t>6040 (4)</t>
  </si>
  <si>
    <t>1.32 (0.69 - 2.51)</t>
  </si>
  <si>
    <t>775 (1)</t>
  </si>
  <si>
    <t>1.16 (0.78 - 1.71)</t>
  </si>
  <si>
    <t>5951 (4)</t>
  </si>
  <si>
    <t>2.52 (1.79 - 3.57)</t>
  </si>
  <si>
    <t>1.58E-07</t>
  </si>
  <si>
    <t>3247 (3)</t>
  </si>
  <si>
    <t>1.18 (0.87 - 1.61)</t>
  </si>
  <si>
    <t>4369 (4)</t>
  </si>
  <si>
    <t>2.62 (1.85 - 3.72)</t>
  </si>
  <si>
    <t>7.31E-08</t>
  </si>
  <si>
    <t>3217 (3)</t>
  </si>
  <si>
    <t>1.25 (0.91 - 1.72)</t>
  </si>
  <si>
    <t>4165 (4)</t>
  </si>
  <si>
    <t>2.89 (1.65 - 5.05)</t>
  </si>
  <si>
    <t>2468 (2)</t>
  </si>
  <si>
    <t>1.15 (0.7 - 1.91)</t>
  </si>
  <si>
    <t>2968 (3)</t>
  </si>
  <si>
    <t>3.1 (1.73 - 5.54)</t>
  </si>
  <si>
    <t>2452 (2)</t>
  </si>
  <si>
    <t>1.17 (0.67 - 2.04)</t>
  </si>
  <si>
    <t>2918 (3)</t>
  </si>
  <si>
    <t>rs56296494</t>
  </si>
  <si>
    <t>10:5918344</t>
  </si>
  <si>
    <t>ANKRD16</t>
  </si>
  <si>
    <t>1.04 (0.93 - 1.16)</t>
  </si>
  <si>
    <t>39555 (11)</t>
  </si>
  <si>
    <t>1.03 (0.8 - 1.33)</t>
  </si>
  <si>
    <t>8792 (6)</t>
  </si>
  <si>
    <t>1.05 (0.93 - 1.18)</t>
  </si>
  <si>
    <t>37803 (11)</t>
  </si>
  <si>
    <t>1.03 (0.78 - 1.34)</t>
  </si>
  <si>
    <t>0.88 (0.71 - 1.08)</t>
  </si>
  <si>
    <t>229296 (6)</t>
  </si>
  <si>
    <t>0.95 (0.74 - 1.21)</t>
  </si>
  <si>
    <t>10158 (7)</t>
  </si>
  <si>
    <t>0.84 (0.67 - 1.05)</t>
  </si>
  <si>
    <t>23594 (5)</t>
  </si>
  <si>
    <t>0.9 (0.69 - 1.17)</t>
  </si>
  <si>
    <t>10067 (7)</t>
  </si>
  <si>
    <t>2.14 (1.58 - 2.9)</t>
  </si>
  <si>
    <t>9.75E-07</t>
  </si>
  <si>
    <t>3983 (4)</t>
  </si>
  <si>
    <t>1.14 (0.94 - 1.38)</t>
  </si>
  <si>
    <t>9199 (8)</t>
  </si>
  <si>
    <t>2.07 (1.51 - 2.85)</t>
  </si>
  <si>
    <t>6.83E-06</t>
  </si>
  <si>
    <t>3953 (4)</t>
  </si>
  <si>
    <t>1.15 (0.93 - 1.4)</t>
  </si>
  <si>
    <t>8694 (8)</t>
  </si>
  <si>
    <t>1.11 (0.61 - 2.02)</t>
  </si>
  <si>
    <t>3047 (3)</t>
  </si>
  <si>
    <t>1.11 (0.78 - 1.58)</t>
  </si>
  <si>
    <t>4156 (4)</t>
  </si>
  <si>
    <t>1.23 (0.66 - 2.3)</t>
  </si>
  <si>
    <t>3031 (3)</t>
  </si>
  <si>
    <t>1.12 (0.76 - 1.67)</t>
  </si>
  <si>
    <t>4106 (4)</t>
  </si>
  <si>
    <t>rs7108444</t>
  </si>
  <si>
    <t>11:104857234</t>
  </si>
  <si>
    <t>CASP4, CASP5</t>
  </si>
  <si>
    <t>doctors-diagnosed FA + sensitization</t>
  </si>
  <si>
    <t>1.04 (0.98 - 1.11)</t>
  </si>
  <si>
    <t>0.97 (0.85 - 1.1)</t>
  </si>
  <si>
    <t>1.06 (0.99 - 1.13)</t>
  </si>
  <si>
    <t>1.01 (0.87 - 1.16)</t>
  </si>
  <si>
    <t>1.23 (1.08 - 1.41)</t>
  </si>
  <si>
    <t>1.08 (0.96 - 1.23)</t>
  </si>
  <si>
    <t>1.23 (1.07 - 1.41)</t>
  </si>
  <si>
    <t>1.17 (1 - 1.37)</t>
  </si>
  <si>
    <t>1.2 (1.08 - 1.34)</t>
  </si>
  <si>
    <t>1.16 (0.98 - 1.37)</t>
  </si>
  <si>
    <t>1.19 (1.06 - 1.33)</t>
  </si>
  <si>
    <t>1.36 (1.06 - 1.73)</t>
  </si>
  <si>
    <t>1.56 (1.31 - 1.86)</t>
  </si>
  <si>
    <t>9.07E-07</t>
  </si>
  <si>
    <t>1.31 (1.01 - 1.71)</t>
  </si>
  <si>
    <t>1.59 (1.3 - 1.94)</t>
  </si>
  <si>
    <t>4.95E-06</t>
  </si>
  <si>
    <t>rs73228469</t>
  </si>
  <si>
    <t>12:97466262</t>
  </si>
  <si>
    <t>RP11-541G9.1</t>
  </si>
  <si>
    <t>1.06 (0.97 - 1.16)</t>
  </si>
  <si>
    <t>1.05 (0.89 - 1.25)</t>
  </si>
  <si>
    <t>12677 (9)</t>
  </si>
  <si>
    <t>1.04 (0.94 - 1.14)</t>
  </si>
  <si>
    <t>1.04 (0.86 - 1.26)</t>
  </si>
  <si>
    <t>6976 (6)</t>
  </si>
  <si>
    <t>1.53 (1.29 - 1.81)</t>
  </si>
  <si>
    <t>8.52E-07</t>
  </si>
  <si>
    <t>1.11 (0.92 - 1.35)</t>
  </si>
  <si>
    <t>1.43 (1.2 - 1.71)</t>
  </si>
  <si>
    <t>8.66E-05</t>
  </si>
  <si>
    <t>1.15 (0.94 - 1.41)</t>
  </si>
  <si>
    <t>1.09 (0.86 - 1.37)</t>
  </si>
  <si>
    <t>1.12 (0.96 - 1.3)</t>
  </si>
  <si>
    <t>1.02 (0.8 - 1.31)</t>
  </si>
  <si>
    <t>1.14 (0.97 - 1.35)</t>
  </si>
  <si>
    <t>1.06 (0.68 - 1.65)</t>
  </si>
  <si>
    <t>3497 (4)</t>
  </si>
  <si>
    <t>1.28 (1 - 1.64)</t>
  </si>
  <si>
    <t>5032 (6)</t>
  </si>
  <si>
    <t>0.95 (0.59 - 1.52)</t>
  </si>
  <si>
    <t>3481 (4)</t>
  </si>
  <si>
    <t>1.42 (1.07 - 1.88)</t>
  </si>
  <si>
    <t>4975 (6)</t>
  </si>
  <si>
    <t>rs138021736</t>
  </si>
  <si>
    <t>13:50028384</t>
  </si>
  <si>
    <t>SETDB2</t>
  </si>
  <si>
    <t>T/A (0.03)</t>
  </si>
  <si>
    <t>1.13 (0.99 - 1.29)</t>
  </si>
  <si>
    <t>35496 (7)</t>
  </si>
  <si>
    <t>1.29 (0.94 - 1.78)</t>
  </si>
  <si>
    <t>7884 (5)</t>
  </si>
  <si>
    <t>1.09 (0.95 - 1.25)</t>
  </si>
  <si>
    <t>33848 (7)</t>
  </si>
  <si>
    <t>1.35 (0.97 - 1.89)</t>
  </si>
  <si>
    <t>5710 (4)</t>
  </si>
  <si>
    <t>1.92 (1.49 - 2.47)</t>
  </si>
  <si>
    <t>5.00E-07</t>
  </si>
  <si>
    <t>226600 (3)</t>
  </si>
  <si>
    <t>1.02 (0.7 - 1.48)</t>
  </si>
  <si>
    <t>8497 (5)</t>
  </si>
  <si>
    <t>1.83 (1.4 - 2.4)</t>
  </si>
  <si>
    <t>9.91E-06</t>
  </si>
  <si>
    <t>20760 (2)</t>
  </si>
  <si>
    <t>0.97 (0.66 - 1.44)</t>
  </si>
  <si>
    <t>8406 (5)</t>
  </si>
  <si>
    <t>0.41 (0.12 - 1.34)</t>
  </si>
  <si>
    <t>1393 (1)</t>
  </si>
  <si>
    <t>1.03 (0.72 - 1.46)</t>
  </si>
  <si>
    <t>4327 (3)</t>
  </si>
  <si>
    <t>0.4 (0.12 - 1.36)</t>
  </si>
  <si>
    <t>1376 (1)</t>
  </si>
  <si>
    <t>0.87 (0.59 - 1.27)</t>
  </si>
  <si>
    <t>4123 (3)</t>
  </si>
  <si>
    <t>0.66 (0.2 - 2.12)</t>
  </si>
  <si>
    <t>0.77 (0.41 - 1.44)</t>
  </si>
  <si>
    <t>2425 (2)</t>
  </si>
  <si>
    <t>0.64 (0.19 - 2.11)</t>
  </si>
  <si>
    <t>0.78 (0.4 - 1.54)</t>
  </si>
  <si>
    <t>2375 (2)</t>
  </si>
  <si>
    <t>rs8022829</t>
  </si>
  <si>
    <t>14:33397346</t>
  </si>
  <si>
    <t>AKAP6, NPAS3</t>
  </si>
  <si>
    <t>A/G (0.09)</t>
  </si>
  <si>
    <t>1.05 (0.97 - 1.14)</t>
  </si>
  <si>
    <t>1.08 (0.92 - 1.26)</t>
  </si>
  <si>
    <t>10489 (9)</t>
  </si>
  <si>
    <t>1.06 (0.98 - 1.15)</t>
  </si>
  <si>
    <t>1.08 (0.91 - 1.28)</t>
  </si>
  <si>
    <t>0.96 (0.83 - 1.11)</t>
  </si>
  <si>
    <t>0.97 (0.83 - 1.13)</t>
  </si>
  <si>
    <t>1.09 (0.91 - 1.31)</t>
  </si>
  <si>
    <t>1.28 (1.06 - 1.55)</t>
  </si>
  <si>
    <t>4763 (5)</t>
  </si>
  <si>
    <t>0.95 (0.83 - 1.09)</t>
  </si>
  <si>
    <t>1.38 (1.13 - 1.68)</t>
  </si>
  <si>
    <t>4732 (5)</t>
  </si>
  <si>
    <t>0.96 (0.83 - 1.1)</t>
  </si>
  <si>
    <t>1.99 (1.52 - 2.62)</t>
  </si>
  <si>
    <t>7.74E-07</t>
  </si>
  <si>
    <t>4050 (5)</t>
  </si>
  <si>
    <t>0.98 (0.77 - 1.24)</t>
  </si>
  <si>
    <t>2.23 (1.68 - 2.98)</t>
  </si>
  <si>
    <t>4.31E-08</t>
  </si>
  <si>
    <t>4026 (5)</t>
  </si>
  <si>
    <t>0.97 (0.74 - 1.26)</t>
  </si>
  <si>
    <t>rs61648937</t>
  </si>
  <si>
    <t>15:41407730</t>
  </si>
  <si>
    <t>INO80</t>
  </si>
  <si>
    <t>self-reported FA</t>
  </si>
  <si>
    <t>T/C (0.09)</t>
  </si>
  <si>
    <t>1.21 (1.12 - 1.31)</t>
  </si>
  <si>
    <t>7.02E-07</t>
  </si>
  <si>
    <t>38307 (10)</t>
  </si>
  <si>
    <t>1.03 (0.87 - 1.2)</t>
  </si>
  <si>
    <t>12883 (9)</t>
  </si>
  <si>
    <t>1.18 (1.09 - 1.28)</t>
  </si>
  <si>
    <t>3.09E-05</t>
  </si>
  <si>
    <t>36555 (10)</t>
  </si>
  <si>
    <t>0.99 (0.82 - 1.18)</t>
  </si>
  <si>
    <t>7201 (6)</t>
  </si>
  <si>
    <t>1.18 (1.02 - 1.36)</t>
  </si>
  <si>
    <t>228207 (5)</t>
  </si>
  <si>
    <t>1.05 (0.89 - 1.24)</t>
  </si>
  <si>
    <t>1.17 (1 - 1.36)</t>
  </si>
  <si>
    <t>22505 (4)</t>
  </si>
  <si>
    <t>1.03 (0.87 - 1.23)</t>
  </si>
  <si>
    <t>1.06 (0.89 - 1.27)</t>
  </si>
  <si>
    <t>1.03 (0.88 - 1.2)</t>
  </si>
  <si>
    <t>7745 (8)</t>
  </si>
  <si>
    <t>1.01 (0.83 - 1.23)</t>
  </si>
  <si>
    <t>1.05 (0.89 - 1.23)</t>
  </si>
  <si>
    <t>7465 (8)</t>
  </si>
  <si>
    <t>1.27 (0.95 - 1.71)</t>
  </si>
  <si>
    <t>1.14 (0.89 - 1.46)</t>
  </si>
  <si>
    <t>5238 (6)</t>
  </si>
  <si>
    <t>1.12 (0.81 - 1.54)</t>
  </si>
  <si>
    <t>1.18 (0.9 - 1.53)</t>
  </si>
  <si>
    <t>5188 (6)</t>
  </si>
  <si>
    <t>rs2033784</t>
  </si>
  <si>
    <t>15:67449660</t>
  </si>
  <si>
    <t>G/A (0.3)</t>
  </si>
  <si>
    <t>1.08 (1.02 - 1.13)</t>
  </si>
  <si>
    <t>1.03 (0.93 - 1.13)</t>
  </si>
  <si>
    <t>1.05 (1 - 1.1)</t>
  </si>
  <si>
    <t>1 (0.9 - 1.12)</t>
  </si>
  <si>
    <t>1.26 (1.15 - 1.38)</t>
  </si>
  <si>
    <t>4.40E-07</t>
  </si>
  <si>
    <t>1.03 (0.93 - 1.14)</t>
  </si>
  <si>
    <t>1.22 (1.11 - 1.34)</t>
  </si>
  <si>
    <t>3.87E-05</t>
  </si>
  <si>
    <t>1.01 (0.9 - 1.12)</t>
  </si>
  <si>
    <t>0.97 (0.87 - 1.09)</t>
  </si>
  <si>
    <t>1.09 (1 - 1.18)</t>
  </si>
  <si>
    <t>0.93 (0.82 - 1.06)</t>
  </si>
  <si>
    <t>1.07 (0.98 - 1.17)</t>
  </si>
  <si>
    <t>1.08 (0.89 - 1.31)</t>
  </si>
  <si>
    <t>1.17 (1.01 - 1.35)</t>
  </si>
  <si>
    <t>1 (0.82 - 1.23)</t>
  </si>
  <si>
    <t>rs11645276</t>
  </si>
  <si>
    <t>16:53092980</t>
  </si>
  <si>
    <t>CHD9</t>
  </si>
  <si>
    <t>C/T (0.4)</t>
  </si>
  <si>
    <t>1.02 (0.97 - 1.07)</t>
  </si>
  <si>
    <t>38616 (11)</t>
  </si>
  <si>
    <t>1.04 (0.95 - 1.14)</t>
  </si>
  <si>
    <t>1.01 (0.96 - 1.06)</t>
  </si>
  <si>
    <t>36862 (11)</t>
  </si>
  <si>
    <t>1.06 (0.95 - 1.17)</t>
  </si>
  <si>
    <t>1.03 (0.94 - 1.12)</t>
  </si>
  <si>
    <t>228337 (6)</t>
  </si>
  <si>
    <t>0.83 (0.75 - 0.91)</t>
  </si>
  <si>
    <t>1.03 (0.94 - 1.13)</t>
  </si>
  <si>
    <t>22669 (5)</t>
  </si>
  <si>
    <t>0.82 (0.74 - 0.92)</t>
  </si>
  <si>
    <t>0.99 (0.88 - 1.11)</t>
  </si>
  <si>
    <t>0.86 (0.78 - 0.94)</t>
  </si>
  <si>
    <t>0.96 (0.85 - 1.09)</t>
  </si>
  <si>
    <t>0.88 (0.79 - 0.97)</t>
  </si>
  <si>
    <t>0.92 (0.76 - 1.1)</t>
  </si>
  <si>
    <t>0.68 (0.59 - 0.79)</t>
  </si>
  <si>
    <t>3.07E-07</t>
  </si>
  <si>
    <t>0.87 (0.71 - 1.06)</t>
  </si>
  <si>
    <t>0.7 (0.59 - 0.82)</t>
  </si>
  <si>
    <t>1.06E-05</t>
  </si>
  <si>
    <t>rs11643761</t>
  </si>
  <si>
    <t>16:9065990</t>
  </si>
  <si>
    <t>RP11-77H9.8, RP11-473I1.6</t>
  </si>
  <si>
    <t>A/T (0.09)</t>
  </si>
  <si>
    <t>1.05 (0.96 - 1.14)</t>
  </si>
  <si>
    <t>1.07 (0.91 - 1.26)</t>
  </si>
  <si>
    <t>1.04 (0.87 - 1.24)</t>
  </si>
  <si>
    <t>0.99 (0.83 - 1.19)</t>
  </si>
  <si>
    <t>1.23 (1.04 - 1.44)</t>
  </si>
  <si>
    <t>0.99 (0.82 - 1.19)</t>
  </si>
  <si>
    <t>0.95 (0.78 - 1.16)</t>
  </si>
  <si>
    <t>1.5 (1.28 - 1.76)</t>
  </si>
  <si>
    <t>5.57E-07</t>
  </si>
  <si>
    <t>1 (0.81 - 1.24)</t>
  </si>
  <si>
    <t>1.51 (1.28 - 1.79)</t>
  </si>
  <si>
    <t>1.30E-06</t>
  </si>
  <si>
    <t>1.16 (0.84 - 1.61)</t>
  </si>
  <si>
    <t>1.52 (1.18 - 1.96)</t>
  </si>
  <si>
    <t>1.18 (0.84 - 1.65)</t>
  </si>
  <si>
    <t>1.58 (1.19 - 2.09)</t>
  </si>
  <si>
    <t>rs12450646</t>
  </si>
  <si>
    <t>17:5907793</t>
  </si>
  <si>
    <t>WSCD1</t>
  </si>
  <si>
    <t>1.12 (1.07 - 1.18)</t>
  </si>
  <si>
    <t>8.63E-07</t>
  </si>
  <si>
    <t>0.98 (0.9 - 1.08)</t>
  </si>
  <si>
    <t>1.12 (1.07 - 1.17)</t>
  </si>
  <si>
    <t>6.28E-06</t>
  </si>
  <si>
    <t>0.98 (0.89 - 1.09)</t>
  </si>
  <si>
    <t>1.05 (0.95 - 1.17)</t>
  </si>
  <si>
    <t>0.94 (0.84 - 1.06)</t>
  </si>
  <si>
    <t>0.91 (0.84 - 0.99)</t>
  </si>
  <si>
    <t>0.92 (0.81 - 1.04)</t>
  </si>
  <si>
    <t>0.95 (0.79 - 1.14)</t>
  </si>
  <si>
    <t>1.01 (0.88 - 1.16)</t>
  </si>
  <si>
    <t>0.96 (0.79 - 1.17)</t>
  </si>
  <si>
    <t>1.04 (0.89 - 1.21)</t>
  </si>
  <si>
    <t>rs4025780</t>
  </si>
  <si>
    <t>17:764038</t>
  </si>
  <si>
    <t>NXN</t>
  </si>
  <si>
    <t>1.02 (0.96 - 1.08)</t>
  </si>
  <si>
    <t>1.11 (0.99 - 1.24)</t>
  </si>
  <si>
    <t>12514 (9)</t>
  </si>
  <si>
    <t>1.1 (0.97 - 1.25)</t>
  </si>
  <si>
    <t>1.04 (0.94 - 1.16)</t>
  </si>
  <si>
    <t>1.37 (1.21 - 1.55)</t>
  </si>
  <si>
    <t>4.57E-07</t>
  </si>
  <si>
    <t>1.07 (0.96 - 1.19)</t>
  </si>
  <si>
    <t>1.32 (1.16 - 1.51)</t>
  </si>
  <si>
    <t>2.20E-05</t>
  </si>
  <si>
    <t>1.08 (0.94 - 1.25)</t>
  </si>
  <si>
    <t>1 (0.9 - 1.1)</t>
  </si>
  <si>
    <t>1.13 (0.97 - 1.31)</t>
  </si>
  <si>
    <t>0.97 (0.88 - 1.08)</t>
  </si>
  <si>
    <t>1.29 (1.04 - 1.6)</t>
  </si>
  <si>
    <t>1.26 (1.06 - 1.49)</t>
  </si>
  <si>
    <t>1.29 (1.02 - 1.62)</t>
  </si>
  <si>
    <t>1.24 (1.02 - 1.5)</t>
  </si>
  <si>
    <t>rs16952200</t>
  </si>
  <si>
    <t>18:7602849</t>
  </si>
  <si>
    <t>PTPRM</t>
  </si>
  <si>
    <t>hay fever</t>
  </si>
  <si>
    <t>C/A (0.03)</t>
  </si>
  <si>
    <t>1.06 (0.93 - 1.2)</t>
  </si>
  <si>
    <t>0.96 (0.72 - 1.28)</t>
  </si>
  <si>
    <t>9372 (7)</t>
  </si>
  <si>
    <t>1.04 (0.91 - 1.19)</t>
  </si>
  <si>
    <t>0.9 (0.65 - 1.23)</t>
  </si>
  <si>
    <t>1.22 (0.95 - 1.58)</t>
  </si>
  <si>
    <t>227570 (4)</t>
  </si>
  <si>
    <t>1.88 (1.44 - 2.46)</t>
  </si>
  <si>
    <t>3.55E-06</t>
  </si>
  <si>
    <t>1.19 (0.91 - 1.57)</t>
  </si>
  <si>
    <t>21730 (3)</t>
  </si>
  <si>
    <t>2.04 (1.54 - 2.7)</t>
  </si>
  <si>
    <t>6.60E-07</t>
  </si>
  <si>
    <t>0.66 (0.45 - 0.96)</t>
  </si>
  <si>
    <t>1.04 (0.81 - 1.32)</t>
  </si>
  <si>
    <t>7003 (5)</t>
  </si>
  <si>
    <t>0.66 (0.44 - 0.97)</t>
  </si>
  <si>
    <t>1.04 (0.8 - 1.34)</t>
  </si>
  <si>
    <t>6565 (5)</t>
  </si>
  <si>
    <t>0.66 (0.25 - 1.74)</t>
  </si>
  <si>
    <t>1.31 (0.88 - 1.94)</t>
  </si>
  <si>
    <t>0.64 (0.24 - 1.71)</t>
  </si>
  <si>
    <t>1.33 (0.86 - 2.05)</t>
  </si>
  <si>
    <t>rs1022311</t>
  </si>
  <si>
    <t>2:180555884</t>
  </si>
  <si>
    <t>ZNF385B</t>
  </si>
  <si>
    <t>T/C (0.1)</t>
  </si>
  <si>
    <t>1.04 (0.97 - 1.12)</t>
  </si>
  <si>
    <t>0.95 (0.82 - 1.1)</t>
  </si>
  <si>
    <t>1.03 (0.96 - 1.12)</t>
  </si>
  <si>
    <t>0.9 (0.76 - 1.06)</t>
  </si>
  <si>
    <t>1.02 (0.88 - 1.17)</t>
  </si>
  <si>
    <t>1.48 (1.28 - 1.72)</t>
  </si>
  <si>
    <t>1.80E-07</t>
  </si>
  <si>
    <t>1.01 (0.87 - 1.17)</t>
  </si>
  <si>
    <t>1.48 (1.27 - 1.73)</t>
  </si>
  <si>
    <t>5.80E-07</t>
  </si>
  <si>
    <t>1.1 (0.92 - 1.31)</t>
  </si>
  <si>
    <t>1.14 (1 - 1.29)</t>
  </si>
  <si>
    <t>1.1 (0.91 - 1.32)</t>
  </si>
  <si>
    <t>1.14 (1 - 1.3)</t>
  </si>
  <si>
    <t>1.07 (0.8 - 1.43)</t>
  </si>
  <si>
    <t>3743 (5)</t>
  </si>
  <si>
    <t>1.24 (0.99 - 1.55)</t>
  </si>
  <si>
    <t>1.03 (0.76 - 1.39)</t>
  </si>
  <si>
    <t>1.25 (0.97 - 1.6)</t>
  </si>
  <si>
    <t>rs74531285</t>
  </si>
  <si>
    <t>2:197132359</t>
  </si>
  <si>
    <t>HECW2</t>
  </si>
  <si>
    <t>1.04 (0.89 - 1.23)</t>
  </si>
  <si>
    <t>34279 (6)</t>
  </si>
  <si>
    <t>1.01 (0.71 - 1.42)</t>
  </si>
  <si>
    <t>1.07 (0.9 - 1.26)</t>
  </si>
  <si>
    <t>32631 (6)</t>
  </si>
  <si>
    <t>0.97 (0.67 - 1.4)</t>
  </si>
  <si>
    <t>0.7 (0.51 - 0.97)</t>
  </si>
  <si>
    <t>2.42 (1.75 - 3.36)</t>
  </si>
  <si>
    <t>1.28E-07</t>
  </si>
  <si>
    <t>0.77 (0.54 - 1.1)</t>
  </si>
  <si>
    <t>2.37 (1.67 - 3.36)</t>
  </si>
  <si>
    <t>1.43E-06</t>
  </si>
  <si>
    <t>1.15 (0.46 - 2.88)</t>
  </si>
  <si>
    <t>0.96 (0.65 - 1.43)</t>
  </si>
  <si>
    <t>1.11 (0.43 - 2.85)</t>
  </si>
  <si>
    <t>0.93 (0.61 - 1.4)</t>
  </si>
  <si>
    <t>1.3 (0.48 - 3.5)</t>
  </si>
  <si>
    <t>1251 (1)</t>
  </si>
  <si>
    <t>6.62 (1.74 - 25.15)</t>
  </si>
  <si>
    <t>1406 (1)</t>
  </si>
  <si>
    <t>1.29 (0.46 - 3.61)</t>
  </si>
  <si>
    <t>1235 (1)</t>
  </si>
  <si>
    <t>11.02 (2.34 - 51.79)</t>
  </si>
  <si>
    <t>1402 (1)</t>
  </si>
  <si>
    <t>rs76119799</t>
  </si>
  <si>
    <t>2:212415241</t>
  </si>
  <si>
    <t>ERBB4</t>
  </si>
  <si>
    <t>T/G (0.05)</t>
  </si>
  <si>
    <t>1.02 (0.91 - 1.13)</t>
  </si>
  <si>
    <t>38574 (10)</t>
  </si>
  <si>
    <t>0.52 (0.41 - 0.67)</t>
  </si>
  <si>
    <t>3.92E-07</t>
  </si>
  <si>
    <t>8627 (6)</t>
  </si>
  <si>
    <t>1.01 (0.9 - 1.13)</t>
  </si>
  <si>
    <t>36822 (10)</t>
  </si>
  <si>
    <t>0.47 (0.36 - 0.63)</t>
  </si>
  <si>
    <t>2.24E-07</t>
  </si>
  <si>
    <t>1 (0.81 - 1.25)</t>
  </si>
  <si>
    <t>227689 (4)</t>
  </si>
  <si>
    <t>0.84 (0.64 - 1.11)</t>
  </si>
  <si>
    <t>9250 (6)</t>
  </si>
  <si>
    <t>1 (0.8 - 1.25)</t>
  </si>
  <si>
    <t>22624 (4)</t>
  </si>
  <si>
    <t>0.82 (0.61 - 1.1)</t>
  </si>
  <si>
    <t>9159 (6)</t>
  </si>
  <si>
    <t>0.89 (0.67 - 1.19)</t>
  </si>
  <si>
    <t>4027 (4)</t>
  </si>
  <si>
    <t>1.09 (0.88 - 1.34)</t>
  </si>
  <si>
    <t>7630 (6)</t>
  </si>
  <si>
    <t>0.88 (0.65 - 1.18)</t>
  </si>
  <si>
    <t>3996 (4)</t>
  </si>
  <si>
    <t>1.07 (0.85 - 1.35)</t>
  </si>
  <si>
    <t>7192 (6)</t>
  </si>
  <si>
    <t>1.05 (0.61 - 1.8)</t>
  </si>
  <si>
    <t>3021 (3)</t>
  </si>
  <si>
    <t>1.07 (0.7 - 1.65)</t>
  </si>
  <si>
    <t>3946 (4)</t>
  </si>
  <si>
    <t>1.1 (0.63 - 1.93)</t>
  </si>
  <si>
    <t>2997 (3)</t>
  </si>
  <si>
    <t>1.05 (0.65 - 1.68)</t>
  </si>
  <si>
    <t>3896 (4)</t>
  </si>
  <si>
    <t>rs78609709</t>
  </si>
  <si>
    <t>2:53770433</t>
  </si>
  <si>
    <t>GPR75-ASB3</t>
  </si>
  <si>
    <t>C/A (0.04)</t>
  </si>
  <si>
    <t>1.1 (0.98 - 1.22)</t>
  </si>
  <si>
    <t>1.09 (0.86 - 1.39)</t>
  </si>
  <si>
    <t>8089 (7)</t>
  </si>
  <si>
    <t>1.08 (0.96 - 1.21)</t>
  </si>
  <si>
    <t>1.04 (0.79 - 1.35)</t>
  </si>
  <si>
    <t>1.03 (0.84 - 1.25)</t>
  </si>
  <si>
    <t>1.17 (0.93 - 1.46)</t>
  </si>
  <si>
    <t>0.99 (0.8 - 1.23)</t>
  </si>
  <si>
    <t>1.19 (0.94 - 1.51)</t>
  </si>
  <si>
    <t>1.04 (0.79 - 1.36)</t>
  </si>
  <si>
    <t>1.24 (1.03 - 1.5)</t>
  </si>
  <si>
    <t>1.02 (0.76 - 1.37)</t>
  </si>
  <si>
    <t>1.36 (1.11 - 1.65)</t>
  </si>
  <si>
    <t>1.11 (0.63 - 1.96)</t>
  </si>
  <si>
    <t>2.02 (1.5 - 2.71)</t>
  </si>
  <si>
    <t>3.36E-06</t>
  </si>
  <si>
    <t>1.19 (0.69 - 2.04)</t>
  </si>
  <si>
    <t>3576 (4)</t>
  </si>
  <si>
    <t>2.4 (1.73 - 3.32)</t>
  </si>
  <si>
    <t>1.40E-07</t>
  </si>
  <si>
    <t>rs66609926</t>
  </si>
  <si>
    <t>2:61067286</t>
  </si>
  <si>
    <t>AC010733.4</t>
  </si>
  <si>
    <t>T/C (0.41)</t>
  </si>
  <si>
    <t>1.07 (1.02 - 1.12)</t>
  </si>
  <si>
    <t>38883 (11)</t>
  </si>
  <si>
    <t>0.98 (0.89 - 1.08)</t>
  </si>
  <si>
    <t>9581 (8)</t>
  </si>
  <si>
    <t>37129 (11)</t>
  </si>
  <si>
    <t>1.01 (0.91 - 1.12)</t>
  </si>
  <si>
    <t>6651 (6)</t>
  </si>
  <si>
    <t>1.05 (0.97 - 1.15)</t>
  </si>
  <si>
    <t>228456 (6)</t>
  </si>
  <si>
    <t>1.02 (0.92 - 1.13)</t>
  </si>
  <si>
    <t>9636 (7)</t>
  </si>
  <si>
    <t>22788 (5)</t>
  </si>
  <si>
    <t>1.02 (0.92 - 1.14)</t>
  </si>
  <si>
    <t>9532 (7)</t>
  </si>
  <si>
    <t>0.95 (0.84 - 1.08)</t>
  </si>
  <si>
    <t>4334 (5)</t>
  </si>
  <si>
    <t>1.24 (1.15 - 1.35)</t>
  </si>
  <si>
    <t>9.57E-08</t>
  </si>
  <si>
    <t>8725 (8)</t>
  </si>
  <si>
    <t>0.94 (0.82 - 1.08)</t>
  </si>
  <si>
    <t>4300 (5)</t>
  </si>
  <si>
    <t>1.25 (1.15 - 1.36)</t>
  </si>
  <si>
    <t>2.09E-07</t>
  </si>
  <si>
    <t>8211 (8)</t>
  </si>
  <si>
    <t>1.02 (0.85 - 1.23)</t>
  </si>
  <si>
    <t>1.24 (1.08 - 1.43)</t>
  </si>
  <si>
    <t>4818 (6)</t>
  </si>
  <si>
    <t>1 (0.82 - 1.22)</t>
  </si>
  <si>
    <t>3717 (5)</t>
  </si>
  <si>
    <t>1.28 (1.09 - 1.49)</t>
  </si>
  <si>
    <t>4761 (6)</t>
  </si>
  <si>
    <t>rs6007514</t>
  </si>
  <si>
    <t>22:45640136</t>
  </si>
  <si>
    <t>T/A (0.48)</t>
  </si>
  <si>
    <t>1.01 (0.97 - 1.06)</t>
  </si>
  <si>
    <t>38034 (10)</t>
  </si>
  <si>
    <t>36290 (10)</t>
  </si>
  <si>
    <t>0.95 (0.85 - 1.05)</t>
  </si>
  <si>
    <t>1.08 (0.98 - 1.19)</t>
  </si>
  <si>
    <t>23034 (5)</t>
  </si>
  <si>
    <t>1.06 (0.97 - 1.17)</t>
  </si>
  <si>
    <t>1.03 (0.92 - 1.15)</t>
  </si>
  <si>
    <t>1.59 (1.33 - 1.9)</t>
  </si>
  <si>
    <t>3.09E-07</t>
  </si>
  <si>
    <t>3407 (4)</t>
  </si>
  <si>
    <t>8004 (7)</t>
  </si>
  <si>
    <t>1.65 (1.37 - 1.99)</t>
  </si>
  <si>
    <t>1.34E-07</t>
  </si>
  <si>
    <t>3386 (4)</t>
  </si>
  <si>
    <t>1.09 (1 - 1.19)</t>
  </si>
  <si>
    <t>7557 (7)</t>
  </si>
  <si>
    <t>1.43 (1.13 - 1.8)</t>
  </si>
  <si>
    <t>3190 (4)</t>
  </si>
  <si>
    <t>1.12 (0.97 - 1.29)</t>
  </si>
  <si>
    <t>1.43 (1.12 - 1.82)</t>
  </si>
  <si>
    <t>3172 (4)</t>
  </si>
  <si>
    <t>1.17 (0.99 - 1.37)</t>
  </si>
  <si>
    <t>rs73174808</t>
  </si>
  <si>
    <t>3:177288324</t>
  </si>
  <si>
    <t>LINC00578</t>
  </si>
  <si>
    <t>C/A (0.06)</t>
  </si>
  <si>
    <t>0.97 (0.89 - 1.07)</t>
  </si>
  <si>
    <t>1.59 (1.33 - 1.91)</t>
  </si>
  <si>
    <t>4.02E-07</t>
  </si>
  <si>
    <t>0.98 (0.88 - 1.08)</t>
  </si>
  <si>
    <t>1.51 (1.23 - 1.86)</t>
  </si>
  <si>
    <t>0.94 (0.78 - 1.12)</t>
  </si>
  <si>
    <t>1.13 (0.92 - 1.4)</t>
  </si>
  <si>
    <t>0.88 (0.72 - 1.06)</t>
  </si>
  <si>
    <t>1.1 (0.89 - 1.37)</t>
  </si>
  <si>
    <t>0.96 (0.74 - 1.24)</t>
  </si>
  <si>
    <t>1.02 (0.87 - 1.21)</t>
  </si>
  <si>
    <t>0.96 (0.73 - 1.26)</t>
  </si>
  <si>
    <t>1 (0.84 - 1.19)</t>
  </si>
  <si>
    <t>0.95 (0.61 - 1.47)</t>
  </si>
  <si>
    <t>1.02 (0.75 - 1.39)</t>
  </si>
  <si>
    <t>0.96 (0.61 - 1.51)</t>
  </si>
  <si>
    <t>1.01 (0.73 - 1.4)</t>
  </si>
  <si>
    <t>rs2692192</t>
  </si>
  <si>
    <t>3:180026087</t>
  </si>
  <si>
    <t>GAPDHP36, RP11-420J11.1</t>
  </si>
  <si>
    <t>1.06 (0.95 - 1.18)</t>
  </si>
  <si>
    <t>1.15 (0.89 - 1.48)</t>
  </si>
  <si>
    <t>10652 (6)</t>
  </si>
  <si>
    <t>35574 (9)</t>
  </si>
  <si>
    <t>1.21 (0.91 - 1.6)</t>
  </si>
  <si>
    <t>1.06 (0.86 - 1.3)</t>
  </si>
  <si>
    <t>227237 (4)</t>
  </si>
  <si>
    <t>7780 (5)</t>
  </si>
  <si>
    <t>1.05 (0.85 - 1.31)</t>
  </si>
  <si>
    <t>21535 (3)</t>
  </si>
  <si>
    <t>1.03 (0.74 - 1.43)</t>
  </si>
  <si>
    <t>7689 (5)</t>
  </si>
  <si>
    <t>1.46 (1.12 - 1.9)</t>
  </si>
  <si>
    <t>1.12 (0.85 - 1.48)</t>
  </si>
  <si>
    <t>5090 (5)</t>
  </si>
  <si>
    <t>1.5 (1.13 - 1.99)</t>
  </si>
  <si>
    <t>1.16 (0.86 - 1.55)</t>
  </si>
  <si>
    <t>4819 (5)</t>
  </si>
  <si>
    <t>2.91 (1.91 - 4.44)</t>
  </si>
  <si>
    <t>6.84E-07</t>
  </si>
  <si>
    <t>1.72 (1.15 - 2.59)</t>
  </si>
  <si>
    <t>2.69 (1.74 - 4.16)</t>
  </si>
  <si>
    <t>9.59E-06</t>
  </si>
  <si>
    <t>1.7 (1.09 - 2.64)</t>
  </si>
  <si>
    <t>rs79989571</t>
  </si>
  <si>
    <t>3:53474278</t>
  </si>
  <si>
    <t>SNORA26, RP11-72H11.1</t>
  </si>
  <si>
    <t>C/T (0.04)</t>
  </si>
  <si>
    <t>1 (0.89 - 1.12)</t>
  </si>
  <si>
    <t>1.65 (1.33 - 2.05)</t>
  </si>
  <si>
    <t>5.49E-06</t>
  </si>
  <si>
    <t>0.99 (0.88 - 1.12)</t>
  </si>
  <si>
    <t>1.85 (1.45 - 2.36)</t>
  </si>
  <si>
    <t>8.15E-07</t>
  </si>
  <si>
    <t>0.87 (0.7 - 1.07)</t>
  </si>
  <si>
    <t>1.24 (0.99 - 1.56)</t>
  </si>
  <si>
    <t>1.31 (1.03 - 1.66)</t>
  </si>
  <si>
    <t>0.86 (0.67 - 1.1)</t>
  </si>
  <si>
    <t>1.21 (1 - 1.45)</t>
  </si>
  <si>
    <t>0.82 (0.63 - 1.07)</t>
  </si>
  <si>
    <t>1.26 (1.04 - 1.53)</t>
  </si>
  <si>
    <t>0.92 (0.59 - 1.45)</t>
  </si>
  <si>
    <t>1.43 (1.02 - 2.01)</t>
  </si>
  <si>
    <t>0.96 (0.6 - 1.52)</t>
  </si>
  <si>
    <t>1.52 (1.05 - 2.21)</t>
  </si>
  <si>
    <t>rs62248296</t>
  </si>
  <si>
    <t>3:68324177</t>
  </si>
  <si>
    <t>FAM19A1</t>
  </si>
  <si>
    <t>0.96 (0.91 - 1.02)</t>
  </si>
  <si>
    <t>1.37 (1.2 - 1.56)</t>
  </si>
  <si>
    <t>3.28E-06</t>
  </si>
  <si>
    <t>0.97 (0.91 - 1.03)</t>
  </si>
  <si>
    <t>1.44 (1.25 - 1.66)</t>
  </si>
  <si>
    <t>3.43E-07</t>
  </si>
  <si>
    <t>0.96 (0.86 - 1.07)</t>
  </si>
  <si>
    <t>228326 (5)</t>
  </si>
  <si>
    <t>1.13 (0.99 - 1.3)</t>
  </si>
  <si>
    <t>0.98 (0.87 - 1.1)</t>
  </si>
  <si>
    <t>1.14 (0.99 - 1.32)</t>
  </si>
  <si>
    <t>0.85 (0.72 - 1)</t>
  </si>
  <si>
    <t>0.88 (0.74 - 1.05)</t>
  </si>
  <si>
    <t>0.93 (0.72 - 1.19)</t>
  </si>
  <si>
    <t>0.97 (0.81 - 1.17)</t>
  </si>
  <si>
    <t>1 (0.76 - 1.31)</t>
  </si>
  <si>
    <t>1.04 (0.85 - 1.29)</t>
  </si>
  <si>
    <t>rs2055684</t>
  </si>
  <si>
    <t>3:69108316</t>
  </si>
  <si>
    <t>UBA3</t>
  </si>
  <si>
    <t>A/T (0.47)</t>
  </si>
  <si>
    <t>0.98 (0.94 - 1.02)</t>
  </si>
  <si>
    <t>0.95 (0.87 - 1.04)</t>
  </si>
  <si>
    <t>0.97 (0.93 - 1.02)</t>
  </si>
  <si>
    <t>0.92 (0.84 - 1.02)</t>
  </si>
  <si>
    <t>0.92 (0.84 - 1)</t>
  </si>
  <si>
    <t>0.85 (0.77 - 0.93)</t>
  </si>
  <si>
    <t>0.9 (0.82 - 0.98)</t>
  </si>
  <si>
    <t>0.85 (0.77 - 0.95)</t>
  </si>
  <si>
    <t>0.91 (0.82 - 1.02)</t>
  </si>
  <si>
    <t>0.92 (0.86 - 1)</t>
  </si>
  <si>
    <t>0.93 (0.83 - 1.04)</t>
  </si>
  <si>
    <t>0.92 (0.85 - 1)</t>
  </si>
  <si>
    <t>0.76 (0.63 - 0.91)</t>
  </si>
  <si>
    <t>0.7 (0.61 - 0.8)</t>
  </si>
  <si>
    <t>4.16E-07</t>
  </si>
  <si>
    <t>0.8 (0.65 - 0.97)</t>
  </si>
  <si>
    <t>0.65 (0.56 - 0.76)</t>
  </si>
  <si>
    <t>6.59E-08</t>
  </si>
  <si>
    <t>rs72705776</t>
  </si>
  <si>
    <t>4:180911393</t>
  </si>
  <si>
    <t>RP11-774G5.1, RP11-751A18.1</t>
  </si>
  <si>
    <t>1 (0.92 - 1.08)</t>
  </si>
  <si>
    <t>0.97 (0.81 - 1.15)</t>
  </si>
  <si>
    <t>10115 (8)</t>
  </si>
  <si>
    <t>0.99 (0.91 - 1.07)</t>
  </si>
  <si>
    <t>0.91 (0.78 - 1.05)</t>
  </si>
  <si>
    <t>0.96 (0.81 - 1.15)</t>
  </si>
  <si>
    <t>0.9 (0.77 - 1.05)</t>
  </si>
  <si>
    <t>0.93 (0.77 - 1.12)</t>
  </si>
  <si>
    <t>1.41 (1.18 - 1.7)</t>
  </si>
  <si>
    <t>1 (0.87 - 1.14)</t>
  </si>
  <si>
    <t>1.32 (1.08 - 1.61)</t>
  </si>
  <si>
    <t>0.98 (0.84 - 1.13)</t>
  </si>
  <si>
    <t>2.13 (1.61 - 2.83)</t>
  </si>
  <si>
    <t>1.66E-07</t>
  </si>
  <si>
    <t>1.07 (0.83 - 1.39)</t>
  </si>
  <si>
    <t>2.09 (1.54 - 2.83)</t>
  </si>
  <si>
    <t>2.01E-06</t>
  </si>
  <si>
    <t>1.04 (0.78 - 1.38)</t>
  </si>
  <si>
    <t>rs6833463</t>
  </si>
  <si>
    <t>4:21244175</t>
  </si>
  <si>
    <t>KCNIP4</t>
  </si>
  <si>
    <t>1.03 (0.98 - 1.09)</t>
  </si>
  <si>
    <t>1.14 (1.03 - 1.26)</t>
  </si>
  <si>
    <t>11466 (10)</t>
  </si>
  <si>
    <t>1.03 (0.97 - 1.08)</t>
  </si>
  <si>
    <t>1.14 (1.02 - 1.27)</t>
  </si>
  <si>
    <t>8536 (8)</t>
  </si>
  <si>
    <t>1.15 (1.04 - 1.26)</t>
  </si>
  <si>
    <t>1.18 (1.06 - 1.32)</t>
  </si>
  <si>
    <t>1.08 (0.97 - 1.19)</t>
  </si>
  <si>
    <t>1.14 (1.01 - 1.27)</t>
  </si>
  <si>
    <t>1.15 (1.05 - 1.25)</t>
  </si>
  <si>
    <t>1.14 (1 - 1.31)</t>
  </si>
  <si>
    <t>1.11 (1.01 - 1.21)</t>
  </si>
  <si>
    <t>1.5 (1.3 - 1.74)</t>
  </si>
  <si>
    <t>5.05E-08</t>
  </si>
  <si>
    <t>1.27 (1.03 - 1.57)</t>
  </si>
  <si>
    <t>1.39 (1.18 - 1.64)</t>
  </si>
  <si>
    <t>7.02E-05</t>
  </si>
  <si>
    <t>rs62305340</t>
  </si>
  <si>
    <t>4:84493126</t>
  </si>
  <si>
    <t>AGPAT9</t>
  </si>
  <si>
    <t>G/A (0.23)</t>
  </si>
  <si>
    <t>0.91 (0.81 - 1.01)</t>
  </si>
  <si>
    <t>0.88 (0.78 - 0.99)</t>
  </si>
  <si>
    <t>0.78 (0.71 - 0.86)</t>
  </si>
  <si>
    <t>7.90E-07</t>
  </si>
  <si>
    <t>0.92 (0.82 - 1.04)</t>
  </si>
  <si>
    <t>0.77 (0.7 - 0.86)</t>
  </si>
  <si>
    <t>0.93 (0.82 - 1.05)</t>
  </si>
  <si>
    <t>1.08 (0.99 - 1.19)</t>
  </si>
  <si>
    <t>1.16 (1.01 - 1.34)</t>
  </si>
  <si>
    <t>1.11 (1.01 - 1.23)</t>
  </si>
  <si>
    <t>1.03 (0.83 - 1.26)</t>
  </si>
  <si>
    <t>0.96 (0.81 - 1.13)</t>
  </si>
  <si>
    <t>1.02 (0.82 - 1.28)</t>
  </si>
  <si>
    <t>1 (0.83 - 1.2)</t>
  </si>
  <si>
    <t>rs12650891</t>
  </si>
  <si>
    <t>4:94788391</t>
  </si>
  <si>
    <t>ATOH1, RP11-363G15.2</t>
  </si>
  <si>
    <t>1.03 (0.97 - 1.09)</t>
  </si>
  <si>
    <t>1.05 (0.92 - 1.19)</t>
  </si>
  <si>
    <t>1.02 (0.96 - 1.09)</t>
  </si>
  <si>
    <t>1.05 (0.91 - 1.22)</t>
  </si>
  <si>
    <t>1.09 (0.97 - 1.23)</t>
  </si>
  <si>
    <t>1.06 (0.92 - 1.23)</t>
  </si>
  <si>
    <t>1.17 (1.03 - 1.32)</t>
  </si>
  <si>
    <t>1.1 (0.95 - 1.28)</t>
  </si>
  <si>
    <t>1.32 (1.12 - 1.56)</t>
  </si>
  <si>
    <t>1.37 (1.15 - 1.64)</t>
  </si>
  <si>
    <t>1.65 (1.31 - 2.09)</t>
  </si>
  <si>
    <t>2.76E-05</t>
  </si>
  <si>
    <t>1.15 (0.95 - 1.4)</t>
  </si>
  <si>
    <t>1.9 (1.47 - 2.44)</t>
  </si>
  <si>
    <t>7.43E-07</t>
  </si>
  <si>
    <t>1.2 (0.97 - 1.49)</t>
  </si>
  <si>
    <t>rs55681581</t>
  </si>
  <si>
    <t>5:126981185</t>
  </si>
  <si>
    <t>PRRC1, CTXN3</t>
  </si>
  <si>
    <t>1.01 (0.95 - 1.08)</t>
  </si>
  <si>
    <t>1.37 (1.22 - 1.55)</t>
  </si>
  <si>
    <t>2.74E-07</t>
  </si>
  <si>
    <t>1.02 (0.95 - 1.08)</t>
  </si>
  <si>
    <t>1.29 (1.13 - 1.48)</t>
  </si>
  <si>
    <t>1.01 (0.88 - 1.15)</t>
  </si>
  <si>
    <t>1.01 (0.89 - 1.14)</t>
  </si>
  <si>
    <t>0.99 (0.86 - 1.14)</t>
  </si>
  <si>
    <t>0.98 (0.85 - 1.14)</t>
  </si>
  <si>
    <t>0.92 (0.83 - 1.03)</t>
  </si>
  <si>
    <t>0.95 (0.85 - 1.07)</t>
  </si>
  <si>
    <t>0.96 (0.75 - 1.21)</t>
  </si>
  <si>
    <t>0.93 (0.77 - 1.13)</t>
  </si>
  <si>
    <t>0.91 (0.7 - 1.18)</t>
  </si>
  <si>
    <t>0.94 (0.77 - 1.16)</t>
  </si>
  <si>
    <t>rs114560495</t>
  </si>
  <si>
    <t>5:146894281</t>
  </si>
  <si>
    <t>DPYSL3, JAKMIP2</t>
  </si>
  <si>
    <t>G/C (0.03)</t>
  </si>
  <si>
    <t>1.46 (1.26 - 1.7)</t>
  </si>
  <si>
    <t>6.74E-07</t>
  </si>
  <si>
    <t>34378 (7)</t>
  </si>
  <si>
    <t>1.11 (0.78 - 1.59)</t>
  </si>
  <si>
    <t>5858 (4)</t>
  </si>
  <si>
    <t>1.53 (1.31 - 1.8)</t>
  </si>
  <si>
    <t>1.95E-07</t>
  </si>
  <si>
    <t>31780 (6)</t>
  </si>
  <si>
    <t>1.29 (0.82 - 2.05)</t>
  </si>
  <si>
    <t>4197 (3)</t>
  </si>
  <si>
    <t>1.15 (0.85 - 1.57)</t>
  </si>
  <si>
    <t>1.03 (0.68 - 1.56)</t>
  </si>
  <si>
    <t>1.19 (0.85 - 1.66)</t>
  </si>
  <si>
    <t>0.97 (0.63 - 1.5)</t>
  </si>
  <si>
    <t>1.34 (0.75 - 2.4)</t>
  </si>
  <si>
    <t>927 (1)</t>
  </si>
  <si>
    <t>1.26 (0.78 - 2.03)</t>
  </si>
  <si>
    <t>3084 (2)</t>
  </si>
  <si>
    <t>1.25 (0.71 - 2.22)</t>
  </si>
  <si>
    <t>914 (1)</t>
  </si>
  <si>
    <t>1.21 (0.73 - 2)</t>
  </si>
  <si>
    <t>2943 (2)</t>
  </si>
  <si>
    <t>3.14 (0.87 - 11.35)</t>
  </si>
  <si>
    <t>1217 (1)</t>
  </si>
  <si>
    <t>NA (NA - NA)</t>
  </si>
  <si>
    <t>NA (NA)</t>
  </si>
  <si>
    <t>2.79 (0.74 - 10.56)</t>
  </si>
  <si>
    <t>rs10265041</t>
  </si>
  <si>
    <t>7:151127104</t>
  </si>
  <si>
    <t>RP4-555L14.4</t>
  </si>
  <si>
    <t>C/G (0.03)</t>
  </si>
  <si>
    <t>1.43 (1.24 - 1.64)</t>
  </si>
  <si>
    <t>8.47E-07</t>
  </si>
  <si>
    <t>1.06 (0.79 - 1.43)</t>
  </si>
  <si>
    <t>1.44 (1.25 - 1.67)</t>
  </si>
  <si>
    <t>8.58E-07</t>
  </si>
  <si>
    <t>1.01 (0.74 - 1.39)</t>
  </si>
  <si>
    <t>1.46 (1.1 - 1.94)</t>
  </si>
  <si>
    <t>0.99 (0.71 - 1.38)</t>
  </si>
  <si>
    <t>1.2 (0.9 - 1.6)</t>
  </si>
  <si>
    <t>1.13 (0.76 - 1.67)</t>
  </si>
  <si>
    <t>1.2 (0.94 - 1.54)</t>
  </si>
  <si>
    <t>6944 (5)</t>
  </si>
  <si>
    <t>1.17 (0.78 - 1.75)</t>
  </si>
  <si>
    <t>1.21 (0.93 - 1.57)</t>
  </si>
  <si>
    <t>6506 (5)</t>
  </si>
  <si>
    <t>1.27 (0.62 - 2.63)</t>
  </si>
  <si>
    <t>1.29 (0.82 - 2.03)</t>
  </si>
  <si>
    <t>3403 (3)</t>
  </si>
  <si>
    <t>1.34 (0.63 - 2.82)</t>
  </si>
  <si>
    <t>1.13 (0.69 - 1.86)</t>
  </si>
  <si>
    <t>3353 (3)</t>
  </si>
  <si>
    <t>rs11761070</t>
  </si>
  <si>
    <t>7:24587280</t>
  </si>
  <si>
    <t>MPP6, RNU6-1103P</t>
  </si>
  <si>
    <t>C/A (0.07)</t>
  </si>
  <si>
    <t>1.21 (1 - 1.46)</t>
  </si>
  <si>
    <t>9909 (8)</t>
  </si>
  <si>
    <t>1.1 (1 - 1.2)</t>
  </si>
  <si>
    <t>1.21 (0.98 - 1.48)</t>
  </si>
  <si>
    <t>1.16 (0.99 - 1.36)</t>
  </si>
  <si>
    <t>0.99 (0.82 - 1.2)</t>
  </si>
  <si>
    <t>1.24 (1.05 - 1.47)</t>
  </si>
  <si>
    <t>1.01 (0.82 - 1.23)</t>
  </si>
  <si>
    <t>1.22 (0.97 - 1.53)</t>
  </si>
  <si>
    <t>0.97 (0.82 - 1.13)</t>
  </si>
  <si>
    <t>1.24 (0.97 - 1.58)</t>
  </si>
  <si>
    <t>9.12E-06</t>
  </si>
  <si>
    <t>0.97 (0.82 - 1.15)</t>
  </si>
  <si>
    <t>2.42 (1.67 - 3.5)</t>
  </si>
  <si>
    <t>2.93E-06</t>
  </si>
  <si>
    <t>1.21 (0.93 - 1.56)</t>
  </si>
  <si>
    <t>2.89 (1.96 - 4.26)</t>
  </si>
  <si>
    <t>8.70E-08</t>
  </si>
  <si>
    <t>1.28 (0.96 - 1.72)</t>
  </si>
  <si>
    <t>rs116936231</t>
  </si>
  <si>
    <t>8:17753408</t>
  </si>
  <si>
    <t>FGL1</t>
  </si>
  <si>
    <t>0.93 (0.79 - 1.1)</t>
  </si>
  <si>
    <t>37458 (9)</t>
  </si>
  <si>
    <t>1.07 (0.75 - 1.52)</t>
  </si>
  <si>
    <t>6083 (4)</t>
  </si>
  <si>
    <t>0.93 (0.78 - 1.11)</t>
  </si>
  <si>
    <t>35716 (9)</t>
  </si>
  <si>
    <t>1.19 (0.82 - 1.72)</t>
  </si>
  <si>
    <t>3911 (3)</t>
  </si>
  <si>
    <t>0.86 (0.63 - 1.17)</t>
  </si>
  <si>
    <t>1.42 (1.05 - 1.93)</t>
  </si>
  <si>
    <t>7665 (5)</t>
  </si>
  <si>
    <t>0.82 (0.53 - 1.25)</t>
  </si>
  <si>
    <t>1.59 (1.15 - 2.18)</t>
  </si>
  <si>
    <t>7576 (5)</t>
  </si>
  <si>
    <t>2.24 (1.37 - 3.64)</t>
  </si>
  <si>
    <t>2129 (2)</t>
  </si>
  <si>
    <t>1.35 (1 - 1.82)</t>
  </si>
  <si>
    <t>5175 (4)</t>
  </si>
  <si>
    <t>2.33 (1.4 - 3.89)</t>
  </si>
  <si>
    <t>2112 (2)</t>
  </si>
  <si>
    <t>1.46 (1.07 - 2)</t>
  </si>
  <si>
    <t>4971 (4)</t>
  </si>
  <si>
    <t>4.76 (2.77 - 8.18)</t>
  </si>
  <si>
    <t>1.62E-08</t>
  </si>
  <si>
    <t>1.71 (1.15 - 2.56)</t>
  </si>
  <si>
    <t>2750 (3)</t>
  </si>
  <si>
    <t>5.03 (2.87 - 8.84)</t>
  </si>
  <si>
    <t>1.86E-08</t>
  </si>
  <si>
    <t>2.07 (1.33 - 3.22)</t>
  </si>
  <si>
    <t>2704 (3)</t>
  </si>
  <si>
    <t>rs117937277</t>
  </si>
  <si>
    <t>9:116941113</t>
  </si>
  <si>
    <t>COL27A1</t>
  </si>
  <si>
    <t>C/A (0.02)</t>
  </si>
  <si>
    <t>1.19 (1.02 - 1.39)</t>
  </si>
  <si>
    <t>34701 (7)</t>
  </si>
  <si>
    <t>0.92 (0.63 - 1.33)</t>
  </si>
  <si>
    <t>32097 (6)</t>
  </si>
  <si>
    <t>0.84 (0.56 - 1.25)</t>
  </si>
  <si>
    <t>2.41 (1.71 - 3.4)</t>
  </si>
  <si>
    <t>5.92E-07</t>
  </si>
  <si>
    <t>1.14 (0.78 - 1.65)</t>
  </si>
  <si>
    <t>2.25 (1.55 - 3.25)</t>
  </si>
  <si>
    <t>1.69E-05</t>
  </si>
  <si>
    <t>1.08 (0.73 - 1.59)</t>
  </si>
  <si>
    <t>0.37 (0.13 - 1.06)</t>
  </si>
  <si>
    <t>1.11 (0.83 - 1.49)</t>
  </si>
  <si>
    <t>0.34 (0.12 - 0.97)</t>
  </si>
  <si>
    <t>1.09 (0.8 - 1.48)</t>
  </si>
  <si>
    <t>0.47 (0.11 - 2.04)</t>
  </si>
  <si>
    <t>1830 (2)</t>
  </si>
  <si>
    <t>2.89 (0.64 - 13)</t>
  </si>
  <si>
    <t>0.42 (0.1 - 1.86)</t>
  </si>
  <si>
    <t>1814 (2)</t>
  </si>
  <si>
    <t>1.68 (0.33 - 8.6)</t>
  </si>
  <si>
    <t>Alleles are reported as effect allele/other allele.</t>
  </si>
  <si>
    <t>Genome build = GRCh37 / hg19.</t>
  </si>
  <si>
    <t xml:space="preserve">P-values at suggestive significance level (p&lt;1 x 10-6) are highlighted in yellow. </t>
  </si>
  <si>
    <t xml:space="preserve">P-values at genome-wide significance level (p&lt;5 × 10-8) are highlighted in red. </t>
  </si>
  <si>
    <r>
      <rPr>
        <b/>
        <sz val="11"/>
        <color rgb="FF000000"/>
        <rFont val="Calibri"/>
        <family val="2"/>
        <scheme val="minor"/>
      </rPr>
      <t>Table E7:</t>
    </r>
    <r>
      <rPr>
        <sz val="11"/>
        <color theme="1"/>
        <rFont val="Calibri"/>
        <family val="2"/>
        <scheme val="minor"/>
      </rPr>
      <t xml:space="preserve"> Genetic correlations. Results from LDSC analysis against all phenotypes available on CTG-VL (4th Oct 2024). Genetic correlations (rg) with the food-specific sensitization phenotype in adults.</t>
    </r>
  </si>
  <si>
    <t>phenotype</t>
  </si>
  <si>
    <t>rg</t>
  </si>
  <si>
    <t>z</t>
  </si>
  <si>
    <t>p</t>
  </si>
  <si>
    <t>h2_obs</t>
  </si>
  <si>
    <t>h2_obs_se</t>
  </si>
  <si>
    <t>h2_int</t>
  </si>
  <si>
    <t>h2_int_se</t>
  </si>
  <si>
    <t>gcov_int</t>
  </si>
  <si>
    <t>gcov_int_se</t>
  </si>
  <si>
    <t>N</t>
  </si>
  <si>
    <t>NCases</t>
  </si>
  <si>
    <t>NControls</t>
  </si>
  <si>
    <t>Cohort</t>
  </si>
  <si>
    <t>Blood clot, DVT, bronchitis, emphysema, asthma, rhinitis, eczema, allergy diagnosed by doctor: Hayfever, allergic rhinitis or eczema</t>
  </si>
  <si>
    <t>UK Biobank</t>
  </si>
  <si>
    <t>Blood clot, DVT, bronchitis, emphysema, asthma, rhinitis, eczema, allergy diagnosed by doctor: None of the above</t>
  </si>
  <si>
    <t>Age hay fever, rhinitis or eczema diagnosed</t>
  </si>
  <si>
    <t>Non-cancer illness code, self-reported: hayfever/allergic rhinitis</t>
  </si>
  <si>
    <t>Periodontitis (acute or chronic)</t>
  </si>
  <si>
    <t>MVP (EUR)</t>
  </si>
  <si>
    <t>Chronic periodontitis</t>
  </si>
  <si>
    <t>Eosinophil count</t>
  </si>
  <si>
    <t>UK Biobank and INTERVAL</t>
  </si>
  <si>
    <t>Eosinophil percentage of white cells</t>
  </si>
  <si>
    <t>Eosinophill percentage</t>
  </si>
  <si>
    <t>Diagnoses - main ICD10: K57 Diverticular disease of intestine</t>
  </si>
  <si>
    <t>Eosinophil percentage of granulocytes</t>
  </si>
  <si>
    <t>Atopic Dermatitis</t>
  </si>
  <si>
    <t>European individuals</t>
  </si>
  <si>
    <t>Microalbuminuria</t>
  </si>
  <si>
    <t>CKDGen Consortium (Transethnic)</t>
  </si>
  <si>
    <t>Sum eosinophil basophil counts</t>
  </si>
  <si>
    <t>Treatment/medication code: levothyroxine sodium</t>
  </si>
  <si>
    <t>Asthma (All Biobanks)</t>
  </si>
  <si>
    <t>Global Biobank Meta-analysis Initiative Meta-analysis Initiative: powering genetic discovery across human diseases. 2027</t>
  </si>
  <si>
    <t>Neutrophil percentage of granulocytes</t>
  </si>
  <si>
    <t>Taking other prescription medications</t>
  </si>
  <si>
    <t>Illnesses of mother: None of the above (group 2)</t>
  </si>
  <si>
    <t>Cough on most days</t>
  </si>
  <si>
    <t>Non-cancer illness code, self-reported: polymyalgia rheumatica</t>
  </si>
  <si>
    <t>Inflammatory bowel disease (IBD)</t>
  </si>
  <si>
    <t>IIBDGC + UK</t>
  </si>
  <si>
    <t>IBD (EUR) 2023</t>
  </si>
  <si>
    <t>IIBDGC</t>
  </si>
  <si>
    <t>Carbuncle and furuncle</t>
  </si>
  <si>
    <t>Asthma (EUR Biobanks)</t>
  </si>
  <si>
    <t>Global Biobank Meta-analysis Initiative Meta-analysis Initiative: powering genetic discovery across human diseases. 2026</t>
  </si>
  <si>
    <t>Non-cancer illness code, self-reported: eczema/dermatitis</t>
  </si>
  <si>
    <t>Bread intake</t>
  </si>
  <si>
    <t>Age at last live birth</t>
  </si>
  <si>
    <t>Workplace very hot: Sometimes</t>
  </si>
  <si>
    <t>Crohns 2023</t>
  </si>
  <si>
    <t>Age at first live birth</t>
  </si>
  <si>
    <t>Inflammatory bowel disease 2023</t>
  </si>
  <si>
    <t>Non-cancer illness code, self-reported: hypothyroidism/myxoedema</t>
  </si>
  <si>
    <t>Wheeze or whistling in the chest in last year</t>
  </si>
  <si>
    <t>Diagnoses - main ICD10: Z09 Follow-up examination after treatment for conditions other than malignant neoplasms</t>
  </si>
  <si>
    <t>Workplace full of chemical or other fumes: Sometimes</t>
  </si>
  <si>
    <t>Pain type(s) experienced in last month: Facial pain</t>
  </si>
  <si>
    <t>Doctor diagnosed hayfever or allergic rhinitis</t>
  </si>
  <si>
    <t>Age of primiparous women at birth of child</t>
  </si>
  <si>
    <t>Home area population density - urban or rural: Scotland - Large Urban Area</t>
  </si>
  <si>
    <t>Pulpitis and necrosis of tooth pulp</t>
  </si>
  <si>
    <t>Bring up phlegm/sputum/mucus on most days</t>
  </si>
  <si>
    <t>Diseases of veins, lymphatic vessels and lymph nodes, not elsewhere classified</t>
  </si>
  <si>
    <t>Primary gonarthrosis, bilateral</t>
  </si>
  <si>
    <t>Other eye problems</t>
  </si>
  <si>
    <t>Blood clot, DVT, bronchitis, emphysema, asthma, rhinitis, eczema, allergy diagnosed by doctor: Asthma</t>
  </si>
  <si>
    <t>Diagnoses - main ICD10: I83 Varicose veins of lower extremities</t>
  </si>
  <si>
    <t>Atrophy of edentulous alveolar ridge</t>
  </si>
  <si>
    <t>Non-butter spread type details: Soft (tub) margarine</t>
  </si>
  <si>
    <t>Acute appendicitis</t>
  </si>
  <si>
    <t>FI1 : numeric addition test</t>
  </si>
  <si>
    <t>Mean corpuscular hemoglobin concentration</t>
  </si>
  <si>
    <t>Ever had period of mania / excitability</t>
  </si>
  <si>
    <t>Heart Failure (HF) (All Biobanks)</t>
  </si>
  <si>
    <t>Global Biobank Meta-analysis Initiative Meta-analysis Initiative: powering genetic discovery across human diseases. 2036</t>
  </si>
  <si>
    <t>Crohn's disease (CD)</t>
  </si>
  <si>
    <t>Treatment/medication code: gabapentin</t>
  </si>
  <si>
    <t>Other soft tissue disorders, not elsewhere classified</t>
  </si>
  <si>
    <t>Diagnoses - main ICD10: M79 Other soft tissue disorders, not elsewhere classified</t>
  </si>
  <si>
    <t>How are people in household related to participant: Son and/or daughter (include step-children)</t>
  </si>
  <si>
    <t>Cancer of mouth</t>
  </si>
  <si>
    <t>Peptic ulcer, site unspecified</t>
  </si>
  <si>
    <t>Non-butter spread type details: Polyunsaturated/sunflower oil based spread (eg: Flora)</t>
  </si>
  <si>
    <t>Light smokers, at least 100 smokes in lifetime</t>
  </si>
  <si>
    <t>Non-cancer illness code, self-reported: asthma</t>
  </si>
  <si>
    <t>Age asthma diagnosed</t>
  </si>
  <si>
    <t>Job SOC coding: Occupational therapists</t>
  </si>
  <si>
    <t>Illnesses of mother: Lung cancer</t>
  </si>
  <si>
    <t>Treatment/medication code: kapake tablet</t>
  </si>
  <si>
    <t>UC (EUR) 2023</t>
  </si>
  <si>
    <t>Why reduced smoking: Illness or ill health</t>
  </si>
  <si>
    <t>Heel bone mineral density (BMD) T-score, automated (right)</t>
  </si>
  <si>
    <t>Heel quantitative ultrasound index (QUI), direct entry (right)</t>
  </si>
  <si>
    <t>Back pain for 3+ months</t>
  </si>
  <si>
    <t>Ever addicted to alcohol</t>
  </si>
  <si>
    <t>Transport type for commuting to job workplace: Public transport</t>
  </si>
  <si>
    <t>Diseases of pulp and periapical tissues</t>
  </si>
  <si>
    <t>Immature fraction of reticulocytes</t>
  </si>
  <si>
    <t>Malignant neoplasm of breast</t>
  </si>
  <si>
    <t>Ulcerative colitis (UC)</t>
  </si>
  <si>
    <t>Heel broadband ultrasound attenuation (right)</t>
  </si>
  <si>
    <t>Mineral and other dietary supplements: Iron</t>
  </si>
  <si>
    <t>Ever addicted to any substance or behaviour</t>
  </si>
  <si>
    <t>Maternal smoking around birth</t>
  </si>
  <si>
    <t>Illnesses of mother: Bowel cancer</t>
  </si>
  <si>
    <t>Lymphocyte count</t>
  </si>
  <si>
    <t>Treatment/medication code: telmisartan</t>
  </si>
  <si>
    <t>Non-cancer illness code, self-reported: hiatus hernia</t>
  </si>
  <si>
    <t>Microalbumin in urine</t>
  </si>
  <si>
    <t>Own or rent accommodation lived in: Own with a mortgage</t>
  </si>
  <si>
    <t>Heel bone mineral density (BMD) (right)</t>
  </si>
  <si>
    <t>Breathing problems during period of job: No</t>
  </si>
  <si>
    <t>CD (EUR) 2023</t>
  </si>
  <si>
    <t>urinary albumin-to-creatinine ratio (UACR)</t>
  </si>
  <si>
    <t>CKDGen Consortium (EUR)</t>
  </si>
  <si>
    <t>Handedness (chirality/laterality): Left-handed</t>
  </si>
  <si>
    <t>Mental health problems ever diagnosed by a professional: Panic attacks</t>
  </si>
  <si>
    <t>Ever had bowel cancer screening</t>
  </si>
  <si>
    <t>Calcium</t>
  </si>
  <si>
    <t>Handedness (chirality/laterality): Right-handed</t>
  </si>
  <si>
    <t>Appendicitis</t>
  </si>
  <si>
    <t>Treatment/medication code: aspirin</t>
  </si>
  <si>
    <t>Depression possibly related to stressful or traumatic event</t>
  </si>
  <si>
    <t>Diagnoses - main ICD10: R69 Unknown and unspecified causes of morbidity</t>
  </si>
  <si>
    <t>Job SOC coding: Care assistants and home carers</t>
  </si>
  <si>
    <t>Pain type(s) experienced in last month: Pain all over the body</t>
  </si>
  <si>
    <t>Qualifications: O levels/GCSEs or equivalent</t>
  </si>
  <si>
    <t>Workplace very dusty: Sometimes</t>
  </si>
  <si>
    <t>Disturbance of salivary secretion</t>
  </si>
  <si>
    <t>Milk type used: Semi-skimmed</t>
  </si>
  <si>
    <t>Lateral epicondylitis</t>
  </si>
  <si>
    <t>Types of physical activity in last 4 weeks: Walking for pleasure (not as a means of transport)</t>
  </si>
  <si>
    <t>Workplace very hot: Often</t>
  </si>
  <si>
    <t>Diagnoses - main ICD10: R04 Haemorrhage from respiratory passages</t>
  </si>
  <si>
    <t>Heart Failure (HF) (EUR Biobanks)</t>
  </si>
  <si>
    <t>Global Biobank Meta-analysis Initiative Meta-analysis Initiative: powering genetic discovery across human diseases. 2035</t>
  </si>
  <si>
    <t>Treatment/medication code: paracetamol</t>
  </si>
  <si>
    <t>Treatment/medication code: chondroitin product</t>
  </si>
  <si>
    <t>Non-cancer illness code, self-reported: gout</t>
  </si>
  <si>
    <t>Activities undertaken to treat depression: Other therapeutic activities such as mindfulness, yoga or art classes</t>
  </si>
  <si>
    <t>Diagnoses - main ICD10: C50 Malignant neoplasm of breast</t>
  </si>
  <si>
    <t>Diagnoses - main ICD10: N60 Benign mammary dysplasia</t>
  </si>
  <si>
    <t>Wears glasses or contact lenses</t>
  </si>
  <si>
    <t>Why stopped smoking: Health precaution</t>
  </si>
  <si>
    <t>Manifestations of mania or irritability: I was more creative or had more ideas than usual</t>
  </si>
  <si>
    <t>Illness, injury, bereavement, stress in last 2 years: Financial difficulties</t>
  </si>
  <si>
    <t>Alcohol usually taken with meals</t>
  </si>
  <si>
    <t>Scar conditions and fibrosis of skin</t>
  </si>
  <si>
    <t>Ankle spacing width</t>
  </si>
  <si>
    <t>6mm cylindrical power angle (right)</t>
  </si>
  <si>
    <t>Ganglion</t>
  </si>
  <si>
    <t>Non-cancer illness code, self-reported: deep venous thrombosis (dvt)</t>
  </si>
  <si>
    <t>Skin changes due to chronic exposure to nonionizing radiation</t>
  </si>
  <si>
    <t>Diagnoses - main ICD10: L57 Skin changes due to chronic exposure to nonionising radiation</t>
  </si>
  <si>
    <t>Atrophic gastritis</t>
  </si>
  <si>
    <t>Actinic keratosis</t>
  </si>
  <si>
    <t>Dental caries</t>
  </si>
  <si>
    <t>Job SOC coding: Physicists, geologists and meteorologists</t>
  </si>
  <si>
    <t>Medication for pain relief, constipation, heartburn: Paracetamol</t>
  </si>
  <si>
    <t>Treatment/medication code: perindopril</t>
  </si>
  <si>
    <t>Medication for pain relief, constipation, heartburn: Aspirin</t>
  </si>
  <si>
    <t>Own or rent accommodation lived in: Own outright (by you or someone in your household)</t>
  </si>
  <si>
    <t>Illnesses of father: Alzheimer's disease/dementia</t>
  </si>
  <si>
    <t>Systolic blood pressure, automated reading</t>
  </si>
  <si>
    <t>CD (EAS) 2023</t>
  </si>
  <si>
    <t>Gingival and periodontal diseases</t>
  </si>
  <si>
    <t>Low-density lipoprotein (LDL)</t>
  </si>
  <si>
    <t>GLGC</t>
  </si>
  <si>
    <t>Diagnoses - main ICD10: K51 Ulcerative colitis</t>
  </si>
  <si>
    <t>Ever had prostate specific antigen (PSA) test</t>
  </si>
  <si>
    <t>Non-cancer illness code, self-reported: mania/bipolar disorder/manic depression</t>
  </si>
  <si>
    <t>Vitamin E</t>
  </si>
  <si>
    <t>Impedance of arm (right)</t>
  </si>
  <si>
    <t>Inverse distance to the nearest major road</t>
  </si>
  <si>
    <t>Father's age at death</t>
  </si>
  <si>
    <t>Other disorders affecting eyelid function</t>
  </si>
  <si>
    <t>Mood swings</t>
  </si>
  <si>
    <t>Diagnoses - main ICD10: M67 Other disorders of synovium and tendon</t>
  </si>
  <si>
    <t>Urticaria</t>
  </si>
  <si>
    <t>Diagnoses - main ICD10: M51 Other intervertebral disk disorders</t>
  </si>
  <si>
    <t>Hair colour (natural, before greying): Light brown</t>
  </si>
  <si>
    <t>Diagnoses - main ICD10: N43 Hydrocele and spermatocele</t>
  </si>
  <si>
    <t>Diseases of the salivary glands</t>
  </si>
  <si>
    <t>Mineral and other dietary supplements: Zinc</t>
  </si>
  <si>
    <t>Heel broadband ultrasound attenuation (left)</t>
  </si>
  <si>
    <t>Usual side of head for mobile phone use: Equally left and right</t>
  </si>
  <si>
    <t>Other, unspecified and serous retinal detachments</t>
  </si>
  <si>
    <t>Interpolated Age of participant when cancer first diagnosed</t>
  </si>
  <si>
    <t>Total cholesterol</t>
  </si>
  <si>
    <t>Non-cancer illness code, self-reported: sciatica</t>
  </si>
  <si>
    <t>Which eye(s) affected by myopia (short sight): Right eye</t>
  </si>
  <si>
    <t>Type of accommodation lived in: Sheltered accommodation</t>
  </si>
  <si>
    <t>Treatment/medication code: reductil 10mg capsule</t>
  </si>
  <si>
    <t>Manifestations of mania or irritability: I needed less sleep than usual</t>
  </si>
  <si>
    <t>Blood clot, DVT, bronchitis, emphysema, asthma, rhinitis, eczema, allergy diagnosed by doctor: Blood clot in the leg (DVT)</t>
  </si>
  <si>
    <t>Age hayfever or allergic rhinitis diagnosed by doctor</t>
  </si>
  <si>
    <t>Workplace very cold: Rarely/never</t>
  </si>
  <si>
    <t>Tinnitus: Yes, now most or all of the time</t>
  </si>
  <si>
    <t>Treatment/medication code: multivitamin+mineral preparations</t>
  </si>
  <si>
    <t>Fracture resulting from simple fall</t>
  </si>
  <si>
    <t>Attendance/disability/mobility allowance: Disability living allowance</t>
  </si>
  <si>
    <t>Treatment/medication code: amlodipine</t>
  </si>
  <si>
    <t>Diagnoses - main ICD10: R32 Unspecified urinary incontinence</t>
  </si>
  <si>
    <t>Transport type for commuting to job workplace: Car/motor vehicle</t>
  </si>
  <si>
    <t>Treatment/medication code: xalatan 0.005% eye drops</t>
  </si>
  <si>
    <t>Vitamin D</t>
  </si>
  <si>
    <t>UK Biobank (EUR)</t>
  </si>
  <si>
    <t>Bread type: Wholemeal or wholegrain</t>
  </si>
  <si>
    <t>Heel bone mineral density (BMD) (left)</t>
  </si>
  <si>
    <t>Job coding: mathematician</t>
  </si>
  <si>
    <t>Which eye(s) affected by myopia (short sight): Both eyes</t>
  </si>
  <si>
    <t>Hearing difficulty/problems with background noise</t>
  </si>
  <si>
    <t>High-density lipoprotein (HDL)</t>
  </si>
  <si>
    <t>Treatment/medication code: lisinopril</t>
  </si>
  <si>
    <t>Treatment/medication code: salbutamol 100micrograms spacehaler</t>
  </si>
  <si>
    <t>Hair colour (natural, before greying): Other</t>
  </si>
  <si>
    <t>Urate</t>
  </si>
  <si>
    <t>Sitting height</t>
  </si>
  <si>
    <t>Reason for glasses/contact lenses: For a 'lazy' eye or an eye with poor vision since childhood (called 'amblyopia')</t>
  </si>
  <si>
    <t>Hemangioma of skin and subcutaneous tissue</t>
  </si>
  <si>
    <t>Intracranial volume (ICV)</t>
  </si>
  <si>
    <t>ENIGMA</t>
  </si>
  <si>
    <t>Heel quantitative ultrasound index (QUI), direct entry (left)</t>
  </si>
  <si>
    <t>Heel bone mineral density (BMD) T-score, automated (left)</t>
  </si>
  <si>
    <t>Diseases of the circulatory system</t>
  </si>
  <si>
    <t>Types of transport used (excluding work): Public transport</t>
  </si>
  <si>
    <t>Impingement syndrome of shoulder</t>
  </si>
  <si>
    <t>Ulcerative colitis, NAS</t>
  </si>
  <si>
    <t>Treatment/medication code: movicol oral powder</t>
  </si>
  <si>
    <t>Qualifications: None of the above</t>
  </si>
  <si>
    <t>IBD (EAS) 2023</t>
  </si>
  <si>
    <t>Diseases of hard tissues of teeth</t>
  </si>
  <si>
    <t>Size of red wine glass drunk: small (125ml)</t>
  </si>
  <si>
    <t>Treatment/medication code: gaviscon liquid</t>
  </si>
  <si>
    <t>Worked with paints, thinners or glues: Rarely/never</t>
  </si>
  <si>
    <t>Workplace very noisy: Sometimes</t>
  </si>
  <si>
    <t>Manifestations of mania or irritability: I was more talkative than usual</t>
  </si>
  <si>
    <t>6mm asymmetry angle (right)</t>
  </si>
  <si>
    <t>Barrett's esophagus</t>
  </si>
  <si>
    <t>Difficulty stopping worrying during worst period of anxiety</t>
  </si>
  <si>
    <t>Treatment/medication code: cod liver oil capsule</t>
  </si>
  <si>
    <t>Non-cancer illness code, self-reported: hypertension</t>
  </si>
  <si>
    <t>Illnesses of father: Lung cancer</t>
  </si>
  <si>
    <t>Ulcer of oesophagus</t>
  </si>
  <si>
    <t>Non-cancer illness code, self-reported: diverticular disease/diverticulitis</t>
  </si>
  <si>
    <t>Ever seen an un-real vision</t>
  </si>
  <si>
    <t>Feelings of worthlessness during worst period of depression</t>
  </si>
  <si>
    <t>Diagnoses - main ICD10: K35 Acute appendicitis</t>
  </si>
  <si>
    <t>Non-cancer illness code, self-reported: varicose veins</t>
  </si>
  <si>
    <t>Hair/balding pattern: Pattern 4</t>
  </si>
  <si>
    <t>Putamen volume</t>
  </si>
  <si>
    <t>Ulcerative Colitis 2023</t>
  </si>
  <si>
    <t>Qualifications: Other professional qualifications eg: nursing, teaching</t>
  </si>
  <si>
    <t>Chron's disease NAS</t>
  </si>
  <si>
    <t>Mouth/teeth dental problems: Mouth ulcers</t>
  </si>
  <si>
    <t>Bread type: Brown</t>
  </si>
  <si>
    <t>FI4 : positional arithmetic</t>
  </si>
  <si>
    <t>Disorders of tooth development</t>
  </si>
  <si>
    <t>Diagnoses - main ICD10: I35 Nonrheumatic aortic valve disorders</t>
  </si>
  <si>
    <t>Disorders of function of stomach</t>
  </si>
  <si>
    <t>Coffee type: Ground coffee (include espresso, filter etc)</t>
  </si>
  <si>
    <t>Tobacco smoking: Ex-smoker</t>
  </si>
  <si>
    <t>Tobacco smoking: Never smoked</t>
  </si>
  <si>
    <t>Unsepcified/other endometriosis</t>
  </si>
  <si>
    <t>Anomalies of tooth position/malocclusion</t>
  </si>
  <si>
    <t>Eye problems/disorders: None of the above</t>
  </si>
  <si>
    <t>Basal Cell Carcinoma</t>
  </si>
  <si>
    <t>Magnesium</t>
  </si>
  <si>
    <t>Diagnoses - main ICD10: Z36 Antenatal screening</t>
  </si>
  <si>
    <t>Dissection of aorta</t>
  </si>
  <si>
    <t>Diastolic blood pressure, automated reading</t>
  </si>
  <si>
    <t>Neck/shoulder pain for 3+ months</t>
  </si>
  <si>
    <t>Diagnoses - main ICD10: M65 Synovitis and tenosynovitis</t>
  </si>
  <si>
    <t>Types of transport used (excluding work): Walk</t>
  </si>
  <si>
    <t>Peptic ulcer (excl. esophageal)</t>
  </si>
  <si>
    <t>Illnesses of mother: Chronic bronchitis/emphysema</t>
  </si>
  <si>
    <t>Illnesses of mother: Breast cancer</t>
  </si>
  <si>
    <t>Diagnoses - main ICD10: K90 Intestinal malabsorption</t>
  </si>
  <si>
    <t>Diagnoses - main ICD10: T39 Poisoning by nonopioid analgesics, antipyretics and antirheumatics</t>
  </si>
  <si>
    <t>Symptoms, signs and abnormal clinical and laboratory findings, not elsewhere classified</t>
  </si>
  <si>
    <t>Neutrophil percentage of white cells</t>
  </si>
  <si>
    <t>Secondary malignancy of bone</t>
  </si>
  <si>
    <t>Other specific joint derangements/joint disorders</t>
  </si>
  <si>
    <t>Treatment/medication code: ramipril</t>
  </si>
  <si>
    <t>Usual side of head for mobile phone use: Right</t>
  </si>
  <si>
    <t>Trigger finger</t>
  </si>
  <si>
    <t>Treatment/medication code: terbinafine</t>
  </si>
  <si>
    <t>Lymphocyte percentage of white cells</t>
  </si>
  <si>
    <t>High light scatter reticulocyte percentage</t>
  </si>
  <si>
    <t>Vascular/heart problems diagnosed by doctor: High blood pressure</t>
  </si>
  <si>
    <t>Diagnoses - main ICD10: J18 Pneumonia, organism unspecified</t>
  </si>
  <si>
    <t>Gap coding: Unable to work due to sickness or disability</t>
  </si>
  <si>
    <t>Testosterone</t>
  </si>
  <si>
    <t>Triglycerides</t>
  </si>
  <si>
    <t>Vitamin and/or mineral supplement use: Vitamin E</t>
  </si>
  <si>
    <t>Lipoma of skin and subcutaneous tissue</t>
  </si>
  <si>
    <t>Pulse rate, automated reading</t>
  </si>
  <si>
    <t>Non-cancer illness code, self-reported: multiple sclerosis</t>
  </si>
  <si>
    <t>Diagnoses - main ICD10: R31 Unspecified haematuria</t>
  </si>
  <si>
    <t>Treatment/medication code: beclazone 50 inhaler</t>
  </si>
  <si>
    <t>Diagnoses - main ICD10: E04 Other non-toxic goitre</t>
  </si>
  <si>
    <t>Coeliac disease</t>
  </si>
  <si>
    <t>Workplace very noisy: Often</t>
  </si>
  <si>
    <t>Diagnoses - main ICD10: N81 Female genital prolapse</t>
  </si>
  <si>
    <t>Monocyte percentage of white cells</t>
  </si>
  <si>
    <t>Treatment/medication code: alendronate sodium</t>
  </si>
  <si>
    <t>Ankle spacing width (left)</t>
  </si>
  <si>
    <t>Blood clot, DVT, bronchitis, emphysema, asthma, rhinitis, eczema, allergy diagnosed by doctor: Blood clot in the lung</t>
  </si>
  <si>
    <t>Non-cancer illness code, self-reported: sleep apnoea</t>
  </si>
  <si>
    <t>IGF-1</t>
  </si>
  <si>
    <t>Ever had same-sex intercourse</t>
  </si>
  <si>
    <t>Diagnoses - main ICD10: C25 Malignant neoplasm of pancreas</t>
  </si>
  <si>
    <t>Treatment/medication code: calcichew d3 tablet</t>
  </si>
  <si>
    <t>Spread type: Never/rarely use spread</t>
  </si>
  <si>
    <t>Long-standing illness, disability or infirmity</t>
  </si>
  <si>
    <t>Ever had known person concerned about, or recommend reduction of, alcohol consumption: Yes, but not in the last year</t>
  </si>
  <si>
    <t>Breakfast cereal consumed</t>
  </si>
  <si>
    <t>Diagnoses - main ICD10: K29 Gastritis and duodenitis</t>
  </si>
  <si>
    <t>Other gastritis (incl. Duodenitis)</t>
  </si>
  <si>
    <t>Age started smoking in current smokers</t>
  </si>
  <si>
    <t>Neutrophill percentage</t>
  </si>
  <si>
    <t>Impedance of arm (left)</t>
  </si>
  <si>
    <t>6mm cylindrical power (left)</t>
  </si>
  <si>
    <t>Non-butter spread type details: Flora Pro-Active or Benecol</t>
  </si>
  <si>
    <t>Job coding: researcher in broadcasting, journalism, photography, printing and publishing</t>
  </si>
  <si>
    <t>Coffee type: Other type of coffee</t>
  </si>
  <si>
    <t>Cereal type: Oat cereal (e.g. Ready Brek, porridge)</t>
  </si>
  <si>
    <t>Job SOC coding: Food, drink and tobacco process operatives</t>
  </si>
  <si>
    <t>Hand grip strength (right)</t>
  </si>
  <si>
    <t>Alcohol consumed</t>
  </si>
  <si>
    <t>Workplace very cold: Often</t>
  </si>
  <si>
    <t>Treatment/medication code: candesartan cilexetil</t>
  </si>
  <si>
    <t>Treatment/medication code: sumatriptan</t>
  </si>
  <si>
    <t>Which eye(s) affected by astigmatism: Both eyes</t>
  </si>
  <si>
    <t>Vascular/heart problems diagnosed by doctor: None of the above</t>
  </si>
  <si>
    <t>Milk type used: Never/rarely have milk</t>
  </si>
  <si>
    <t>Treatment/medication code: amitriptyline</t>
  </si>
  <si>
    <t>Non-cancer illness code, self-reported: hyperthyroidism/thyrotoxicosis</t>
  </si>
  <si>
    <t>Young Finns Study (YFS)</t>
  </si>
  <si>
    <t>Colon cancer</t>
  </si>
  <si>
    <t>Non-cancer illness code, self-reported: pneumonia</t>
  </si>
  <si>
    <t>Activities undertaken to treat anxiety: Other therapeutic activities such as mindfulness, yoga or art classes</t>
  </si>
  <si>
    <t>Mood [affective] disorders</t>
  </si>
  <si>
    <t>Mood disorders</t>
  </si>
  <si>
    <t>High light scatter reticulocyte percentage of red cells</t>
  </si>
  <si>
    <t>Job coding: machine operator, processor, foreman</t>
  </si>
  <si>
    <t>RANTES</t>
  </si>
  <si>
    <t>Other dorsopathies, not elsewhere classified</t>
  </si>
  <si>
    <t>Diagnoses - main ICD10: M53 Other dorsopathies, not elsewhere classified</t>
  </si>
  <si>
    <t>Barret oesophagus</t>
  </si>
  <si>
    <t>Potassium</t>
  </si>
  <si>
    <t>Eye problems/disorders: Diabetes related eye disease</t>
  </si>
  <si>
    <t>High light scatter reticulocyte count</t>
  </si>
  <si>
    <t>Age first had sexual intercourse</t>
  </si>
  <si>
    <t>Ankle spacing width (right)</t>
  </si>
  <si>
    <t>Treatment/medication code: becotide 50 inhaler</t>
  </si>
  <si>
    <t>Illness, injury, bereavement, stress in last 2 years: Serious illness, injury or assault to yourself</t>
  </si>
  <si>
    <t>Job coding: medical doctor, general practitioner, hospital consultant</t>
  </si>
  <si>
    <t>Vitamin supplement user</t>
  </si>
  <si>
    <t>Night shifts worked: This type of shift pattern was not worked during job</t>
  </si>
  <si>
    <t>FI5 : family relationship calculation</t>
  </si>
  <si>
    <t>Irritability</t>
  </si>
  <si>
    <t>Job coding: other general office clerical tasks including: office junior, office worker, photocopy/print room operator, office machinist</t>
  </si>
  <si>
    <t>Treatment/medication code: atorvastatin</t>
  </si>
  <si>
    <t>Pallidum volume</t>
  </si>
  <si>
    <t>Endometriosis, IBD co-morbidity</t>
  </si>
  <si>
    <t>Diagnoses - main ICD10: N80 Endometriosis</t>
  </si>
  <si>
    <t>Diaphragmatic hernia</t>
  </si>
  <si>
    <t>Acute appendicitis (AcApp) (EUR Biobanks)</t>
  </si>
  <si>
    <t>Global Biobank Meta-analysis Initiative Meta-analysis Initiative: powering genetic discovery across human diseases. 2024</t>
  </si>
  <si>
    <t>Treatment/medication code: salbutamol</t>
  </si>
  <si>
    <t>Job coding: houseparent, child careworker, residential warden, sheltered accommodation warden, foster parent</t>
  </si>
  <si>
    <t>Pulse rate</t>
  </si>
  <si>
    <t>Treatment/medication code: calcium salts</t>
  </si>
  <si>
    <t>Non-cancer illness code, self-reported: glaucoma</t>
  </si>
  <si>
    <t>Treatment/medication code: ranitidine</t>
  </si>
  <si>
    <t>Bread type: White</t>
  </si>
  <si>
    <t>Non-cancer illness code, self-reported: pulmonary embolism +/- dvt</t>
  </si>
  <si>
    <t>Diagnoses - main ICD10: C02 Malignant neoplasm of other and unspecified parts of tongue</t>
  </si>
  <si>
    <t>Diagnoses - main ICD10: M25 Other joint disorders, not elsewhere classified</t>
  </si>
  <si>
    <t>Diagnoses - main ICD10: J34 Other disorders of nose and nasal sinuses</t>
  </si>
  <si>
    <t>Non-cancer illness code, self-reported: unclassifiable</t>
  </si>
  <si>
    <t>Myeloproliferative disease</t>
  </si>
  <si>
    <t>Cancer of prostate</t>
  </si>
  <si>
    <t>How are people in household related to participant: Grandchild</t>
  </si>
  <si>
    <t>Job SOC coding: Elementary office occupations n.e.c.</t>
  </si>
  <si>
    <t>Shoulder lesions</t>
  </si>
  <si>
    <t>Diagnoses - main ICD10: M75 Shoulder lesions</t>
  </si>
  <si>
    <t>Diagnoses - main ICD10: N39 Other disorders of urinary system</t>
  </si>
  <si>
    <t>Malignant neoplasm of rectum, rectosigmoid junction, and anus</t>
  </si>
  <si>
    <t>Eye problems/disorders: Glaucoma</t>
  </si>
  <si>
    <t>Job coding: civil engineer</t>
  </si>
  <si>
    <t>Illnesses of siblings: Diabetes</t>
  </si>
  <si>
    <t>Other and unspecified glaucoma</t>
  </si>
  <si>
    <t>Diagnoses - main ICD10: M19 Other arthrosis</t>
  </si>
  <si>
    <t>Cereal type: Muesli</t>
  </si>
  <si>
    <t>Job SOC coding: Ship and hovercraft officers</t>
  </si>
  <si>
    <t>Risk taking</t>
  </si>
  <si>
    <t>Psoriatic arthropathy</t>
  </si>
  <si>
    <t>Chemotherapy</t>
  </si>
  <si>
    <t>QRS duration</t>
  </si>
  <si>
    <t>Feelings of tiredness during worst episode of depression</t>
  </si>
  <si>
    <t>Fractured bone site(s): Other bones</t>
  </si>
  <si>
    <t>Abdominal aortic aneurysm (AAA) (All Biobanks)</t>
  </si>
  <si>
    <t>Global Biobank Meta-analysis Initiative Meta-analysis Initiative: powering genetic discovery across human diseases. 2023</t>
  </si>
  <si>
    <t>Carbohydrate</t>
  </si>
  <si>
    <t>Weight change during worst episode of depression: Lost weight</t>
  </si>
  <si>
    <t>Why stopped smoking: Doctor's advice</t>
  </si>
  <si>
    <t>Total sugars</t>
  </si>
  <si>
    <t>Bariatric surgery</t>
  </si>
  <si>
    <t>Treatment/medication code: oxybutynin</t>
  </si>
  <si>
    <t>Gonarthrosis [arthrosis of knee](FG)</t>
  </si>
  <si>
    <t>Diagnoses - main ICD10: M17 Gonarthrosis [arthrosis of knee]</t>
  </si>
  <si>
    <t>Non-cancer illness code, self-reported: hiv/aids</t>
  </si>
  <si>
    <t>Had major operations</t>
  </si>
  <si>
    <t>Non-butter spread type details: Other low or reduced fat spread</t>
  </si>
  <si>
    <t>Snoring</t>
  </si>
  <si>
    <t>Decubitus ulcer</t>
  </si>
  <si>
    <t>Stroke (EUR Biobanks)</t>
  </si>
  <si>
    <t>Global Biobank Meta-analysis Initiative Meta-analysis Initiative: powering genetic discovery across human diseases. 2039</t>
  </si>
  <si>
    <t>Job SOC coding: Biological scientists and biochemists</t>
  </si>
  <si>
    <t>Hand grip strength (left)</t>
  </si>
  <si>
    <t>Never eat eggs, dairy, wheat, sugar: Dairy products</t>
  </si>
  <si>
    <t>Diagnoses - main ICD10: K44 Diaphragmatic hernia</t>
  </si>
  <si>
    <t>Type of fat/oil used in cooking: Olive oil</t>
  </si>
  <si>
    <t>Destinations on discharge from hospital (recoded): Transfer to other NHS provider</t>
  </si>
  <si>
    <t>Non-cancer illness code, self-reported: anxiety/panic attacks</t>
  </si>
  <si>
    <t>Non-cancer illness code, self-reported: leg claudication/ intermittent claudication</t>
  </si>
  <si>
    <t>Type milk consumed: semiskimmed</t>
  </si>
  <si>
    <t>Diagnoses - main ICD10: M15 Polyarthrosis</t>
  </si>
  <si>
    <t>Treatment/medication code: beclometasone</t>
  </si>
  <si>
    <t>Depression</t>
  </si>
  <si>
    <t>Type of tobacco previously smoked: Cigars or pipes</t>
  </si>
  <si>
    <t>Alanine aminotransferase</t>
  </si>
  <si>
    <t>Diagnoses - main ICD10: K40 Inguinal hernia</t>
  </si>
  <si>
    <t>Workplace very cold: Sometimes</t>
  </si>
  <si>
    <t>Job coding: receptionist, doctor's/dental receptionist</t>
  </si>
  <si>
    <t>Non-cancer illness code, self-reported: head injury</t>
  </si>
  <si>
    <t>Other hypertrophic and atrophic conditions</t>
  </si>
  <si>
    <t>Spondylopathies (FG)</t>
  </si>
  <si>
    <t>Diagnoses - main ICD10: C44 Other malignant neoplasms of skin</t>
  </si>
  <si>
    <t>Treatment/medication code: cetirizine</t>
  </si>
  <si>
    <t>Fractured bone site(s): Wrist</t>
  </si>
  <si>
    <t>Trunk fat percentage</t>
  </si>
  <si>
    <t>Treatment/medication code: bendrofluazide</t>
  </si>
  <si>
    <t>Did your sleep change?</t>
  </si>
  <si>
    <t>Diagnoses - main ICD10: K80 Cholelithiasis</t>
  </si>
  <si>
    <t>Benign neoplasm of adrenal gland</t>
  </si>
  <si>
    <t>LDL direct</t>
  </si>
  <si>
    <t>Symptoms affecting skin</t>
  </si>
  <si>
    <t>Workplace had a lot of cigarette smoke from other people smoking: Rarely/never</t>
  </si>
  <si>
    <t>Cancer of esophagus</t>
  </si>
  <si>
    <t>Coffee type: Decaffeinated coffee (any type)</t>
  </si>
  <si>
    <t>Disorders of muscles</t>
  </si>
  <si>
    <t>Diagnoses - main ICD10: K42 Umbilical hernia</t>
  </si>
  <si>
    <t>Acute appendicitis (AcApp) (All Biobanks)</t>
  </si>
  <si>
    <t>Global Biobank Meta-analysis Initiative Meta-analysis Initiative: powering genetic discovery across human diseases. 2025</t>
  </si>
  <si>
    <t>Retinal detachments and breaks</t>
  </si>
  <si>
    <t>Mother's age at death</t>
  </si>
  <si>
    <t>Hypertensive heart and/or renal disease</t>
  </si>
  <si>
    <t>Gout</t>
  </si>
  <si>
    <t>Illnesses of mother: Diabetes</t>
  </si>
  <si>
    <t>Treatment/medication code: enalapril</t>
  </si>
  <si>
    <t>Hearing difficulty/problems: Yes</t>
  </si>
  <si>
    <t>Treatment/medication code: imigran 50mg tablet</t>
  </si>
  <si>
    <t>Treatment/medication code: digoxin</t>
  </si>
  <si>
    <t>Acute periodontitis</t>
  </si>
  <si>
    <t>Home area population density - urban or rural: England/Wales - Urban - less sparse</t>
  </si>
  <si>
    <t>Treatment/medication code: allopurinol</t>
  </si>
  <si>
    <t>Squamous cell carcinoma</t>
  </si>
  <si>
    <t>Reticulocyte count</t>
  </si>
  <si>
    <t>Bipolar Disorder</t>
  </si>
  <si>
    <t>Psychiatric Genomics Consortium</t>
  </si>
  <si>
    <t>Diagnoses - main ICD10: C18 Malignant neoplasm of colon</t>
  </si>
  <si>
    <t>Age at first episode of depression</t>
  </si>
  <si>
    <t>Diagnoses - main ICD10: K62 Other diseases of anus and rectum</t>
  </si>
  <si>
    <t>Underlying (primary) cause of death: ICD10: J84.1 Other interstitial pulmonary diseases with fibrosis</t>
  </si>
  <si>
    <t>Intra-ocular pressure, Goldmann-correlated (left)</t>
  </si>
  <si>
    <t>Cancer code, self-reported: squamous cell carcinoma</t>
  </si>
  <si>
    <t>Hair/balding pattern: Pattern 1</t>
  </si>
  <si>
    <t>Diseases of appendix</t>
  </si>
  <si>
    <t>3mm asymmetry index (right)</t>
  </si>
  <si>
    <t>Esophageal bleeding (varices/hemorrhage)</t>
  </si>
  <si>
    <t>Nitrogen oxides air pollution; 2010</t>
  </si>
  <si>
    <t>Osteoporosis</t>
  </si>
  <si>
    <t>Shortness of breath walking on level ground</t>
  </si>
  <si>
    <t>Alcohol drinker status: Current</t>
  </si>
  <si>
    <t>Colorectal cancer</t>
  </si>
  <si>
    <t>Job coding: software professional, analyst-programmer, computer programmer, software analyst or engineer, systems designer or programmer</t>
  </si>
  <si>
    <t>Non-cancer illness code, self-reported: stroke</t>
  </si>
  <si>
    <t>Nitrogen dioxide air pollution; 2010</t>
  </si>
  <si>
    <t>Monocyte Chemotactic Protein-1 (MCP1)</t>
  </si>
  <si>
    <t>Hearing difficulty/problems: No</t>
  </si>
  <si>
    <t>Illnesses of siblings: Breast cancer</t>
  </si>
  <si>
    <t>Neoplasms</t>
  </si>
  <si>
    <t>Treatment/medication code: gtn 400micrograms spray</t>
  </si>
  <si>
    <t>Home area population density - urban or rural: England/Wales - Hamlet and Isolated Dwelling - less sparse</t>
  </si>
  <si>
    <t>Job SOC coding: Houseparents and residential wardens</t>
  </si>
  <si>
    <t>FI7 : synonym</t>
  </si>
  <si>
    <t>Dyspepsia and other specified disorders of function of stomach</t>
  </si>
  <si>
    <t>Particulate matter air pollution (pm10); 2010</t>
  </si>
  <si>
    <t>Red cell distribution width</t>
  </si>
  <si>
    <t>Other dyschromia</t>
  </si>
  <si>
    <t>Episodal and paroxysmal disorders</t>
  </si>
  <si>
    <t>Duration to first press of snap-button in each round</t>
  </si>
  <si>
    <t>Cancer diagnosed by doctor</t>
  </si>
  <si>
    <t>Cellulitis and abscess of face/neck</t>
  </si>
  <si>
    <t>Other pulmonary diagnosis</t>
  </si>
  <si>
    <t>Diseases of the respiratory system</t>
  </si>
  <si>
    <t>Basal cell carcinoma</t>
  </si>
  <si>
    <t>Reticulocyte percentage</t>
  </si>
  <si>
    <t>Transport type for commuting to job workplace: Cycle</t>
  </si>
  <si>
    <t>Diagnoses - main ICD10: N32 Other disorders of bladder</t>
  </si>
  <si>
    <t>Factors influencing health status and contact with health services</t>
  </si>
  <si>
    <t>Treatment/medication code: ventolin 100micrograms inhaler</t>
  </si>
  <si>
    <t>Townsend deprivation index at recruitment</t>
  </si>
  <si>
    <t>Milk type used: Skimmed</t>
  </si>
  <si>
    <t>Albumin</t>
  </si>
  <si>
    <t>Job SOC coding: Conference and exhibition managers</t>
  </si>
  <si>
    <t>Diagnoses - main ICD10: J84 Other interstitial pulmonary diseases</t>
  </si>
  <si>
    <t>Hernia</t>
  </si>
  <si>
    <t>COPD differential diagnosis</t>
  </si>
  <si>
    <t>ILD differential diagnosis</t>
  </si>
  <si>
    <t>Types of physical activity in last 4 weeks: Strenuous sports</t>
  </si>
  <si>
    <t>Diagnoses - main ICD10: J33 Nasal polyp</t>
  </si>
  <si>
    <t>Job SOC coding: Medical practitioners</t>
  </si>
  <si>
    <t>Job SOC coding: Town planners</t>
  </si>
  <si>
    <t>Plateletcrit</t>
  </si>
  <si>
    <t>Diagnoses - main ICD10: H33 Retinal detachments and breaks</t>
  </si>
  <si>
    <t>Illnesses of mother: Heart disease</t>
  </si>
  <si>
    <t>Diagnoses - main ICD10: S01 Open wound of head</t>
  </si>
  <si>
    <t>Mouth ulcers</t>
  </si>
  <si>
    <t>Suggestive for eosinophilic asthma</t>
  </si>
  <si>
    <t>Particulate matter air pollution (pm2.5); 2010</t>
  </si>
  <si>
    <t>Suffer from 'nerves'</t>
  </si>
  <si>
    <t>6mm asymmetry angle (left)</t>
  </si>
  <si>
    <t>Mean corpuscular haemoglobin concentration</t>
  </si>
  <si>
    <t>Illnesses of father: Diabetes</t>
  </si>
  <si>
    <t>Treatment/medication code: sodium cromoglicate</t>
  </si>
  <si>
    <t>Worked with paints, thinners or glues: Often</t>
  </si>
  <si>
    <t>Diseases of the blood and blood-forming organs and certain disorders involving the immune mechanism</t>
  </si>
  <si>
    <t>Diagnoses - main ICD10: I12 Hypertensive renal disease</t>
  </si>
  <si>
    <t>Job coding: town planner, development officer</t>
  </si>
  <si>
    <t>Vitamin D (quantile) both_sexes</t>
  </si>
  <si>
    <t>Job SOC coding: Software professionals</t>
  </si>
  <si>
    <t>Pain type(s) experienced in last month: Knee pain</t>
  </si>
  <si>
    <t>Final attempt correct: no</t>
  </si>
  <si>
    <t>Milk type used: Other type of milk</t>
  </si>
  <si>
    <t>Pain type(s) experienced in last month: Hip pain</t>
  </si>
  <si>
    <t>Hospital episode type: General episode</t>
  </si>
  <si>
    <t>Attendance/disability/mobility allowance: None of the above</t>
  </si>
  <si>
    <t>Dyschromia and Vitiligo</t>
  </si>
  <si>
    <t>Illnesses of siblings: Stroke</t>
  </si>
  <si>
    <t>Non-cancer illness code, self-reported: sarcoidosis</t>
  </si>
  <si>
    <t>Unstable angina pectoris</t>
  </si>
  <si>
    <t>6mm cylindrical power (right)</t>
  </si>
  <si>
    <t>Alcohol drinker status: Previous</t>
  </si>
  <si>
    <t>STROKE</t>
  </si>
  <si>
    <t>Diagnoses - main ICD10: F32 Depressive episode</t>
  </si>
  <si>
    <t>Particulate matter air pollution (pm2.5) absorbance; 2010</t>
  </si>
  <si>
    <t>Astigmatism angle (left)</t>
  </si>
  <si>
    <t>Mean platelet volume</t>
  </si>
  <si>
    <t>Stroke (All Biobanks)</t>
  </si>
  <si>
    <t>Global Biobank Meta-analysis Initiative Meta-analysis Initiative: powering genetic discovery across human diseases. 2040</t>
  </si>
  <si>
    <t>Been involved in combat or exposed to war-zone</t>
  </si>
  <si>
    <t>Medication for cholesterol, blood pressure or diabetes: Blood pressure medication</t>
  </si>
  <si>
    <t>Retinol</t>
  </si>
  <si>
    <t>Ventricular rate</t>
  </si>
  <si>
    <t>Consecutive night shifts during mixed shift periods</t>
  </si>
  <si>
    <t>Mouth/teeth dental problems: None of the above</t>
  </si>
  <si>
    <t>IPF (EUR Biobanks)</t>
  </si>
  <si>
    <t>Global Biobank Meta-analysis Initiative</t>
  </si>
  <si>
    <t>Substances taken for anxiety: Medication prescribed to you (for at least two weeks)</t>
  </si>
  <si>
    <t>Types of transport used (excluding work): Cycle</t>
  </si>
  <si>
    <t>Job SOC coding: Other goods handling and storage occupations n.e.c.</t>
  </si>
  <si>
    <t>Illness, injury, bereavement, stress in last 2 years: Serious illness, injury or assault of a close relative</t>
  </si>
  <si>
    <t>Vitamin and/or mineral supplement use: Vitamin C</t>
  </si>
  <si>
    <t>Diagnoses - main ICD10: D23 Other benign neoplasms of skin</t>
  </si>
  <si>
    <t>Hippocampus volume</t>
  </si>
  <si>
    <t>Number of incorrect matches in round</t>
  </si>
  <si>
    <t>Erythematosquamous dermatosis</t>
  </si>
  <si>
    <t>Non-cancer illness code, self-reported: osteoarthritis</t>
  </si>
  <si>
    <t>Bipolar and major depression status: No Bipolar or Depression</t>
  </si>
  <si>
    <t>Hallux rigidus</t>
  </si>
  <si>
    <t>Substances taken for depression: Medication prescribed to you (for at least two weeks)</t>
  </si>
  <si>
    <t>Type of tobacco previously smoked: Manufactured cigarettes</t>
  </si>
  <si>
    <t>Restless during period of worst anxiety</t>
  </si>
  <si>
    <t>Weight change during worst episode of depression: Stayed about the same or was on a diet</t>
  </si>
  <si>
    <t>Illnesses of siblings: Lung cancer</t>
  </si>
  <si>
    <t>Fruit consumers</t>
  </si>
  <si>
    <t>Treatment/medication code: furosemide</t>
  </si>
  <si>
    <t>Diagnoses - main ICD10: I50 Heart failure</t>
  </si>
  <si>
    <t>Diagnoses - main ICD10: D12 Benign neoplasm of colon, rectum, anus and anal canal</t>
  </si>
  <si>
    <t>Other hammer toe(s) (acquired)</t>
  </si>
  <si>
    <t>Particulate matter air pollution (pm10); 2007</t>
  </si>
  <si>
    <t>Diagnoses - main ICD10: C67 Malignant neoplasm of bladder</t>
  </si>
  <si>
    <t>Diagnoses - main ICD10: C61 Malignant neoplasm of prostate</t>
  </si>
  <si>
    <t>Non-cancer illness code, self-reported: kidney stone/ureter stone/bladder stone</t>
  </si>
  <si>
    <t>Aspartate aminotransferase</t>
  </si>
  <si>
    <t>COPD (EUR Biobanks)</t>
  </si>
  <si>
    <t>Global Biobank Meta-analysis Initiative Meta-analysis Initiative: powering genetic discovery across human diseases. 2029</t>
  </si>
  <si>
    <t>Granulocyte percentage of myeloid white cells</t>
  </si>
  <si>
    <t>Ever had eye surgery</t>
  </si>
  <si>
    <t>Home area population density - urban or rural: Scotland - Other Urban Area</t>
  </si>
  <si>
    <t>Age deep-vein thrombosis (DVT, blood clot in leg) diagnosed</t>
  </si>
  <si>
    <t>Treatment/medication code: bisoprolol</t>
  </si>
  <si>
    <t>Worked with paints, thinners or glues: Sometimes</t>
  </si>
  <si>
    <t>Treatment/medication code: rhinocort 50micrograms nasal spray</t>
  </si>
  <si>
    <t>Job coding: physicist, astronomer, geologist, geophysicist, meteorologist, oceanographer, seismologist</t>
  </si>
  <si>
    <t>Treatment/medication code: pantoprazole</t>
  </si>
  <si>
    <t>Smoking status: Never</t>
  </si>
  <si>
    <t>Mineral and other dietary supplements: Glucosamine</t>
  </si>
  <si>
    <t>Leisure/social activities: Sports club or gym</t>
  </si>
  <si>
    <t>Activities undertaken to treat depression: Talking therapies, such as psychotherapy, counselling, group therapy or CBT</t>
  </si>
  <si>
    <t>Weight change during worst episode of depression: Gained weight</t>
  </si>
  <si>
    <t>Treatment/medication code: simvastatin</t>
  </si>
  <si>
    <t>Diagnoses - main ICD10: R35 Polyuria</t>
  </si>
  <si>
    <t>Major dietary changes in the last 5 years: Yes, because of other reasons</t>
  </si>
  <si>
    <t>White blood cell count</t>
  </si>
  <si>
    <t>Thyroid cancer</t>
  </si>
  <si>
    <t>Treatment/medication code: losartan</t>
  </si>
  <si>
    <t>Diagnoses - main ICD10: F31 Bipolar affective disorder</t>
  </si>
  <si>
    <t>Diagnoses - main ICD10: K81 Cholecystitis</t>
  </si>
  <si>
    <t>Adopted as a child</t>
  </si>
  <si>
    <t>Hemangioma and lymphangioma, any site</t>
  </si>
  <si>
    <t>Cellulitis and abscess of foot, toe</t>
  </si>
  <si>
    <t>6mm regularity index (right)</t>
  </si>
  <si>
    <t>Seborrheic dermatitis</t>
  </si>
  <si>
    <t>Current employment status: Doing unpaid or voluntary work</t>
  </si>
  <si>
    <t>Treatment/medication code: serevent 25mcg inhaler</t>
  </si>
  <si>
    <t>3mm regularity index (right)</t>
  </si>
  <si>
    <t>Endocrine, nutritional and metabolic diseases</t>
  </si>
  <si>
    <t>Destinations on discharge from hospital (recoded): Transfer to other NHS provider: General ward, young physically disabled, A&amp;E</t>
  </si>
  <si>
    <t>Benign neoplasm of male genital organs</t>
  </si>
  <si>
    <t>Dysphagia</t>
  </si>
  <si>
    <t>Hip circumference</t>
  </si>
  <si>
    <t>Malignant neoplasm of head, face, and neck</t>
  </si>
  <si>
    <t>Current employment status: Unable to work because of sickness or disability</t>
  </si>
  <si>
    <t>Non-Hodgkins lymphoma</t>
  </si>
  <si>
    <t>Ever suffered mental distress preventing usual activities</t>
  </si>
  <si>
    <t>Other arthrosis</t>
  </si>
  <si>
    <t>Cholesterol</t>
  </si>
  <si>
    <t>Diagnoses - main ICD10: S09 Other and unspecified injuries of head</t>
  </si>
  <si>
    <t>Workplace full of chemical or other fumes: Rarely/never</t>
  </si>
  <si>
    <t>Job SOC coding: Driving instructors</t>
  </si>
  <si>
    <t>Other diseases of the teeth and supporting structures</t>
  </si>
  <si>
    <t>Secondary malignant neoplasm of liver</t>
  </si>
  <si>
    <t>Protein</t>
  </si>
  <si>
    <t>Yogurt/ice-cream consumers</t>
  </si>
  <si>
    <t>Diseases of the ear and mastoid process</t>
  </si>
  <si>
    <t>P duration</t>
  </si>
  <si>
    <t>Cancer of other male genital organs</t>
  </si>
  <si>
    <t>Lymphoid leukemia</t>
  </si>
  <si>
    <t>Ever had known person concerned about, or recommend reduction of, alcohol consumption: Yes, during the last year</t>
  </si>
  <si>
    <t>Screening for malignant neopla</t>
  </si>
  <si>
    <t>Gout (EUR Biobanks)</t>
  </si>
  <si>
    <t>Global Biobank Meta-analysis Initiative Meta-analysis Initiative: powering genetic discovery across human diseases. 2031</t>
  </si>
  <si>
    <t>3mm asymmetry angle (right)</t>
  </si>
  <si>
    <t>Cereal type: Biscuit cereal (e.g. Weetabix)</t>
  </si>
  <si>
    <t>Diabetes diagnosed by doctor</t>
  </si>
  <si>
    <t>Other specified gastritis</t>
  </si>
  <si>
    <t>Other specified erythematous conditions</t>
  </si>
  <si>
    <t>Arm fat percentage (right)</t>
  </si>
  <si>
    <t>Fractured bone site(s): Arm</t>
  </si>
  <si>
    <t>Thoughts of death during worst depression</t>
  </si>
  <si>
    <t>Mean corpuscular hemoglobin</t>
  </si>
  <si>
    <t>Ischaemic heart disease, wide definition</t>
  </si>
  <si>
    <t>Apolipoprotein B</t>
  </si>
  <si>
    <t>Heart failure</t>
  </si>
  <si>
    <t>Heart failure, not strict</t>
  </si>
  <si>
    <t>Heart failure,strict</t>
  </si>
  <si>
    <t>Basal Cell Carcinoma (MTAG)</t>
  </si>
  <si>
    <t>UKBB+Qskin+eMERGE</t>
  </si>
  <si>
    <t>Treatment/medication code: dihydrocodeine</t>
  </si>
  <si>
    <t>Manifestations of mania or irritability: I was more active than usual</t>
  </si>
  <si>
    <t>Gap coding: Full-time or part-time education</t>
  </si>
  <si>
    <t>Diagnoses - main ICD10: N40 Hyperplasia of prostate</t>
  </si>
  <si>
    <t>Impedance of whole body</t>
  </si>
  <si>
    <t>Asthma-related pneumonia</t>
  </si>
  <si>
    <t>Pneumonias (Asthma/COPD co-morbidities)</t>
  </si>
  <si>
    <t>Never eat eggs, dairy, wheat, sugar: Sugar or foods/drinks containing sugar</t>
  </si>
  <si>
    <t>Corneal resistance factor (left)</t>
  </si>
  <si>
    <t>Diseases of the musculoskeletal system and connective tissue</t>
  </si>
  <si>
    <t>Current employment status: Unemployed</t>
  </si>
  <si>
    <t>Time to answer</t>
  </si>
  <si>
    <t>Breathing problems during period of job: Yes</t>
  </si>
  <si>
    <t>Eotaxin</t>
  </si>
  <si>
    <t>Average daytime sound level of noise pollution</t>
  </si>
  <si>
    <t>Average night-time sound level of noise pollution</t>
  </si>
  <si>
    <t>Difficulty concentrating during worst period of anxiety</t>
  </si>
  <si>
    <t>Average evening sound level of noise pollution</t>
  </si>
  <si>
    <t>Average 16-hour sound level of noise pollution</t>
  </si>
  <si>
    <t>Average 24-hour sound level of noise pollution</t>
  </si>
  <si>
    <t>Intra-ocular pressure, Goldmann-correlated (right)</t>
  </si>
  <si>
    <t>FI11 : antonym</t>
  </si>
  <si>
    <t>Treatment/medication code: symbicort 100/6 turbohaler</t>
  </si>
  <si>
    <t>#Polyarthropathies</t>
  </si>
  <si>
    <t>Bipolar and major depression status: Probable Recurrent major depression (severe)</t>
  </si>
  <si>
    <t>Age started hormone-replacement therapy (HRT)</t>
  </si>
  <si>
    <t>Manic/hyper symptoms: I was more active than usual</t>
  </si>
  <si>
    <t>Chronic kidney disease (CKD)</t>
  </si>
  <si>
    <t>Non-butter spread type details: Olive oil based spread (eg: Bertolli)</t>
  </si>
  <si>
    <t>Job coding: non-commissioned officers or other rank of armed forces</t>
  </si>
  <si>
    <t>Medication for pain relief, constipation, heartburn: Ibuprofen (e.g. Nurofen)</t>
  </si>
  <si>
    <t>Major Depresive Disorder</t>
  </si>
  <si>
    <t>Treatment/medication code: felodipine</t>
  </si>
  <si>
    <t>Diagnoses - main ICD10: I42 Cardiomyopathy</t>
  </si>
  <si>
    <t>Started insulin within one year diagnosis of diabetes</t>
  </si>
  <si>
    <t>Food weight</t>
  </si>
  <si>
    <t>Disorders of brain, other and unspecified</t>
  </si>
  <si>
    <t>Treatment/medication code: nicorandil</t>
  </si>
  <si>
    <t>Treatment/medication code: salmeterol product</t>
  </si>
  <si>
    <t>Major dietary changes in the last 5 years: Yes, because of illness</t>
  </si>
  <si>
    <t>Seen doctor (GP) for nerves, anxiety, tension or depression</t>
  </si>
  <si>
    <t>Diagnoses - main ICD10: H40 Glaucoma</t>
  </si>
  <si>
    <t>Gas or solid-fuel cooking/heating: An open solid fuel fire that you use regularly in winter time</t>
  </si>
  <si>
    <t>#Arthrosis</t>
  </si>
  <si>
    <t>Toothache</t>
  </si>
  <si>
    <t>Tinnitus: Yes, but not now, but have in the past</t>
  </si>
  <si>
    <t>Gastritis and duodenitis, NOS</t>
  </si>
  <si>
    <t>Superficial cellulitis and abscess</t>
  </si>
  <si>
    <t>IPF (All Biobanks)</t>
  </si>
  <si>
    <t>Job SOC coding: NCOs and other ranks</t>
  </si>
  <si>
    <t>Work hours - lumped category: Over 40 hours</t>
  </si>
  <si>
    <t>Diagnoses - main ICD10: K21 Gastro-oesophageal reflux disease</t>
  </si>
  <si>
    <t>Why reduced smoking: Health precaution</t>
  </si>
  <si>
    <t>Neutrophill count</t>
  </si>
  <si>
    <t>Treatment/medication code: doxazosin</t>
  </si>
  <si>
    <t>Body fat percentage</t>
  </si>
  <si>
    <t>Age started smoking in former smokers</t>
  </si>
  <si>
    <t>Abdominal aortic aneurysm (AAA) (EUR Biobanks)</t>
  </si>
  <si>
    <t>Global Biobank Meta-analysis Initiative Meta-analysis Initiative: powering genetic discovery across human diseases. 2022</t>
  </si>
  <si>
    <t>Mineral and other dietary supplements: Calcium</t>
  </si>
  <si>
    <t>Ever been injured or injured someone else through drinking alcohol: No</t>
  </si>
  <si>
    <t>Ever sought or received professional help for mental distress</t>
  </si>
  <si>
    <t>Treatment/medication code: latanoprost</t>
  </si>
  <si>
    <t>Doctor diagnosed sarcoidosis</t>
  </si>
  <si>
    <t>Diagnoses - main ICD10: Z47 Other orthopaedic follow-up care</t>
  </si>
  <si>
    <t>Mental health problems ever diagnosed by a professional: Social anxiety or social phobia</t>
  </si>
  <si>
    <t>Cellulitis and abscess of leg, except foot</t>
  </si>
  <si>
    <t>Childhood asthma (age&lt;16)</t>
  </si>
  <si>
    <t>Ingrowing nail</t>
  </si>
  <si>
    <t>Height</t>
  </si>
  <si>
    <t>GIANT Consortium</t>
  </si>
  <si>
    <t>Gas or solid-fuel cooking/heating: None of the above</t>
  </si>
  <si>
    <t>Treatment/medication code: Free-text entry, unable to be coded</t>
  </si>
  <si>
    <t>Periapical abscess</t>
  </si>
  <si>
    <t>Job SOC coding: Journalists, newspaper and periodical editors</t>
  </si>
  <si>
    <t>Englyst dietary fibre</t>
  </si>
  <si>
    <t>Non-cancer illness code, self-reported: diabetes</t>
  </si>
  <si>
    <t>Bipolar and major depression status: Bipolar I Disorder</t>
  </si>
  <si>
    <t>Olecranon bursitis</t>
  </si>
  <si>
    <t>Accumbens volume</t>
  </si>
  <si>
    <t>Types of physical activity in last 4 weeks: Light DIY (eg: pruning, watering the lawn)</t>
  </si>
  <si>
    <t>Vitamin C</t>
  </si>
  <si>
    <t>Diagnoses - main ICD10: T50 Poisoning by diuretics and other and unspecified drugs, medicaments and biological substances</t>
  </si>
  <si>
    <t>Illnesses of mother: High blood pressure</t>
  </si>
  <si>
    <t>Non-cancer illness code, self-reported: cataract</t>
  </si>
  <si>
    <t>Job coding: residential manager, day care manager, nursing home manager, retirement home manager, convalescent home manager</t>
  </si>
  <si>
    <t>Type of special diet followed: Other</t>
  </si>
  <si>
    <t>Diagnoses - main ICD10: K63 Other diseases of intestine</t>
  </si>
  <si>
    <t>Treatment/medication code: gliclazide</t>
  </si>
  <si>
    <t>Gap coding: Looking after the home and/or family</t>
  </si>
  <si>
    <t>Weight, manual entry</t>
  </si>
  <si>
    <t>Medication for cholesterol, blood pressure, diabetes, or take exogenous hormones: Cholesterol lowering medication</t>
  </si>
  <si>
    <t>Medication for cholesterol, blood pressure, diabetes, or take exogenous hormones: Insulin</t>
  </si>
  <si>
    <t>Signal-to-noise-ratio (SNR) of triplet (left)</t>
  </si>
  <si>
    <t>Intra-ocular pressure, corneal-compensated (right)</t>
  </si>
  <si>
    <t>Treatment/medication code: xalacom 0.005%/0.5% eye drops</t>
  </si>
  <si>
    <t>Dentofacial anomalies, including malocclusion</t>
  </si>
  <si>
    <t>Job SOC coding: Receptionists</t>
  </si>
  <si>
    <t>Other specified diseases of hair and hair follicles</t>
  </si>
  <si>
    <t>Cancer of other lymphoid, histiocytic tissue</t>
  </si>
  <si>
    <t>Diagnoses - main ICD10: C43 Malignant melanoma of skin</t>
  </si>
  <si>
    <t>Diseases of the eye and adnexa</t>
  </si>
  <si>
    <t>Illnesses of father: None of the above (group 1)</t>
  </si>
  <si>
    <t>Mother still alive</t>
  </si>
  <si>
    <t>Job SOC coding: Heavy goods vehicle drivers</t>
  </si>
  <si>
    <t>Non-cancer illness code, self-reported: chronic fatigue syndrome</t>
  </si>
  <si>
    <t>Treatment/medication code: ibuprofen</t>
  </si>
  <si>
    <t>Pain type(s) experienced in last month: Headache</t>
  </si>
  <si>
    <t>Workplace very dusty: Often</t>
  </si>
  <si>
    <t>Type milk consumed: wholemilk</t>
  </si>
  <si>
    <t>Substances taken for anxiety: Drugs or alcohol (more than once)</t>
  </si>
  <si>
    <t>Pulse wave Arterial Stiffness index</t>
  </si>
  <si>
    <t>Treatment/medication code: flax oil tablet</t>
  </si>
  <si>
    <t>Coronary atherosclerosis</t>
  </si>
  <si>
    <t>Vitamin and/or mineral supplement use: Fish oil</t>
  </si>
  <si>
    <t>Benign neoplasm of other endocrine glands and other related structures</t>
  </si>
  <si>
    <t>Diagnoses - main ICD10: R53 Malaise and fatigue</t>
  </si>
  <si>
    <t>Mean time to correctly identify matches</t>
  </si>
  <si>
    <t>Gastroparesis</t>
  </si>
  <si>
    <t>Diagnoses - main ICD10: R10 Abdominal and pelvic pain</t>
  </si>
  <si>
    <t>Illnesses of mother: Alzheimer's disease/dementia</t>
  </si>
  <si>
    <t>COPD, early/later onset</t>
  </si>
  <si>
    <t>Loneliness, isolation</t>
  </si>
  <si>
    <t>Difficulty concentrating during worst depression</t>
  </si>
  <si>
    <t>Malignant neoplasm of bladder</t>
  </si>
  <si>
    <t>Phosphate</t>
  </si>
  <si>
    <t>Asthma, hospital admissions 1</t>
  </si>
  <si>
    <t>Blood clot, DVT, bronchitis, emphysema, asthma, rhinitis, eczema, allergy diagnosed by doctor: Emphysema/chronic bronchitis</t>
  </si>
  <si>
    <t>Arm fat percentage (left)</t>
  </si>
  <si>
    <t>6mm asymmetry index (right)</t>
  </si>
  <si>
    <t>Milk type used: Soya</t>
  </si>
  <si>
    <t>Secondary malignancy of lymph nodes</t>
  </si>
  <si>
    <t>Treatment/medication code: diazepam</t>
  </si>
  <si>
    <t>Diagnoses - main ICD10: M81 Osteoporosis without pathological fracture</t>
  </si>
  <si>
    <t>Leisure/social activities: None of the above</t>
  </si>
  <si>
    <t>Final attempt correct: yes</t>
  </si>
  <si>
    <t>Mouth/teeth dental problems: Toothache</t>
  </si>
  <si>
    <t>VTE (All Biobanks)</t>
  </si>
  <si>
    <t>Global Biobank Meta-analysis Initiative Meta-analysis Initiative: powering genetic discovery across human diseases. 2044</t>
  </si>
  <si>
    <t>Bipolar and major depression status: Probable Recurrent major depression (moderate)</t>
  </si>
  <si>
    <t>Illnesses of father: Chronic bronchitis/emphysema</t>
  </si>
  <si>
    <t>Diseases of the skin and subcutaneous tissue</t>
  </si>
  <si>
    <t>Hair colour (natural, before greying): Blonde</t>
  </si>
  <si>
    <t>Trunk fat mass</t>
  </si>
  <si>
    <t>Forced vital capacity (FVC)</t>
  </si>
  <si>
    <t>Other specified diseases of sebaceous glands</t>
  </si>
  <si>
    <t>Job coding: driving instructor, hgv instructor</t>
  </si>
  <si>
    <t>Usual side of head for mobile phone use: Left</t>
  </si>
  <si>
    <t>Bone mineral density</t>
  </si>
  <si>
    <t>GEFOS</t>
  </si>
  <si>
    <t>Bread type: Other type of bread</t>
  </si>
  <si>
    <t>Illness, injury, bereavement, stress in last 2 years: None of the above</t>
  </si>
  <si>
    <t>Diagnoses - main ICD10: K22 Other diseases of oesophagus</t>
  </si>
  <si>
    <t>Diagnoses - main ICD10: K50 Crohn's disease [regional enteritis]</t>
  </si>
  <si>
    <t>Disorders of sweat glands</t>
  </si>
  <si>
    <t>Job coding: heavy goods vehicle (hgv) driver, lorry or truck driver, tanker driver, haulage driver</t>
  </si>
  <si>
    <t>Reason for glasses/contact lenses: For short-sightedness, i.e. only or mainly for distance viewing such as driving, cinema etc (called 'myopia')</t>
  </si>
  <si>
    <t>How are people in household related to participant: Husband, wife or partner</t>
  </si>
  <si>
    <t>Age stroke diagnosed</t>
  </si>
  <si>
    <t>Treatment/medication code: co-codamol</t>
  </si>
  <si>
    <t>Diagnoses - main ICD10: J45 Asthma</t>
  </si>
  <si>
    <t>Age cataract diagnosed</t>
  </si>
  <si>
    <t>Job coding: journalist, reporter, newspaper correspondent, sports writer, newspaper or magazine editor</t>
  </si>
  <si>
    <t>Platelet distribution width</t>
  </si>
  <si>
    <t>Diagnoses - main ICD10: R55 Syncope and collapse</t>
  </si>
  <si>
    <t>Workplace had a lot of cigarette smoke from other people smoking: Sometimes</t>
  </si>
  <si>
    <t>Hemorrhage from gastrointestinal ulcer</t>
  </si>
  <si>
    <t>Non-cancer illness code, self-reported: ulcerative colitis</t>
  </si>
  <si>
    <t>C-reactive protein</t>
  </si>
  <si>
    <t>Cylindrical power (left)</t>
  </si>
  <si>
    <t>Platelet crit</t>
  </si>
  <si>
    <t>Corneal resistance factor (right)</t>
  </si>
  <si>
    <t>Basic Nerve Growth Factor</t>
  </si>
  <si>
    <t>VTE (EUR Biobanks)</t>
  </si>
  <si>
    <t>Global Biobank Meta-analysis Initiative Meta-analysis Initiative: powering genetic discovery across human diseases. 2043</t>
  </si>
  <si>
    <t>Other ILD-related CVD-co-morbidities</t>
  </si>
  <si>
    <t>Diagnoses - main ICD10: H65 Nonsuppurative otitis media</t>
  </si>
  <si>
    <t>IPF (All Biobanks + Allen et al)</t>
  </si>
  <si>
    <t>Smoking status: Current</t>
  </si>
  <si>
    <t>Diagnoses - main ICD10: K60 Fissure and fistula of anal and rectal regions</t>
  </si>
  <si>
    <t>Leg pain in calf/calves</t>
  </si>
  <si>
    <t>Hypertension</t>
  </si>
  <si>
    <t>Prurigo and Lichen</t>
  </si>
  <si>
    <t>Job SOC coding: Researchers n.e.c.</t>
  </si>
  <si>
    <t>UC (EAS) 2023</t>
  </si>
  <si>
    <t>Job coding: primary /junior school teacher or teaching professional, nursery school teacher (including head teacher)</t>
  </si>
  <si>
    <t>Longest period spent worried or anxious</t>
  </si>
  <si>
    <t>Diseases of the jaws</t>
  </si>
  <si>
    <t>Vitamin and mineral supplements: Vitamin C</t>
  </si>
  <si>
    <t>Stricture and stenosis of esophagus</t>
  </si>
  <si>
    <t>Job coding: biologist, botanist, entomologist, zoologist, ecologist, microbiologist/pathologist/virologist/geneticist (not medically qualified)</t>
  </si>
  <si>
    <t>Reason for glasses/contact lenses: For a 'squint' or 'turn' in an eye since childhood (called 'strabismus')</t>
  </si>
  <si>
    <t>Workplace very noisy: Rarely/never</t>
  </si>
  <si>
    <t>Fluid intelligence score</t>
  </si>
  <si>
    <t>Mean corpuscular volume</t>
  </si>
  <si>
    <t>Medication for pain relief, constipation, heartburn: Omeprazole (e.g. Zanprol)</t>
  </si>
  <si>
    <t>Job coding: civil service senior manager outside the senior civil service (former grades 6 and 7)</t>
  </si>
  <si>
    <t>Cancer of larynx, pharynx, nasal cavities</t>
  </si>
  <si>
    <t>IL18</t>
  </si>
  <si>
    <t>Cancer of bronchus; lung</t>
  </si>
  <si>
    <t>Illness, injury, bereavement, stress in last 2 years: Death of a close relative</t>
  </si>
  <si>
    <t>Workplace very hot: Rarely/never</t>
  </si>
  <si>
    <t>Leisure/social activities: Adult education class</t>
  </si>
  <si>
    <t>Ever used hormone-replacement therapy (HRT)</t>
  </si>
  <si>
    <t>Lymphocyte percentage</t>
  </si>
  <si>
    <t>Job SOC coding: Public service administrative professionals</t>
  </si>
  <si>
    <t>Treatment/medication code: lisinopril+hydrochlorothiazide 10mg/12.5mg tablet</t>
  </si>
  <si>
    <t>Vitamin and mineral supplements: Vitamin B</t>
  </si>
  <si>
    <t>Death due to cardiac causes</t>
  </si>
  <si>
    <t>Heartburn</t>
  </si>
  <si>
    <t>How are people in household related to participant: Mother and/or father</t>
  </si>
  <si>
    <t>Ever highly irritable/argumentative for 2 days</t>
  </si>
  <si>
    <t>Keratoderma, acquired</t>
  </si>
  <si>
    <t>Victim of sexual assault</t>
  </si>
  <si>
    <t>Speech-reception-threshold (SRT) estimate (left)</t>
  </si>
  <si>
    <t>Frequency of solarium/sunlamp use</t>
  </si>
  <si>
    <t>Diagnoses - main ICD10: T86 Failure and rejection of transplanted organs and tissues</t>
  </si>
  <si>
    <t>Starchy food consumers</t>
  </si>
  <si>
    <t>Alcohol drinker status: Never</t>
  </si>
  <si>
    <t>Acne</t>
  </si>
  <si>
    <t>Polycythemia vera</t>
  </si>
  <si>
    <t>Other specified/unspecified disorders of synovium and tendon +Other specified/unspecified bursopathies</t>
  </si>
  <si>
    <t>Keloid scar</t>
  </si>
  <si>
    <t>Monocyte count</t>
  </si>
  <si>
    <t>Cancer within the respiratory system</t>
  </si>
  <si>
    <t>FI6 : conditional arithmetic</t>
  </si>
  <si>
    <t>Own or rent accommodation lived in: Rent - from local authority, local council, housing association</t>
  </si>
  <si>
    <t>Direct bilirubin</t>
  </si>
  <si>
    <t>Treatment/medication code: pioglitazone</t>
  </si>
  <si>
    <t>Professional informed about depression</t>
  </si>
  <si>
    <t>Why stopped smoking: Financial reasons</t>
  </si>
  <si>
    <t>Medication for cholesterol, blood pressure or diabetes: None of the above</t>
  </si>
  <si>
    <t>Fibromyalgia related co-morbidities</t>
  </si>
  <si>
    <t>Headaches for 3+ months</t>
  </si>
  <si>
    <t>Certain infectious and parasitic diseases</t>
  </si>
  <si>
    <t>Immature reticulocyte fraction</t>
  </si>
  <si>
    <t>Mental and behavioural disorders</t>
  </si>
  <si>
    <t>Treatment/medication code: tramadol</t>
  </si>
  <si>
    <t>Cancer of larynx</t>
  </si>
  <si>
    <t>Treatment/medication code: beconase 50micrograms nasal spray</t>
  </si>
  <si>
    <t>Other non-epithelial cancer of skin</t>
  </si>
  <si>
    <t>Cellulitis and abscess of trunk</t>
  </si>
  <si>
    <t>Stomach/abdominal pain for 3+ months</t>
  </si>
  <si>
    <t>Vascular hamartomas and non-neoplastic nevi</t>
  </si>
  <si>
    <t>Treatment/medication code: risedronate sodium</t>
  </si>
  <si>
    <t>Umbilical hernia</t>
  </si>
  <si>
    <t>Diagnoses - main ICD10: I25 Chronic ischaemic heart disease</t>
  </si>
  <si>
    <t>FI8 : chained arithmetic</t>
  </si>
  <si>
    <t>Target heart rate achieved</t>
  </si>
  <si>
    <t>Miserableness</t>
  </si>
  <si>
    <t>Rheumatoid arthritis</t>
  </si>
  <si>
    <t>Breathing problems improved/stopped away from workplace or on holiday: No</t>
  </si>
  <si>
    <t>Iron deficiency anaemia</t>
  </si>
  <si>
    <t>Diagnoses - main ICD10: D50 Iron deficiency anaemia</t>
  </si>
  <si>
    <t>Mean sphered cell volume</t>
  </si>
  <si>
    <t>Malignant neoplasm of colon</t>
  </si>
  <si>
    <t>Non-cancer illness code, self-reported: depression</t>
  </si>
  <si>
    <t>Severity of problems due to mania or irritability</t>
  </si>
  <si>
    <t>Treatment/medication code: codeine</t>
  </si>
  <si>
    <t>Chronic ulcer of unspecified site</t>
  </si>
  <si>
    <t>Medication for cholesterol, blood pressure, diabetes, or take exogenous hormones: None of the above</t>
  </si>
  <si>
    <t>Neuroticism score</t>
  </si>
  <si>
    <t>Benign neoplasm of skin</t>
  </si>
  <si>
    <t>Ever manic/hyper for 2 days</t>
  </si>
  <si>
    <t>Reason for reducing amount of alcohol drunk: Other reason</t>
  </si>
  <si>
    <t>Job SOC coding: Officers of non-governmental organisations</t>
  </si>
  <si>
    <t>Hemoglobin concentration</t>
  </si>
  <si>
    <t>Mental health problems ever diagnosed by a professional: Obsessive compulsive disorder (OCD)</t>
  </si>
  <si>
    <t>Diffuse diseases of connective</t>
  </si>
  <si>
    <t>Nevus, non-neoplastic</t>
  </si>
  <si>
    <t>COPD (All Biobanks)</t>
  </si>
  <si>
    <t>Global Biobank Meta-analysis Initiative Meta-analysis Initiative: powering genetic discovery across human diseases. 2030</t>
  </si>
  <si>
    <t>Hair colour (natural, before greying): Dark brown</t>
  </si>
  <si>
    <t>Obesity, other/unspecified</t>
  </si>
  <si>
    <t>Mental health problems ever diagnosed by a professional: Depression</t>
  </si>
  <si>
    <t>Diagnoses - main ICD10: S62 Fracture at wrist and hand level</t>
  </si>
  <si>
    <t>Localized superficial swelling, mass, or lump</t>
  </si>
  <si>
    <t>Spread type: Butter/spreadable butter</t>
  </si>
  <si>
    <t>Creatinine</t>
  </si>
  <si>
    <t>Type of accommodation lived in: A house or bungalow</t>
  </si>
  <si>
    <t>Gout (All Biobanks)</t>
  </si>
  <si>
    <t>Global Biobank Meta-analysis Initiative Meta-analysis Initiative: powering genetic discovery across human diseases. 2032</t>
  </si>
  <si>
    <t>Diseases of the genitourinary system</t>
  </si>
  <si>
    <t>Milk added to cereal</t>
  </si>
  <si>
    <t>Year ended full time education</t>
  </si>
  <si>
    <t>Job SOC coding: Nurses</t>
  </si>
  <si>
    <t>Diagnoses - main ICD10: C34 Malignant neoplasm of bronchus and lung</t>
  </si>
  <si>
    <t>Diagnoses - main ICD10: T81 Complications of procedures, not elsewhere classified</t>
  </si>
  <si>
    <t>Diagnoses - main ICD10: D17 Benign lipomatous neoplasm</t>
  </si>
  <si>
    <t>Pulse wave peak to peak time</t>
  </si>
  <si>
    <t>Rash and other nonspecific skin eruption</t>
  </si>
  <si>
    <t>Non-cancer illness code, self-reported: type 2 diabetes</t>
  </si>
  <si>
    <t>Illnesses of siblings: Heart disease</t>
  </si>
  <si>
    <t>Diagnoses - main ICD10: D22 Melanocytic naevi</t>
  </si>
  <si>
    <t>Sweet snack consumers</t>
  </si>
  <si>
    <t>Disorders of esophageal motility</t>
  </si>
  <si>
    <t>Cancer of bladder</t>
  </si>
  <si>
    <t>Treatment/medication code: garlic product</t>
  </si>
  <si>
    <t>Worked with materials containing asbestos: Rarely/never</t>
  </si>
  <si>
    <t>Never eat eggs, dairy, wheat, sugar: I eat all of the above</t>
  </si>
  <si>
    <t>Sensitivity / hurt feelings</t>
  </si>
  <si>
    <t>Diagnoses - main ICD10: J44 Other chronic obstructive pulmonary disease</t>
  </si>
  <si>
    <t>Treatment/medication code: colchicine</t>
  </si>
  <si>
    <t>Fractured bone site(s): Ankle</t>
  </si>
  <si>
    <t>Job coding: restaurant or catering manager, restaurateur; canteen manager; takeaway food shop manager</t>
  </si>
  <si>
    <t>Worrier / anxious feelings</t>
  </si>
  <si>
    <t>Why stopped smoking: None of the above</t>
  </si>
  <si>
    <t>Saturated fat</t>
  </si>
  <si>
    <t>Treatment/medication code: omega-3/fish oil supplement</t>
  </si>
  <si>
    <t>Ever had prolonged loss of interest in normal activities</t>
  </si>
  <si>
    <t>Workplace full of chemical or other fumes: Often</t>
  </si>
  <si>
    <t>Mineral and other dietary supplements: Selenium</t>
  </si>
  <si>
    <t>Smoking status: Previous</t>
  </si>
  <si>
    <t>Diagnoses - main ICD10: Z03 Medical observation and evaluation for suspected diseases and conditions</t>
  </si>
  <si>
    <t>Diagnoses - main ICD10: H53 Visual disturbances</t>
  </si>
  <si>
    <t>Visual disturbances</t>
  </si>
  <si>
    <t>Illnesses of mother: Severe depression</t>
  </si>
  <si>
    <t>Handedness (chirality/laterality): Use both right and left hands equally</t>
  </si>
  <si>
    <t>Reason for glasses/contact lenses: For 'astigmatism'</t>
  </si>
  <si>
    <t>Seborrheic keratosis</t>
  </si>
  <si>
    <t>Melanomas of skin</t>
  </si>
  <si>
    <t>Duration screen displayed</t>
  </si>
  <si>
    <t>Pain type(s) experienced in last month: Stomach or abdominal pain</t>
  </si>
  <si>
    <t>Dental abrasion, erosion and attrition</t>
  </si>
  <si>
    <t>Thalamus volume</t>
  </si>
  <si>
    <t>Diagnoses - main ICD10: L72 Follicular cysts of skin and subcutaneous tissue</t>
  </si>
  <si>
    <t>Hair/balding pattern: Pattern 2</t>
  </si>
  <si>
    <t>Breast Cancer</t>
  </si>
  <si>
    <t>BCAC</t>
  </si>
  <si>
    <t>Treatment/medication code: prednisolone</t>
  </si>
  <si>
    <t>Number of things worried about during worst period of anxiety</t>
  </si>
  <si>
    <t>Ever stopped smoking for 6+ months</t>
  </si>
  <si>
    <t>Any ICDMAIN event in hilmo or causes of death</t>
  </si>
  <si>
    <t>Treatment/medication code: citalopram</t>
  </si>
  <si>
    <t>Mineral and other dietary supplements: None of the above</t>
  </si>
  <si>
    <t>Reason for reducing amount of alcohol drunk: Health precaution</t>
  </si>
  <si>
    <t>Secondary malignancy of respiratory organs</t>
  </si>
  <si>
    <t>Cancer, suspected or other</t>
  </si>
  <si>
    <t>Reticulocyte fraction of red cells</t>
  </si>
  <si>
    <t>Reason for reducing amount of alcohol drunk: Financial reasons</t>
  </si>
  <si>
    <t>Starch</t>
  </si>
  <si>
    <t>Age at last episode of depression</t>
  </si>
  <si>
    <t>Ever felt worried, tense, or anxious for most of a month or longer</t>
  </si>
  <si>
    <t>Intra-ocular pressure, corneal-compensated (left)</t>
  </si>
  <si>
    <t>Ever smoked</t>
  </si>
  <si>
    <t>TNF-Related Apoptosis-Inducing Ligand</t>
  </si>
  <si>
    <t>Frequent trouble falling or staying asleep during worst period of anxiety</t>
  </si>
  <si>
    <t>Standing height</t>
  </si>
  <si>
    <t>Cancer code, self-reported: malignant melanoma</t>
  </si>
  <si>
    <t>Diagnoses - main ICD10: K30 Dyspepsia</t>
  </si>
  <si>
    <t>Rheumatoid factor</t>
  </si>
  <si>
    <t>White blood cell (leukocyte) count</t>
  </si>
  <si>
    <t>6mm weak meridian (right)</t>
  </si>
  <si>
    <t>Treatment/medication code: rosuvastatin</t>
  </si>
  <si>
    <t>Illnesses of father: Severe depression</t>
  </si>
  <si>
    <t>Used an inhaler for chest within last hour</t>
  </si>
  <si>
    <t>Alkaline phosphatase</t>
  </si>
  <si>
    <t>Treatment/medication code: fluoxetine</t>
  </si>
  <si>
    <t>Cystatin C</t>
  </si>
  <si>
    <t>Breathing problems improved/stopped away from workplace or on holiday: Yes</t>
  </si>
  <si>
    <t>is_female, based on inferred genetic sex</t>
  </si>
  <si>
    <t>Disturbance of skin sensation</t>
  </si>
  <si>
    <t>Ease of skin tanning</t>
  </si>
  <si>
    <t>Polyunsaturated fat</t>
  </si>
  <si>
    <t>Workplace had a lot of cigarette smoke from other people smoking: Often</t>
  </si>
  <si>
    <t>Job SOC coding: Primary and nursery education teaching professionals</t>
  </si>
  <si>
    <t>Diagnoses - main ICD10: N92 Excessive, frequent and irregular menstruation</t>
  </si>
  <si>
    <t>Length of longest manic/irritable episode</t>
  </si>
  <si>
    <t>Diagnoses - main ICD10: R19 Other symptoms and signs involving the digestive system and abdomen</t>
  </si>
  <si>
    <t>Red blood cell (erythrocyte) distribution width</t>
  </si>
  <si>
    <t>Waist circumference</t>
  </si>
  <si>
    <t>Childhood sunburn occasions</t>
  </si>
  <si>
    <t>Leg pain when walking uphill or hurrying</t>
  </si>
  <si>
    <t>Which eye(s) affected by astigmatism: Right eye</t>
  </si>
  <si>
    <t>Job involved shift work: Yes</t>
  </si>
  <si>
    <t>3mm cylindrical power angle (left)</t>
  </si>
  <si>
    <t>cystatin-based estimated glomerular filtration rate (eGFR</t>
  </si>
  <si>
    <t>CKDGen Consortium</t>
  </si>
  <si>
    <t>Activities undertaken to treat anxiety: Talking therapies, such as psychotherapy, counselling, group therapy or CBT</t>
  </si>
  <si>
    <t>Own or rent accommodation lived in: Pay part rent and part mortgage (shared ownership)</t>
  </si>
  <si>
    <t>Cereal type: Other (e.g. Cornflakes, Frosties)</t>
  </si>
  <si>
    <t>Diagnoses - main ICD10: R51 Headache</t>
  </si>
  <si>
    <t>Cancer of liver and intrahepatic bile duct</t>
  </si>
  <si>
    <t>Ever unenthusiastic/disinterested for a whole week</t>
  </si>
  <si>
    <t>Abdominal hernia</t>
  </si>
  <si>
    <t>Diseases of esophagus</t>
  </si>
  <si>
    <t>Current employment status: In paid employment or self-employed</t>
  </si>
  <si>
    <t>Substances taken for depression: Unprescribed medication (more than once)</t>
  </si>
  <si>
    <t>Reason for glasses/contact lenses: For long-sightedness, i.e. for distance and near, but particularly for near tasks like reading (called 'hypermetropia')</t>
  </si>
  <si>
    <t>Painful gums</t>
  </si>
  <si>
    <t>Tinnitus: Yes, now some of the time</t>
  </si>
  <si>
    <t>Hypertensive diseases</t>
  </si>
  <si>
    <t>Ever had known person concerned about, or recommend reduction of, alcohol consumption: No</t>
  </si>
  <si>
    <t>Educational Attainment</t>
  </si>
  <si>
    <t>SSGAC</t>
  </si>
  <si>
    <t>Bone fractures</t>
  </si>
  <si>
    <t>Current employment status: Retired</t>
  </si>
  <si>
    <t>Diagnoses - main ICD10: R14 Flatulence and related conditions</t>
  </si>
  <si>
    <t>Obesity</t>
  </si>
  <si>
    <t>Caudate volume</t>
  </si>
  <si>
    <t>Treatment/medication code: diclofenac</t>
  </si>
  <si>
    <t>Hair/balding pattern: Pattern 3</t>
  </si>
  <si>
    <t>Illnesses of father: Parkinson's disease</t>
  </si>
  <si>
    <t>Tobacco smoking: Occasionally</t>
  </si>
  <si>
    <t>Medication for pain relief, constipation, heartburn: Ranitidine (e.g. Zantac)</t>
  </si>
  <si>
    <t>Chronic ulcer of skin</t>
  </si>
  <si>
    <t>Total protein</t>
  </si>
  <si>
    <t>Manic/hyper symptoms: None of the above</t>
  </si>
  <si>
    <t>Why stopped smoking: Illness or ill health</t>
  </si>
  <si>
    <t>3mm asymmetry index (left)</t>
  </si>
  <si>
    <t>Duodenitis</t>
  </si>
  <si>
    <t>logMAR, final (left)</t>
  </si>
  <si>
    <t>Transport type for commuting to job workplace: Walk</t>
  </si>
  <si>
    <t>Diagnoses - main ICD10: I48 Atrial fibrillation and flutter</t>
  </si>
  <si>
    <t>Medication for cholesterol, blood pressure, diabetes, or take exogenous hormones: Blood pressure medication</t>
  </si>
  <si>
    <t>Victim of physically violent crime</t>
  </si>
  <si>
    <t>Alopecia</t>
  </si>
  <si>
    <t>3mm cylindrical power (left)</t>
  </si>
  <si>
    <t>Spherical power (right)</t>
  </si>
  <si>
    <t>Treatment/medication code: quinine</t>
  </si>
  <si>
    <t>Urea</t>
  </si>
  <si>
    <t>Treatment/medication code: vitamin b compound tablet</t>
  </si>
  <si>
    <t>Vitamin and mineral supplements: Vitamin A</t>
  </si>
  <si>
    <t>Treatment/medication code: arthrotec 50 tablet</t>
  </si>
  <si>
    <t>Treatment/medication code: chlorphenamine</t>
  </si>
  <si>
    <t>Dentures</t>
  </si>
  <si>
    <t>Arm predicted mass (left)</t>
  </si>
  <si>
    <t>Sleeping too much</t>
  </si>
  <si>
    <t>Stromal Cell-Derived Factor 1alpha</t>
  </si>
  <si>
    <t>Other specified/unspecified soft tissue disorders</t>
  </si>
  <si>
    <t>Workplace had a lot of diesel exhaust: Often</t>
  </si>
  <si>
    <t>Job SOC coding: Labourers in building and woodworking trades</t>
  </si>
  <si>
    <t>Sleep apnoea</t>
  </si>
  <si>
    <t>ECG, heart rate</t>
  </si>
  <si>
    <t>Qualifications: College or University degree</t>
  </si>
  <si>
    <t>Fractured bone site(s): Leg</t>
  </si>
  <si>
    <t>Sodium in urine</t>
  </si>
  <si>
    <t>Ever had period extreme irritability</t>
  </si>
  <si>
    <t>Never eat eggs, dairy, wheat, sugar: Wheat products</t>
  </si>
  <si>
    <t>Job coding: ship's engineer, ship's purser</t>
  </si>
  <si>
    <t>Glycated haemoglobin (HbA1c)</t>
  </si>
  <si>
    <t>MVP+UKB+FinnGen</t>
  </si>
  <si>
    <t>Diagnoses - main ICD10: K76 Other diseases of liver</t>
  </si>
  <si>
    <t>Platelet count</t>
  </si>
  <si>
    <t>Neoplasm of uncertain behavior of skin</t>
  </si>
  <si>
    <t>Time to complete round</t>
  </si>
  <si>
    <t>Cereal type: Bran cereal (e.g. All Bran, Branflakes)</t>
  </si>
  <si>
    <t>Illnesses of siblings: Chronic bronchitis/emphysema</t>
  </si>
  <si>
    <t>Thyroid cancer (ThC) (EUR Biobanks)</t>
  </si>
  <si>
    <t>Global Biobank Meta-analysis Initiative Meta-analysis Initiative: powering genetic discovery across human diseases. 2041</t>
  </si>
  <si>
    <t>Entropion and trichiasis of eyelid</t>
  </si>
  <si>
    <t>Iron</t>
  </si>
  <si>
    <t>Job coding: assembler, machine operator, foreman</t>
  </si>
  <si>
    <t>Nitrogen dioxide air pollution; 2006</t>
  </si>
  <si>
    <t>Illnesses of siblings: Bowel cancer</t>
  </si>
  <si>
    <t>Illnesses of father: Stroke</t>
  </si>
  <si>
    <t>Diagnoses - main ICD10: E66 Obesity</t>
  </si>
  <si>
    <t>ADHD</t>
  </si>
  <si>
    <t>PGC</t>
  </si>
  <si>
    <t>Esophagitis, GERD and related diseases</t>
  </si>
  <si>
    <t>Apolipoprotein A</t>
  </si>
  <si>
    <t>Total bilirubin</t>
  </si>
  <si>
    <t>Non-cancer illness code, self-reported: rheumatoid arthritis</t>
  </si>
  <si>
    <t>Attendance/disability/mobility allowance: Blue badge</t>
  </si>
  <si>
    <t>Job SOC coding: Higher education teaching professionals</t>
  </si>
  <si>
    <t>Medication for pain relief, constipation, heartburn: None of the above</t>
  </si>
  <si>
    <t>Treatment/medication code: valsartan</t>
  </si>
  <si>
    <t>Tense / 'highly strung'</t>
  </si>
  <si>
    <t>Eye problems/disorders: Cataract</t>
  </si>
  <si>
    <t>Whole body fat mass</t>
  </si>
  <si>
    <t>Nitrogen dioxide air pollution; 2005</t>
  </si>
  <si>
    <t>Gas or solid-fuel cooking/heating: A gas hob or gas cooker</t>
  </si>
  <si>
    <t>Illnesses of father: Heart disease</t>
  </si>
  <si>
    <t>Noninfectious colitis NAS</t>
  </si>
  <si>
    <t>MVP Cannabis Meta</t>
  </si>
  <si>
    <t>Million Veteran Program, PGC, iPSYCH and MGH</t>
  </si>
  <si>
    <t>Granulocyte count</t>
  </si>
  <si>
    <t>Vitamin B6</t>
  </si>
  <si>
    <t>Ever heard an un-real voice</t>
  </si>
  <si>
    <t>Destinations on discharge from hospital (recoded): Usual Place of residence: Living with relatives</t>
  </si>
  <si>
    <t>Sum neutrophil eosinophil counts</t>
  </si>
  <si>
    <t>Major coronary heart disease event excluding revascularizations</t>
  </si>
  <si>
    <t>Major coronary heart disease event</t>
  </si>
  <si>
    <t>Age asthma diagnosed by doctor</t>
  </si>
  <si>
    <t>Non-cancer illness code, self-reported: nasal polyps</t>
  </si>
  <si>
    <t>Adhesive capsulitis of shoulder</t>
  </si>
  <si>
    <t>Skin colour</t>
  </si>
  <si>
    <t>Actions taken following self-harm: See anyone from psychiatric or mental health services, including liaison services</t>
  </si>
  <si>
    <t>3mm strong meridian (left)</t>
  </si>
  <si>
    <t>Had menopause</t>
  </si>
  <si>
    <t>Age when last took cannabis</t>
  </si>
  <si>
    <t>Diseases of hair and hair follicles</t>
  </si>
  <si>
    <t>Weight</t>
  </si>
  <si>
    <t>Medication for cholesterol, blood pressure or diabetes: Insulin</t>
  </si>
  <si>
    <t>Invitation to complete online 24-hour recall dietary questionnaire, acceptance</t>
  </si>
  <si>
    <t>Polyneuropathies and other disorders of the peripheral nervous system</t>
  </si>
  <si>
    <t>Arm fat-free mass (right)</t>
  </si>
  <si>
    <t>Diagnoses - main ICD10: H80 Otosclerosis</t>
  </si>
  <si>
    <t>6mm strong meridian (left)</t>
  </si>
  <si>
    <t>Diagnosed with life-threatening illness</t>
  </si>
  <si>
    <t>SHBG</t>
  </si>
  <si>
    <t>Inguinal hernia</t>
  </si>
  <si>
    <t>Diagnoses - main ICD10: M23 Internal derangement of knee</t>
  </si>
  <si>
    <t>Pulse wave reflection index</t>
  </si>
  <si>
    <t>3mm cylindrical power (right)</t>
  </si>
  <si>
    <t>Treatment/medication code: warfarin</t>
  </si>
  <si>
    <t>Neoplasm of uncertain behavior</t>
  </si>
  <si>
    <t>Bilateral oophorectomy (both ovaries removed)</t>
  </si>
  <si>
    <t>Thyroid cancer (ThC) (All Biobanks)</t>
  </si>
  <si>
    <t>Global Biobank Meta-analysis Initiative Meta-analysis Initiative: powering genetic discovery across human diseases. 2042</t>
  </si>
  <si>
    <t>Haematocrit percentage</t>
  </si>
  <si>
    <t>Corneal hysteresis (right)</t>
  </si>
  <si>
    <t>Diagnoses - main ICD10: S42 Fracture of shoulder and upper arm</t>
  </si>
  <si>
    <t>Waking too early</t>
  </si>
  <si>
    <t>Ever worried more than most people would in similar situation</t>
  </si>
  <si>
    <t>Nervous feelings</t>
  </si>
  <si>
    <t>Peak expiratory flow (PEF)</t>
  </si>
  <si>
    <t>Breathing problems responsible for leaving job: No</t>
  </si>
  <si>
    <t>IL2ra</t>
  </si>
  <si>
    <t>Lymphoid leukemia, chronic</t>
  </si>
  <si>
    <t>Vitamin and/or mineral supplement use: Glucosamine/chondroitin</t>
  </si>
  <si>
    <t>Malignant neoplasm of digestive organs</t>
  </si>
  <si>
    <t>Diseases of nail, NOS</t>
  </si>
  <si>
    <t>Treatment/medication code: ipratropium</t>
  </si>
  <si>
    <t>Poor prognosis in Crohn's disease</t>
  </si>
  <si>
    <t>Any mental disorder</t>
  </si>
  <si>
    <t>Malignant neoplasm of respiratory system and intrathoracic organs</t>
  </si>
  <si>
    <t>Hyperhidrosis</t>
  </si>
  <si>
    <t>Non-cancer illness code, self-reported: crohns disease</t>
  </si>
  <si>
    <t>Spread type: Other type of spread/margarine</t>
  </si>
  <si>
    <t>POAG (EUR Biobanks)</t>
  </si>
  <si>
    <t>Global Biobank Meta-analysis Initiative Meta-analysis Initiative: powering genetic discovery across human diseases. 2037</t>
  </si>
  <si>
    <t>Age high blood pressure diagnosed</t>
  </si>
  <si>
    <t>Diagnoses - main ICD10: D86 Sarcoidosis</t>
  </si>
  <si>
    <t>Manifestations of mania or irritability: My thoughts were racing</t>
  </si>
  <si>
    <t>Cancer of urinary organs (incl. kidney and bladder)</t>
  </si>
  <si>
    <t>Job SOC coding: Scientific researchers</t>
  </si>
  <si>
    <t>Platelet Derived Growth Factor BB</t>
  </si>
  <si>
    <t>Medication related adverse effects</t>
  </si>
  <si>
    <t>Nerve, nerve root and plexus disorders</t>
  </si>
  <si>
    <t>3mm asymmetry angle (left)</t>
  </si>
  <si>
    <t>Non-cancer illness code, self-reported: helicobacter pylori</t>
  </si>
  <si>
    <t>Treatment/medication code: diclofenac sodium+misoprostol</t>
  </si>
  <si>
    <t>Multisite chronic pain</t>
  </si>
  <si>
    <t>Job coding: officer of ngo, trade union organiser/official, charity administrator, secretary of research or charity or political or professional or trade association or trade union</t>
  </si>
  <si>
    <t>Dorsalgia</t>
  </si>
  <si>
    <t>Diagnoses - main ICD10: M54 Dorsalgia</t>
  </si>
  <si>
    <t>Arm predicted mass (right)</t>
  </si>
  <si>
    <t>More irritable than usual during worst period of anxiety</t>
  </si>
  <si>
    <t>Type of accommodation lived in: A flat, maisonette or apartment</t>
  </si>
  <si>
    <t>Leisure/social activities: Religious group</t>
  </si>
  <si>
    <t>Treatment/medication code: atenolol</t>
  </si>
  <si>
    <t>Corneal hysteresis (left)</t>
  </si>
  <si>
    <t>Myeloid white cell count</t>
  </si>
  <si>
    <t>Diagnoses - main ICD10: E11 Non-insulin-dependent diabetes mellitus</t>
  </si>
  <si>
    <t>HDL cholesterol</t>
  </si>
  <si>
    <t>Sleep disorders (combined)</t>
  </si>
  <si>
    <t>Heel bone mineral density (BMD)</t>
  </si>
  <si>
    <t>Nitrogen dioxide air pollution; 2007</t>
  </si>
  <si>
    <t>Macrophage migration Inhibitory Factor (MIF)</t>
  </si>
  <si>
    <t>Treatment/medication code: bendroflumethiazide</t>
  </si>
  <si>
    <t>Age started wearing glasses or contact lenses</t>
  </si>
  <si>
    <t>3mm regularity index (left)</t>
  </si>
  <si>
    <t>Cognitive Performance</t>
  </si>
  <si>
    <t>Trunk fat-free mass</t>
  </si>
  <si>
    <t>Qualifications: CSEs or equivalent</t>
  </si>
  <si>
    <t>Chronic ulcer of leg or foot</t>
  </si>
  <si>
    <t>Forced expiratory volume in 1-second (FEV1), predicted percentage</t>
  </si>
  <si>
    <t>Type 2 diabetes</t>
  </si>
  <si>
    <t>Chest pain or discomfort</t>
  </si>
  <si>
    <t>6mm cylindrical power angle (left)</t>
  </si>
  <si>
    <t>Malignant neoplasm of liver, primary</t>
  </si>
  <si>
    <t>Ever depressed for a whole week</t>
  </si>
  <si>
    <t>Non-cancer illness code, self-reported: back problem</t>
  </si>
  <si>
    <t>Knee pain for 3+ months</t>
  </si>
  <si>
    <t>Medication for cholesterol, blood pressure or diabetes: Cholesterol lowering medication</t>
  </si>
  <si>
    <t>Job SOC coding: Business and related associate professionals n.e.c.</t>
  </si>
  <si>
    <t>3mm cylindrical power angle (right)</t>
  </si>
  <si>
    <t>Illnesses of siblings: None of the above (group 2)</t>
  </si>
  <si>
    <t>Temporomandibular joint disorder, unspecified</t>
  </si>
  <si>
    <t>Cancer of kidney and renal pelvis</t>
  </si>
  <si>
    <t>ECG, phase duration</t>
  </si>
  <si>
    <t>FI3 : word interpolation</t>
  </si>
  <si>
    <t>Milk type used: Full cream</t>
  </si>
  <si>
    <t>DVT of lower extremities</t>
  </si>
  <si>
    <t>Diagnoses - main ICD10: R07 Pain in throat and chest</t>
  </si>
  <si>
    <t>Tea intake</t>
  </si>
  <si>
    <t>Mean corpuscular haemoglobin</t>
  </si>
  <si>
    <t>Reflux esophagitis</t>
  </si>
  <si>
    <t>Non-cancer illness code, self-reported: irritable bowel syndrome</t>
  </si>
  <si>
    <t>Leg fat-free mass (right)</t>
  </si>
  <si>
    <t>Basophill percentage</t>
  </si>
  <si>
    <t>Diagnoses - main ICD10: I26 Pulmonary embolism</t>
  </si>
  <si>
    <t>Malignant neoplasm of kidney, except pelvis</t>
  </si>
  <si>
    <t>Methods of self-harm used: Ingesting a medication in excess of the normal dose</t>
  </si>
  <si>
    <t>Corns and callosities</t>
  </si>
  <si>
    <t>Psoriasis and related disorder</t>
  </si>
  <si>
    <t>Mental health problems ever diagnosed by a professional: Anxiety, nerves or generalized anxiety disorder</t>
  </si>
  <si>
    <t>Secondary malignant neoplasm</t>
  </si>
  <si>
    <t>Workplace had a lot of diesel exhaust: Sometimes</t>
  </si>
  <si>
    <t>Gingivitis</t>
  </si>
  <si>
    <t>Leg fat-free mass (left)</t>
  </si>
  <si>
    <t>Non-cancer illness code, self-reported: urinary tract infection/kidney infection</t>
  </si>
  <si>
    <t>Dermatitis due to solar radiation</t>
  </si>
  <si>
    <t>Diagnoses - main ICD10: G47 Sleep disorders</t>
  </si>
  <si>
    <t>Leg predicted mass (left)</t>
  </si>
  <si>
    <t>Non-cancer illness code, self-reported: osteoporosis</t>
  </si>
  <si>
    <t>Diagnoses - main ICD10: F10 Mental and behavioural disorders due to use of alcohol</t>
  </si>
  <si>
    <t>Disorders of gallbladder, biliary tract and pancreas</t>
  </si>
  <si>
    <t>Trunk predicted mass</t>
  </si>
  <si>
    <t>Mean reticulocyte volume</t>
  </si>
  <si>
    <t>Job coding: nurse (of any kind, at any level)</t>
  </si>
  <si>
    <t>Treatment/medication code: metformin</t>
  </si>
  <si>
    <t>Coxarthrosis [arthrosis of hip](FG)</t>
  </si>
  <si>
    <t>Diagnoses - main ICD10: M16 Coxarthrosis [arthrosis of hip]</t>
  </si>
  <si>
    <t>Diagnoses - main ICD10: K43 Ventral hernia</t>
  </si>
  <si>
    <t>Diagnoses - main ICD10: J47 Bronchiectasis</t>
  </si>
  <si>
    <t>Diagnoses - main ICD10: S52 Fracture of forearm</t>
  </si>
  <si>
    <t>3mm weak meridian (left)</t>
  </si>
  <si>
    <t>Cellulitis and abscess of fingers/toes</t>
  </si>
  <si>
    <t>Forced expiratory volume in 1-second (FEV1), Best measure</t>
  </si>
  <si>
    <t>Diagnoses - main ICD10: K20 Oesophagitis</t>
  </si>
  <si>
    <t>Illnesses of siblings: High blood pressure</t>
  </si>
  <si>
    <t>Diagnoses - main ICD10: S66 Injury of muscle and tendon at wrist and hand level</t>
  </si>
  <si>
    <t>Underlying (primary) cause of death: ICD10: C45.9 Mesothelioma, unspecified</t>
  </si>
  <si>
    <t>Age of stopping smoking</t>
  </si>
  <si>
    <t>Leisure/social activities: Other group activity</t>
  </si>
  <si>
    <t>Non-cancer illness code, self-reported: gastro-oesophageal reflux (gord) / gastric reflux</t>
  </si>
  <si>
    <t>Non-cancer illness code, self-reported: urinary frequency / incontinence</t>
  </si>
  <si>
    <t>Energy</t>
  </si>
  <si>
    <t>Age heart attack diagnosed</t>
  </si>
  <si>
    <t>Substances taken for depression: Drugs or alcohol (more than once)</t>
  </si>
  <si>
    <t>Non-cancer illness code, self-reported: retinal detachment</t>
  </si>
  <si>
    <t>Age diabetes diagnosed</t>
  </si>
  <si>
    <t>Fed-up feelings</t>
  </si>
  <si>
    <t>Atopic/contact dermatitis due to other or unspecified</t>
  </si>
  <si>
    <t>Treatment/medication code: propranolol</t>
  </si>
  <si>
    <t>Diagnoses - main ICD10: M47 Spondylosis</t>
  </si>
  <si>
    <t>Hallux valgus (acquired)</t>
  </si>
  <si>
    <t>Treatment/medication code: omeprazole</t>
  </si>
  <si>
    <t>Arm fat-free mass (left)</t>
  </si>
  <si>
    <t>creatinine-based estimated glomerular filtration rate (eGFR)</t>
  </si>
  <si>
    <t>Pain type(s) experienced in last month: None of the above</t>
  </si>
  <si>
    <t>Leg predicted mass (right)</t>
  </si>
  <si>
    <t>Job coding: chemist (analytic, developmental, industrial, research)</t>
  </si>
  <si>
    <t>Mean platelet (thrombocyte) volume</t>
  </si>
  <si>
    <t>Diagnoses - main ICD10: L03 Cellulitis</t>
  </si>
  <si>
    <t>Diagnoses - main ICD10: I84 Haemorrhoids</t>
  </si>
  <si>
    <t>Reason for glasses/contact lenses: For just reading/near work as you are getting older (called 'presbyopia')</t>
  </si>
  <si>
    <t>Ever had hysterectomy (womb removed)</t>
  </si>
  <si>
    <t>Forced expiratory volume in 1-second (FEV1), predicted</t>
  </si>
  <si>
    <t>Diagnoses - main ICD10: M72 Fibroblastic disorders</t>
  </si>
  <si>
    <t>6mm strong meridian (right)</t>
  </si>
  <si>
    <t>Types of physical activity in last 4 weeks: None of the above</t>
  </si>
  <si>
    <t>Diagnoses - main ICD10: I80 Phlebitis and thrombophlebitis</t>
  </si>
  <si>
    <t>Lipoma</t>
  </si>
  <si>
    <t>Vascular/heart problems diagnosed by doctor: Heart attack</t>
  </si>
  <si>
    <t>Benign neoplasm of eye</t>
  </si>
  <si>
    <t>Tense, sore, or aching muscles during worst period of anxiety</t>
  </si>
  <si>
    <t>Guilty feelings</t>
  </si>
  <si>
    <t>Non-cancer illness code, self-reported: iron deficiency anaemia</t>
  </si>
  <si>
    <t>Leukemia</t>
  </si>
  <si>
    <t>Leg fat percentage (right)</t>
  </si>
  <si>
    <t>Diagnoses - main ICD10: G37 Other demyelinating diseases of central nervous system</t>
  </si>
  <si>
    <t>Chronic dermatitis due to solar radiation</t>
  </si>
  <si>
    <t>Illnesses of siblings: None of the above (group 1)</t>
  </si>
  <si>
    <t>Skin cancer</t>
  </si>
  <si>
    <t>Age angina diagnosed</t>
  </si>
  <si>
    <t>Non-cancer illness code, self-reported: spine arthritis/spondylitis</t>
  </si>
  <si>
    <t>Decayed, Missing and Filled tooth Surfaces (DMFS) + Dentures</t>
  </si>
  <si>
    <t>UK Biobank + GLIDE</t>
  </si>
  <si>
    <t>Rosacea</t>
  </si>
  <si>
    <t>Cardiomyopathy(hypertrophic, obstructive) (HCM) (All Biobanks)</t>
  </si>
  <si>
    <t>Global Biobank Meta-analysis Initiative Meta-analysis Initiative: powering genetic discovery across human diseases. 2034</t>
  </si>
  <si>
    <t>Leg fat percentage (left)</t>
  </si>
  <si>
    <t>Periodontitis + loose teeth</t>
  </si>
  <si>
    <t>UK Biobank +GLIDE</t>
  </si>
  <si>
    <t>Loss of teeth or edentulism</t>
  </si>
  <si>
    <t>Major dietary changes in the last 5 years: No</t>
  </si>
  <si>
    <t>Heel quantitative ultrasound index (QUI), direct entry</t>
  </si>
  <si>
    <t>Treatment/medication code: thyroxine product</t>
  </si>
  <si>
    <t>Oestradiol</t>
  </si>
  <si>
    <t>Disorder of skin and subcutaneous tissue NO</t>
  </si>
  <si>
    <t>Non-cancer illness code, self-reported: peripheral vascular disease</t>
  </si>
  <si>
    <t>Reproduciblity of spirometry measurement using ERS/ATS criteria</t>
  </si>
  <si>
    <t>Job SOC coding: Secondary education teaching professionals</t>
  </si>
  <si>
    <t>Diagnoses - main ICD10: M13 Other arthritis</t>
  </si>
  <si>
    <t>Other arthritis (FG)</t>
  </si>
  <si>
    <t>Treatment/medication code: flixonase 50micrograms aqueous nasal spray</t>
  </si>
  <si>
    <t>Fat</t>
  </si>
  <si>
    <t>Breastfed as a baby</t>
  </si>
  <si>
    <t>Reason for reducing amount of alcohol drunk: Illness or ill health</t>
  </si>
  <si>
    <t>Malignant neoplasm of prostate</t>
  </si>
  <si>
    <t>Types of transport used (excluding work): None of the above</t>
  </si>
  <si>
    <t>Diseases of sebaceous glands</t>
  </si>
  <si>
    <t>GERD</t>
  </si>
  <si>
    <t>Mesothelioma</t>
  </si>
  <si>
    <t>Other and unspecified polyneuropathies, also in other diseases</t>
  </si>
  <si>
    <t>3mm strong meridian (right)</t>
  </si>
  <si>
    <t>Completion status of test: Heart rate reached safety level</t>
  </si>
  <si>
    <t>Non-cancer illness code, self-reported: emphysema/chronic bronchitis</t>
  </si>
  <si>
    <t>Worry too long after embarrassment</t>
  </si>
  <si>
    <t>Type of fat/oil used in cooking: Polyunsaturated margarine</t>
  </si>
  <si>
    <t>Vitamin and mineral supplements: Vitamin E</t>
  </si>
  <si>
    <t>Erythematous conditions</t>
  </si>
  <si>
    <t>Spherical power (left)</t>
  </si>
  <si>
    <t>Treatment/medication code: venlafaxine</t>
  </si>
  <si>
    <t>Gastric ulcer</t>
  </si>
  <si>
    <t>Worked with materials containing asbestos: Sometimes</t>
  </si>
  <si>
    <t>Job coding: general office assistant/clerk, clerical officer, clerk-typist, office supervisor, press/newspaper corrector/reader</t>
  </si>
  <si>
    <t>Longest period of depression</t>
  </si>
  <si>
    <t>6mm regularity index (left)</t>
  </si>
  <si>
    <t>Job coding: higher education teaching professional, university lecturer/professor (including college/university head/vice chancellor)</t>
  </si>
  <si>
    <t>Melanomas of skin, dx or hx</t>
  </si>
  <si>
    <t>Destinations on discharge from hospital (recoded): Usual Place of residence</t>
  </si>
  <si>
    <t>Vascular/heart problems diagnosed by doctor: Stroke</t>
  </si>
  <si>
    <t>Gas or solid-fuel cooking/heating: A gas fire that you use regularly in winter time</t>
  </si>
  <si>
    <t>Never eat eggs, dairy, wheat, sugar: Eggs or foods containing eggs</t>
  </si>
  <si>
    <t>Psoriasis</t>
  </si>
  <si>
    <t>Qualifications: NVQ or HND or HNC or equivalent</t>
  </si>
  <si>
    <t>Duodenal ulcer</t>
  </si>
  <si>
    <t>Fibroblastic disorders</t>
  </si>
  <si>
    <t>Back pain</t>
  </si>
  <si>
    <t>UK Biobank + CHARGE</t>
  </si>
  <si>
    <t>Non-cancer illness code, self-reported: cervical spondylosis</t>
  </si>
  <si>
    <t>Ulcer of esophagus</t>
  </si>
  <si>
    <t>Glomerulonephritis</t>
  </si>
  <si>
    <t>Non-cancer illness code, self-reported: high cholesterol</t>
  </si>
  <si>
    <t>Diseases of the nervous system</t>
  </si>
  <si>
    <t>Trouble falling asleep</t>
  </si>
  <si>
    <t>Cardiomyopathies, Primary/intrinsic</t>
  </si>
  <si>
    <t>Job coding: secondary school teacher or teaching professional (including head teacher)</t>
  </si>
  <si>
    <t>Hematocrit</t>
  </si>
  <si>
    <t>Pruritus and related conditions</t>
  </si>
  <si>
    <t>Leisure/social activities: Pub or social club</t>
  </si>
  <si>
    <t>Crohn's disease vs ulcerative colitis</t>
  </si>
  <si>
    <t>Medication related adverse effects (Asthma/COPD)</t>
  </si>
  <si>
    <t>Monocyte percentage</t>
  </si>
  <si>
    <t>Treatment/medication code: clopidogrel</t>
  </si>
  <si>
    <t>Cardiac arrhytmias, COPD co-morbidities</t>
  </si>
  <si>
    <t>Treatment/medication code: glucosamine product</t>
  </si>
  <si>
    <t>Treatment/medication code: isosorbide mononitrate</t>
  </si>
  <si>
    <t>Pregnancy, childbirth and the puerperium</t>
  </si>
  <si>
    <t>Speech-reception-threshold (SRT) estimate (right)</t>
  </si>
  <si>
    <t>Ever had prolonged feelings of sadness or depression</t>
  </si>
  <si>
    <t>Diagnoses - main ICD10: I10 Essential (primary) hypertension</t>
  </si>
  <si>
    <t>Vitamin and mineral supplements: None of the above</t>
  </si>
  <si>
    <t>Illnesses of father: High blood pressure</t>
  </si>
  <si>
    <t>Red blood cell count</t>
  </si>
  <si>
    <t>Mouth/teeth dental problems: Loose teeth</t>
  </si>
  <si>
    <t>Temporomandibular joint disorders</t>
  </si>
  <si>
    <t>Mouth/teeth dental problems: Painful gums</t>
  </si>
  <si>
    <t>Gastritis and duodenitis</t>
  </si>
  <si>
    <t>Vitamin and mineral supplements: Multivitamins +/- minerals</t>
  </si>
  <si>
    <t>Disorders of lens</t>
  </si>
  <si>
    <t>Coffee type: Instant coffee</t>
  </si>
  <si>
    <t>Sebaceous cyst</t>
  </si>
  <si>
    <t>Signal-to-noise-ratio (SNR) of triplet (right)</t>
  </si>
  <si>
    <t>Treatment/medication code: adcal-d3 1.5g/10micrograms chewable tablet</t>
  </si>
  <si>
    <t>Psoriasis vulgaris</t>
  </si>
  <si>
    <t>Job SOC coding: Authors, writers</t>
  </si>
  <si>
    <t>Diagnoses - main ICD10: N47 Redundant prepuce, phimosis and paraphimosis</t>
  </si>
  <si>
    <t>Job SOC coding: General office assistants/clerks</t>
  </si>
  <si>
    <t>Malignant neoplasm of skin</t>
  </si>
  <si>
    <t>Non-cancer illness code, self-reported: psoriasis</t>
  </si>
  <si>
    <t>Treatment/medication code: flecainide</t>
  </si>
  <si>
    <t>Interferon gamma-induced Protein 10 (IP10)</t>
  </si>
  <si>
    <t>Answered sexual history questions</t>
  </si>
  <si>
    <t>Cellulitis and abscess of arm/hand</t>
  </si>
  <si>
    <t>Mineral and other dietary supplements: Fish oil (including cod liver oil)</t>
  </si>
  <si>
    <t>Fractured/broken bones in last 5 years</t>
  </si>
  <si>
    <t>Folate</t>
  </si>
  <si>
    <t>Other malignant neoplasms of skin</t>
  </si>
  <si>
    <t>FI10 : arithmetic sequence recognition</t>
  </si>
  <si>
    <t>BMI</t>
  </si>
  <si>
    <t>Been in serious accident believed to be life-threatening</t>
  </si>
  <si>
    <t>Malignant neoplasm of bronchus and lung</t>
  </si>
  <si>
    <t>Meniscus derangement</t>
  </si>
  <si>
    <t>Vascular/heart problems diagnosed by doctor: Angina</t>
  </si>
  <si>
    <t>Medication for pain relief, constipation, heartburn: Laxatives (e.g. Dulcolax, Senokot)</t>
  </si>
  <si>
    <t>Diagnoses - main ICD10: I71 Aortic aneurysm and dissection</t>
  </si>
  <si>
    <t>Diagnoses - main ICD10: N20 Calculus of kidney and ureter</t>
  </si>
  <si>
    <t>Detention categories: Informal, not formally detained</t>
  </si>
  <si>
    <t>malignant neoplasm of male genital organs</t>
  </si>
  <si>
    <t>Forced expiratory volume in 1-second (FEV1)</t>
  </si>
  <si>
    <t>COPD related to chronic (opportunist) infections</t>
  </si>
  <si>
    <t>Pain type(s) experienced in last month: Back pain</t>
  </si>
  <si>
    <t>ECG, phase time</t>
  </si>
  <si>
    <t>Systemic lupus erythematosus</t>
  </si>
  <si>
    <t>Eeast Asian and European</t>
  </si>
  <si>
    <t>Myocardial infarction, strict</t>
  </si>
  <si>
    <t>Myocardial infarction</t>
  </si>
  <si>
    <t>Types of transport used (excluding work): Car/motor vehicle</t>
  </si>
  <si>
    <t>Leg pain on walking</t>
  </si>
  <si>
    <t>Carpal tunnel syndrome</t>
  </si>
  <si>
    <t>Diagnoses - main ICD10: K52 Other non-infective gastro-enteritis and colitis</t>
  </si>
  <si>
    <t>Diagnoses - main ICD10: T84 Complications of internal orthopaedic prosthetic devices, implants and grafts</t>
  </si>
  <si>
    <t>ECG, load</t>
  </si>
  <si>
    <t>Disorders of synovium and tendon</t>
  </si>
  <si>
    <t>Whole body water mass</t>
  </si>
  <si>
    <t>Ever self-harmed</t>
  </si>
  <si>
    <t>Chest pain or discomfort when walking uphill or hurrying</t>
  </si>
  <si>
    <t>Benign neoplasm of brain, cranial nerves, meninges</t>
  </si>
  <si>
    <t>#Other joint disorders</t>
  </si>
  <si>
    <t>Treatment/medication code: ezetimibe</t>
  </si>
  <si>
    <t>Astigmatism angle (right)</t>
  </si>
  <si>
    <t>6mm weak meridian (left)</t>
  </si>
  <si>
    <t>Impedance of leg (left)</t>
  </si>
  <si>
    <t>Treatment/medication code: rosiglitazone</t>
  </si>
  <si>
    <t>Other disorders of stomach and duodenum</t>
  </si>
  <si>
    <t>Breast cancer [female]</t>
  </si>
  <si>
    <t>Leg fat mass (right)</t>
  </si>
  <si>
    <t>Arm fat mass (right)</t>
  </si>
  <si>
    <t>FI9 : concept interpolation</t>
  </si>
  <si>
    <t>Loose teeth</t>
  </si>
  <si>
    <t>Other/unspecified dorsalgia</t>
  </si>
  <si>
    <t>Diagnoses - main ICD10: S82 Fracture of lower leg, including ankle</t>
  </si>
  <si>
    <t>Impedance of leg (right)</t>
  </si>
  <si>
    <t>Former alcohol drinker</t>
  </si>
  <si>
    <t>Injury, poisoning and certain other consequences of external causes</t>
  </si>
  <si>
    <t>Vitamin B12</t>
  </si>
  <si>
    <t>Job SOC coding: Chemists</t>
  </si>
  <si>
    <t>Whole body fat-free mass</t>
  </si>
  <si>
    <t>Red blood cell (erythrocyte) count</t>
  </si>
  <si>
    <t>Hair colour (natural, before greying): Black</t>
  </si>
  <si>
    <t>Job coding: scientific researcher, scientific officer, medical research associate, experimental officer</t>
  </si>
  <si>
    <t>Doctor diagnosed asthma</t>
  </si>
  <si>
    <t>Malignant melanoma of skin</t>
  </si>
  <si>
    <t>Treatment/medication code: seretide 50 evohaler</t>
  </si>
  <si>
    <t>Diagnoses - main ICD10: H26 Other cataract</t>
  </si>
  <si>
    <t>Age at menopause (last menstrual period)</t>
  </si>
  <si>
    <t>Non-cancer illness code, self-reported: atrial fibrillation</t>
  </si>
  <si>
    <t>Easily tired during worst period of anxiety</t>
  </si>
  <si>
    <t>Leg fat mass (left)</t>
  </si>
  <si>
    <t>Professional informed about anxiety</t>
  </si>
  <si>
    <t>Seen a psychiatrist for nerves, anxiety, tension or depression</t>
  </si>
  <si>
    <t>Mouth/teeth dental problems: Bleeding gums</t>
  </si>
  <si>
    <t>Diagnoses - main ICD10: L40 Psoriasis</t>
  </si>
  <si>
    <t>Lipoprotein A</t>
  </si>
  <si>
    <t>Diagnoses - main ICD10: I21 Acute myocardial infarction</t>
  </si>
  <si>
    <t>Vitamin and mineral supplements: Vitamin D</t>
  </si>
  <si>
    <t>Interferon-gamma</t>
  </si>
  <si>
    <t>logMAR, final (right)</t>
  </si>
  <si>
    <t>Tinnitus: No, never</t>
  </si>
  <si>
    <t>Diagnoses - main ICD10: G56 Mononeuropathies of upper limb</t>
  </si>
  <si>
    <t>Non-cancer illness code, self-reported: chronic obstructive airways disease/copd</t>
  </si>
  <si>
    <t>Arm fat mass (left)</t>
  </si>
  <si>
    <t>Illnesses of father: Prostate cancer</t>
  </si>
  <si>
    <t>Diagnoses - main ICD10: D25 Leiomyoma of uterus</t>
  </si>
  <si>
    <t>Witnessed sudden violent death</t>
  </si>
  <si>
    <t>Type of special diet followed: Low calorie</t>
  </si>
  <si>
    <t>Chest pain or discomfort walking normally</t>
  </si>
  <si>
    <t>Lung cancer and mesothelioma</t>
  </si>
  <si>
    <t>Treatment/medication code: lansoprazole</t>
  </si>
  <si>
    <t>Non-cancer illness code, self-reported: alcohol dependency</t>
  </si>
  <si>
    <t>Non-cancer illness code, self-reported: heart attack/myocardial infarction</t>
  </si>
  <si>
    <t>Benign neoplasm of colon</t>
  </si>
  <si>
    <t>Diagnoses - main ICD10: K85 Acute pancreatitis</t>
  </si>
  <si>
    <t>Diagnoses - main ICD10: M48 Other spondylopathies</t>
  </si>
  <si>
    <t>Age started oral contraceptive pill</t>
  </si>
  <si>
    <t>Illnesses of siblings: Severe depression</t>
  </si>
  <si>
    <t>Treatment/medication code: insulin product</t>
  </si>
  <si>
    <t>Cylindrical power (right)</t>
  </si>
  <si>
    <t>Benign neoplasm of brain and other parts of nervous system</t>
  </si>
  <si>
    <t>Had other major operations</t>
  </si>
  <si>
    <t>Diagnoses - main ICD10: E87 Other disorders of fluid, electrolyte and acid-base balance</t>
  </si>
  <si>
    <t>Neutrophil count</t>
  </si>
  <si>
    <t>Non-accidental death in close genetic family</t>
  </si>
  <si>
    <t>Retinal detachment with retinal break</t>
  </si>
  <si>
    <t>Haemoglobin concentration</t>
  </si>
  <si>
    <t>Palmar fascial fibromatosis [Dupuytren]</t>
  </si>
  <si>
    <t>Illnesses of adopted siblings: None of the above (group 2)</t>
  </si>
  <si>
    <t>6mm asymmetry index (left)</t>
  </si>
  <si>
    <t>Illnesses of siblings: Prostate cancer</t>
  </si>
  <si>
    <t>Rotator cuff syndrome</t>
  </si>
  <si>
    <t>Vegetable consumers</t>
  </si>
  <si>
    <t>Diagnoses - main ICD10: I20 Angina pectoris</t>
  </si>
  <si>
    <t>Heel Broadband ultrasound attenuation, direct entry</t>
  </si>
  <si>
    <t>Diagnoses - main ICD10: Z42 Follow-up care involving plastic surgery</t>
  </si>
  <si>
    <t>Body mass index (BMI)</t>
  </si>
  <si>
    <t>Malignant neoplasm, other</t>
  </si>
  <si>
    <t>Squamous Cell Carcinoma</t>
  </si>
  <si>
    <t>Gamma glutamyltransferase</t>
  </si>
  <si>
    <t>Manifestations of mania or irritability: I was more restless than usual</t>
  </si>
  <si>
    <t>Hearing aid user</t>
  </si>
  <si>
    <t>Diagnoses - main ICD10: N84 Polyp of female genital tract</t>
  </si>
  <si>
    <t>Glucose</t>
  </si>
  <si>
    <t>Cancer code, self-reported: basal cell carcinoma</t>
  </si>
  <si>
    <t>Non-cancer illness code, self-reported: cholelithiasis/gall stones</t>
  </si>
  <si>
    <t>Other serious medical condition/disability diagnosed by doctor</t>
  </si>
  <si>
    <t>Schizophrenia</t>
  </si>
  <si>
    <t>Peripheral artery disease</t>
  </si>
  <si>
    <t>Treatment/medication code: temazepam</t>
  </si>
  <si>
    <t>Illnesses of father: None of the above (group 2)</t>
  </si>
  <si>
    <t>Treatment/medication code: calcium carbonate+cholecalciferol 1.25g/5micrograms tablet</t>
  </si>
  <si>
    <t>Own or rent accommodation lived in: Rent - from private landlord or letting agency</t>
  </si>
  <si>
    <t>Radiotherapy</t>
  </si>
  <si>
    <t>Diagnoses - main ICD10: M20 Acquired deformities of fingers and toes</t>
  </si>
  <si>
    <t>Non-cancer illness code, self-reported: pernicious anaemia</t>
  </si>
  <si>
    <t>Job coding: all other personal assistants and secretaries</t>
  </si>
  <si>
    <t>Cheese consumers</t>
  </si>
  <si>
    <t>Mouth/teeth dental problems: Dentures</t>
  </si>
  <si>
    <t>Potassium in urine</t>
  </si>
  <si>
    <t>Number of attempts</t>
  </si>
  <si>
    <t>Manifestations of mania or irritability: I was easily distracted</t>
  </si>
  <si>
    <t>Treatment/medication code: spiriva 18micrograms inhalation capsule</t>
  </si>
  <si>
    <t>Spinal stenosis</t>
  </si>
  <si>
    <t>Bleeding gums</t>
  </si>
  <si>
    <t>Chest pain felt during physical activity</t>
  </si>
  <si>
    <t>Benign neoplasm of eye, uveal</t>
  </si>
  <si>
    <t>Types of physical activity in last 4 weeks: Heavy DIY (eg: weeding, lawn mowing, carpentry, digging)</t>
  </si>
  <si>
    <t>Birth weight</t>
  </si>
  <si>
    <t>Job SOC coding: Personal assistants and other secretaries</t>
  </si>
  <si>
    <t>Illnesses of mother: None of the above (group 1)</t>
  </si>
  <si>
    <t>Degenerative skin conditions and other dermatoses</t>
  </si>
  <si>
    <t>#Spondylopathies</t>
  </si>
  <si>
    <t>Low back pain</t>
  </si>
  <si>
    <t>DVT of lower extremities and pulmonary embolism</t>
  </si>
  <si>
    <t>Ohter specific/unspecified arthritis</t>
  </si>
  <si>
    <t>Non-cancer illness code, self-reported: malabsorption/coeliac disease</t>
  </si>
  <si>
    <t>Diagnoses - main ICD10: C15 Malignant neoplasm of oesophagus</t>
  </si>
  <si>
    <t>Worked with materials containing asbestos: Often</t>
  </si>
  <si>
    <t>Diagnoses - main ICD10: H25 Senile cataract</t>
  </si>
  <si>
    <t>Father still alive</t>
  </si>
  <si>
    <t>Basal metabolic rate</t>
  </si>
  <si>
    <t>Diagnoses - main ICD10: R79 Other abnormal findings of blood chemistry</t>
  </si>
  <si>
    <t>POAG (All Biobanks)</t>
  </si>
  <si>
    <t>Global Biobank Meta-analysis Initiative Meta-analysis Initiative: powering genetic discovery across human diseases. 2038</t>
  </si>
  <si>
    <t>Illnesses of mother: Stroke</t>
  </si>
  <si>
    <t>Medication for cholesterol, blood pressure, diabetes, or take exogenous hormones: Hormone replacement therapy</t>
  </si>
  <si>
    <t>Tobacco and Genetics Consortium</t>
  </si>
  <si>
    <t>Job coding: author, writer, biographer, book editor, novelist, dramatist, playwright, poet</t>
  </si>
  <si>
    <t>Diseases of the oral soft tissues, excluding lesions specific for gingiva and tongue</t>
  </si>
  <si>
    <t>Illness, injury, bereavement, stress in last 2 years: Marital separation/divorce</t>
  </si>
  <si>
    <t>Completion status of test: Fully completed</t>
  </si>
  <si>
    <t>Benign neoplasm of other parts of digestive system</t>
  </si>
  <si>
    <t>Underlying (primary) cause of death: ICD10: C34.9 Bronchus or lung, unspecified</t>
  </si>
  <si>
    <t>Medication for cholesterol, blood pressure, diabetes, or take exogenous hormones: Oral contraceptive pill or minipill</t>
  </si>
  <si>
    <t>Forced vital capacity (FVC), Best measure</t>
  </si>
  <si>
    <t>Job coding: management information officer, conference/events co-ordinator/organiser, exhibition officer, work study engineer/officer/analyst, contract adviser/agent, election agent, business system analyst</t>
  </si>
  <si>
    <t>Current employment status: Looking after home and/or family</t>
  </si>
  <si>
    <t>Venous thromboembolism</t>
  </si>
  <si>
    <t>Blood urea nitrogen</t>
  </si>
  <si>
    <r>
      <rPr>
        <b/>
        <sz val="11"/>
        <color rgb="FF000000"/>
        <rFont val="Calibri"/>
        <family val="2"/>
        <scheme val="minor"/>
      </rPr>
      <t>Table E8:</t>
    </r>
    <r>
      <rPr>
        <sz val="11"/>
        <color theme="1"/>
        <rFont val="Calibri"/>
        <family val="2"/>
        <scheme val="minor"/>
      </rPr>
      <t xml:space="preserve"> Genetic correlations. Results from LDSC analysis against all phenotypes available on CTG-VL (4th Oct 2024). Genetic correlations (rg) with the food-specific sensitization phenotype in adults adjusted for hay fever.</t>
    </r>
  </si>
  <si>
    <t>Location</t>
  </si>
  <si>
    <t>EA</t>
  </si>
  <si>
    <t>NEA</t>
  </si>
  <si>
    <t>P (reference)</t>
  </si>
  <si>
    <t>Beta (reference)</t>
  </si>
  <si>
    <t>Self-reported</t>
  </si>
  <si>
    <t>Self-reported (hay fever adj.)</t>
  </si>
  <si>
    <t>Doctors-diagnosed</t>
  </si>
  <si>
    <t>Doctors-diagnosed (hay fever adj.)</t>
  </si>
  <si>
    <t>Sensitization</t>
  </si>
  <si>
    <t>Sensitization (hay fever adj.)</t>
  </si>
  <si>
    <t>Doctors-diagnosed + sensitization</t>
  </si>
  <si>
    <t>Doctors-diagnosed + sensitization (hay fever adj.)</t>
  </si>
  <si>
    <t>RPTN-HRNR</t>
  </si>
  <si>
    <t>intergenic</t>
  </si>
  <si>
    <t>T</t>
  </si>
  <si>
    <t>C</t>
  </si>
  <si>
    <t>Marenholz et al.</t>
  </si>
  <si>
    <t>0.08 ± 0.06 (0.165504)</t>
  </si>
  <si>
    <t>0.11 ± 0.06 (0.063576)</t>
  </si>
  <si>
    <t>0.18 ± 0.1 (0.076704)</t>
  </si>
  <si>
    <t>0.22 ± 0.11 (0.048733*)</t>
  </si>
  <si>
    <t>0.56 ± 0.16 (0.000527*)</t>
  </si>
  <si>
    <t>0.55 ± 0.18 (0.001928*)</t>
  </si>
  <si>
    <t>0.71 ± 0.3 (0.016252*)</t>
  </si>
  <si>
    <t>0.71 ± 0.31 (0.020454*)</t>
  </si>
  <si>
    <t xml:space="preserve">rs2212434 </t>
  </si>
  <si>
    <t>11:76281593</t>
  </si>
  <si>
    <t>EMSY-LRRC32</t>
  </si>
  <si>
    <t>0.03 ± 0.02 (0.200422)</t>
  </si>
  <si>
    <t>0.01 ± 0.02 (0.587743)</t>
  </si>
  <si>
    <t>0.04 ± 0.04 (0.328106)</t>
  </si>
  <si>
    <t>0.04 ± 0.04 (0.416985)</t>
  </si>
  <si>
    <t>0.04 ± 0.06 (0.535027)</t>
  </si>
  <si>
    <t>0.03 ± 0.06 (0.61175)</t>
  </si>
  <si>
    <t>0.05 ± 0.09 (0.618504)</t>
  </si>
  <si>
    <t>0.05 ± 0.1 (0.583652)</t>
  </si>
  <si>
    <t>11:76293527</t>
  </si>
  <si>
    <t>G</t>
  </si>
  <si>
    <t>Asai et al.</t>
  </si>
  <si>
    <t>0.03 ± 0.02 (0.169968)</t>
  </si>
  <si>
    <t>0.01 ± 0.02 (0.611651)</t>
  </si>
  <si>
    <t>0.05 ± 0.04 (0.239533)</t>
  </si>
  <si>
    <t>0.05 ± 0.04 (0.228591)</t>
  </si>
  <si>
    <t>0.02 ± 0.06 (0.76614)</t>
  </si>
  <si>
    <t>0.02 ± 0.06 (0.738588)</t>
  </si>
  <si>
    <t>0.01 ± 0.09 (0.904334)</t>
  </si>
  <si>
    <t>0.01 ± 0.1 (0.909563)</t>
  </si>
  <si>
    <t>11:76293805</t>
  </si>
  <si>
    <t>0.03 ± 0.02 (0.16251)</t>
  </si>
  <si>
    <t>0.01 ± 0.02 (0.597922)</t>
  </si>
  <si>
    <t>0.05 ± 0.04 (0.226671)</t>
  </si>
  <si>
    <t>0.06 ± 0.04 (0.204483)</t>
  </si>
  <si>
    <t>0.01 ± 0.06 (0.818625)</t>
  </si>
  <si>
    <t>0.02 ± 0.06 (0.788055)</t>
  </si>
  <si>
    <t>0.01 ± 0.09 (0.941102)</t>
  </si>
  <si>
    <t>0.01 ± 0.1 (0.947451)</t>
  </si>
  <si>
    <t>rs59325236</t>
  </si>
  <si>
    <t>16:7756049</t>
  </si>
  <si>
    <t>RBFOX1</t>
  </si>
  <si>
    <t>intronic</t>
  </si>
  <si>
    <t>Hydrolysed wheat protein allergy</t>
  </si>
  <si>
    <t>A</t>
  </si>
  <si>
    <t>Noguchi et al.</t>
  </si>
  <si>
    <t>0.06 ± 0.04 (0.106373)</t>
  </si>
  <si>
    <t>0.05 ± 0.04 (0.208627)</t>
  </si>
  <si>
    <t>-0.01 ± 0.07 (0.847515)</t>
  </si>
  <si>
    <t>-0.01 ± 0.07 (0.846675)</t>
  </si>
  <si>
    <t>0.1 ± 0.09 (0.288292)</t>
  </si>
  <si>
    <t>0.07 ± 0.1 (0.455959)</t>
  </si>
  <si>
    <t>0.24 ± 0.14 (0.090671)</t>
  </si>
  <si>
    <t>0.21 ± 0.15 (0.169471)</t>
  </si>
  <si>
    <t>0.06 ± 0.07 (0.394983)</t>
  </si>
  <si>
    <t>-0.02 ± 0.07 (0.804247)</t>
  </si>
  <si>
    <t>0.2 ± 0.13 (0.13471)</t>
  </si>
  <si>
    <t>0.17 ± 0.13 (0.185736)</t>
  </si>
  <si>
    <t>0.1 ± 0.15 (0.513729)</t>
  </si>
  <si>
    <t>-0.05 ± 0.16 (0.770733)</t>
  </si>
  <si>
    <t>0.07 ± 0.38 (0.846841)</t>
  </si>
  <si>
    <t>-0.05 ± 0.39 (0.890713)</t>
  </si>
  <si>
    <t>18:61513975</t>
  </si>
  <si>
    <t>SERPINB2</t>
  </si>
  <si>
    <t>-0.02 ± 0.03 (0.395735)</t>
  </si>
  <si>
    <t>-0.02 ± 0.03 (0.425348)</t>
  </si>
  <si>
    <t>0.02 ± 0.05 (0.679765)</t>
  </si>
  <si>
    <t>0 ± 0.05 (0.949808)</t>
  </si>
  <si>
    <t>-0.13 ± 0.07 (0.050022)</t>
  </si>
  <si>
    <t>-0.13 ± 0.07 (0.058289)</t>
  </si>
  <si>
    <t>-0.01 ± 0.11 (0.889854)</t>
  </si>
  <si>
    <t>-0.01 ± 0.12 (0.913773)</t>
  </si>
  <si>
    <t>2:173265750</t>
  </si>
  <si>
    <t>DLX2-ITGA6</t>
  </si>
  <si>
    <t>0.04 ± 0.07 (0.626885)</t>
  </si>
  <si>
    <t>0.04 ± 0.08 (0.561792)</t>
  </si>
  <si>
    <t>-0.08 ± 0.15 (0.571374)</t>
  </si>
  <si>
    <t>-0.02 ± 0.18 (0.897054)</t>
  </si>
  <si>
    <t>-0.28 ± 0.53 (0.594725)</t>
  </si>
  <si>
    <t>-0.35 ± 0.54 (0.515994)</t>
  </si>
  <si>
    <t>-0.34 ± 0.53 (0.522839)</t>
  </si>
  <si>
    <t>-0.4 ± 0.53 (0.449501)</t>
  </si>
  <si>
    <t>rs11949166</t>
  </si>
  <si>
    <t>5:132027681</t>
  </si>
  <si>
    <t>IL4-KIF3A</t>
  </si>
  <si>
    <t>0.05 ± 0.03 (0.042036*)</t>
  </si>
  <si>
    <t>0.06 ± 0.03 (0.022016*)</t>
  </si>
  <si>
    <t>0.03 ± 0.05 (0.55318)</t>
  </si>
  <si>
    <t>0.06 ± 0.05 (0.231638)</t>
  </si>
  <si>
    <t>0.03 ± 0.07 (0.679114)</t>
  </si>
  <si>
    <t>0.01 ± 0.08 (0.873503)</t>
  </si>
  <si>
    <t>0.2 ± 0.1 (0.049165*)</t>
  </si>
  <si>
    <t>0.21 ± 0.11 (0.056927)</t>
  </si>
  <si>
    <t>rs7192</t>
  </si>
  <si>
    <t>6:32411646</t>
  </si>
  <si>
    <t>exonic</t>
  </si>
  <si>
    <t>Hong et al.</t>
  </si>
  <si>
    <t>0.07 ± 0.02 (0.003947)</t>
  </si>
  <si>
    <t>0.06 ± 0.02 (0.012688)</t>
  </si>
  <si>
    <t>0.03 ± 0.04 (0.474992)</t>
  </si>
  <si>
    <t>0.04 ± 0.05 (0.414276)</t>
  </si>
  <si>
    <t>0.09 ± 0.06 (0.127397)</t>
  </si>
  <si>
    <t>0.08 ± 0.06 (0.18391)</t>
  </si>
  <si>
    <t>0.2 ± 0.09 (0.028613*)</t>
  </si>
  <si>
    <t>0.16 ± 0.1 (0.100071)</t>
  </si>
  <si>
    <t>rs28359884</t>
  </si>
  <si>
    <t>6:32584330</t>
  </si>
  <si>
    <t>HLA-DR/DQ</t>
  </si>
  <si>
    <t/>
  </si>
  <si>
    <t>peach allergy</t>
  </si>
  <si>
    <t>Khor et al.</t>
  </si>
  <si>
    <t>0.14 ± 0.17 (0.41883)</t>
  </si>
  <si>
    <t>0.26 ± 0.18 (0.152704)</t>
  </si>
  <si>
    <t>0.01 ± 0.12 (0.93873)</t>
  </si>
  <si>
    <t>0.05 ± 0.13 (0.682275)</t>
  </si>
  <si>
    <t>0.45 ± 0.25 (0.0731)</t>
  </si>
  <si>
    <t>0.61 ± 0.28 (0.029077)</t>
  </si>
  <si>
    <t>rs74995702</t>
  </si>
  <si>
    <t>6:32590240</t>
  </si>
  <si>
    <t>shrimp allergy</t>
  </si>
  <si>
    <t>rs9273440</t>
  </si>
  <si>
    <t>6:32627561</t>
  </si>
  <si>
    <t>HLA-DQB1</t>
  </si>
  <si>
    <t>3 Prime UTR Variant upstream</t>
  </si>
  <si>
    <t>0.05 ± 0.03 (0.045119*)</t>
  </si>
  <si>
    <t>0.07 ± 0.03 (0.010022*)</t>
  </si>
  <si>
    <t>-0.01 ± 0.05 (0.805811)</t>
  </si>
  <si>
    <t>0.01 ± 0.05 (0.835178)</t>
  </si>
  <si>
    <t>0.2 ± 0.08 (0.018534*)</t>
  </si>
  <si>
    <t>0.27 ± 0.09 (0.002716*)</t>
  </si>
  <si>
    <t>0.22 ± 0.12 (0.05464)</t>
  </si>
  <si>
    <t>0.27 ± 0.12 (0.029175*)</t>
  </si>
  <si>
    <t>6:32681631</t>
  </si>
  <si>
    <t>HLA-DQB1-HLA-DQA2</t>
  </si>
  <si>
    <t>0.07 ± 0.02 (0.002166*)</t>
  </si>
  <si>
    <t>0.08 ± 0.02 (0.00057*)</t>
  </si>
  <si>
    <t>0.06 ± 0.04 (0.170489)</t>
  </si>
  <si>
    <t>0.08 ± 0.05 (0.064045)</t>
  </si>
  <si>
    <t>0.16 ± 0.06 (0.006608*)</t>
  </si>
  <si>
    <t>0.2 ± 0.06 (0.001289*)</t>
  </si>
  <si>
    <t>0.23 ± 0.09 (0.014562*)</t>
  </si>
  <si>
    <t>0.25 ± 0.1 (0.011345*)</t>
  </si>
  <si>
    <t>rs9277630</t>
  </si>
  <si>
    <t>6:33082267</t>
  </si>
  <si>
    <t>HLA-DPA1-COL11A2</t>
  </si>
  <si>
    <t>Wheat-dependent exercise-induced anaphylaxis</t>
  </si>
  <si>
    <t>no information available</t>
  </si>
  <si>
    <t>Fukunaga et al.</t>
  </si>
  <si>
    <t>0.03 ± 0.03 (0.320653)</t>
  </si>
  <si>
    <t>0.02 ± 0.03 (0.558767)</t>
  </si>
  <si>
    <t>0.1 ± 0.06 (0.081351)</t>
  </si>
  <si>
    <t>0.06 ± 0.06 (0.304477)</t>
  </si>
  <si>
    <t>-0.12 ± 0.08 (0.11574)</t>
  </si>
  <si>
    <t>-0.12 ± 0.08 (0.160822)</t>
  </si>
  <si>
    <t xml:space="preserve"> -0.31 ± 0.14 (0.025642*)</t>
  </si>
  <si>
    <t xml:space="preserve"> -0.31 ± 0.15 (0.034927*)</t>
  </si>
  <si>
    <t>beta± SE (P)</t>
  </si>
  <si>
    <t>rs523865, rs9271588 excluded since EA/NEA not matching</t>
  </si>
  <si>
    <t>UKBB Biobank excluded due lacking data availabiliity</t>
  </si>
  <si>
    <t>rs74995702 excluded since variant not available in our results</t>
  </si>
  <si>
    <t>* p-value &lt; 0.05</t>
  </si>
  <si>
    <t>0 ± 0.13 (0.996359)</t>
  </si>
  <si>
    <t>-0.02 ± 0.14 (0.897115)</t>
  </si>
  <si>
    <t>-0.11 ± 0.14 (0.444791)</t>
  </si>
  <si>
    <t>-0.17 ± 0.15 (0.246931)</t>
  </si>
  <si>
    <t>0.19 ± 0.12 (0.130828)</t>
  </si>
  <si>
    <t>0.16 ± 0.13 (0.209371)</t>
  </si>
  <si>
    <t>0.31 ± 0.19 (0.098732)</t>
  </si>
  <si>
    <t>0.32 ± 0.21 (0.117803)</t>
  </si>
  <si>
    <t>1.40E-07*</t>
  </si>
  <si>
    <t>0.06 ± 0.05 (0.207089)</t>
  </si>
  <si>
    <t>0.04 ± 0.05 (0.408099)</t>
  </si>
  <si>
    <t>0.08 ± 0.05 (0.088064)</t>
  </si>
  <si>
    <t>0.06 ± 0.05 (0.230656)</t>
  </si>
  <si>
    <t>0.12 ± 0.04 (0.001888*)</t>
  </si>
  <si>
    <t>0.09 ± 0.04 (0.026294*)</t>
  </si>
  <si>
    <t>0.02 ± 0.07 (0.818878)</t>
  </si>
  <si>
    <t>-0.03 ± 0.08 (0.672666)</t>
  </si>
  <si>
    <t>7.81E-07*</t>
  </si>
  <si>
    <t>0.04 ± 0.05 (0.362165)</t>
  </si>
  <si>
    <t>0.03 ± 0.05 (0.600563)</t>
  </si>
  <si>
    <t>0.07 ± 0.05 (0.183781)</t>
  </si>
  <si>
    <t>0.05 ± 0.05 (0.358248)</t>
  </si>
  <si>
    <t>0.13 ± 0.04 (0.001526*)</t>
  </si>
  <si>
    <t>0.1 ± 0.04 (0.014715*)</t>
  </si>
  <si>
    <t>0.04 ± 0.07 (0.581723)</t>
  </si>
  <si>
    <t>0.01 ± 0.08 (0.894762)</t>
  </si>
  <si>
    <t>5.17E-07*</t>
  </si>
  <si>
    <t>0.04 ± 0.05 (0.34866)</t>
  </si>
  <si>
    <t>0.03 ± 0.05 (0.591757)</t>
  </si>
  <si>
    <t>0.07 ± 0.05 (0.168807)</t>
  </si>
  <si>
    <t>0.05 ± 0.05 (0.342332)</t>
  </si>
  <si>
    <t>0.12 ± 0.04 (0.002029*)</t>
  </si>
  <si>
    <t>0.1 ± 0.04 (0.018102*)</t>
  </si>
  <si>
    <t>0.04 ± 0.07 (0.595127)</t>
  </si>
  <si>
    <t>0.01 ± 0.08 (0.897876)</t>
  </si>
  <si>
    <t>0.07 ± 0.07 (0.278825)</t>
  </si>
  <si>
    <t>0.06 ± 0.08 (0.427566)</t>
  </si>
  <si>
    <t>-0.03 ± 0.08 (0.716969)</t>
  </si>
  <si>
    <t>-0.03 ± 0.08 (0.76148)</t>
  </si>
  <si>
    <t>0.01 ± 0.07 (0.907968)</t>
  </si>
  <si>
    <t>0 ± 0.08 (0.984734)</t>
  </si>
  <si>
    <t>-0.02 ± 0.11 (0.858861)</t>
  </si>
  <si>
    <t>-0.07 ± 0.12 (0.579578)</t>
  </si>
  <si>
    <t>2.40E-07*</t>
  </si>
  <si>
    <t>0.25 ± 0.13 (0.059179)</t>
  </si>
  <si>
    <t>0.24 ± 0.14 (0.074135)</t>
  </si>
  <si>
    <t>0.22 ± 0.14 (0.106978)</t>
  </si>
  <si>
    <t>0.18 ± 0.14 (0.205597)</t>
  </si>
  <si>
    <t>0.14 ± 0.12 (0.243214)</t>
  </si>
  <si>
    <t>0.17 ± 0.14 (0.247381)</t>
  </si>
  <si>
    <t>0.33 ± 0.21 (0.119682)</t>
  </si>
  <si>
    <t>0.26 ± 0.23 (0.268527)</t>
  </si>
  <si>
    <t>-0.01 ± 0.05 (0.902495)</t>
  </si>
  <si>
    <t>-0.03 ± 0.06 (0.607562)</t>
  </si>
  <si>
    <t>-0.06 ± 0.06 (0.310155)</t>
  </si>
  <si>
    <t>-0.07 ± 0.06 (0.23555)</t>
  </si>
  <si>
    <t>0.02 ± 0.04 (0.685636)</t>
  </si>
  <si>
    <t>0.02 ± 0.05 (0.618191)</t>
  </si>
  <si>
    <t>-0.02 ± 0.08 (0.805563)</t>
  </si>
  <si>
    <t>-0.05 ± 0.09 (0.545385)</t>
  </si>
  <si>
    <t xml:space="preserve"> -0.34 ± 0.17 (0.048425*)</t>
  </si>
  <si>
    <t xml:space="preserve"> -0.44 ± 0.19 (0.023845*)</t>
  </si>
  <si>
    <t>0.2 ± 0.19 (0.283468)</t>
  </si>
  <si>
    <t>0.24 ± 0.2 (0.234446)</t>
  </si>
  <si>
    <t>0.23 ± 0.14 (0.102752)</t>
  </si>
  <si>
    <t>0.33 ± 0.15 (0.026491*)</t>
  </si>
  <si>
    <t>-2.67 ± 3.53 (0.450079)</t>
  </si>
  <si>
    <t>-2.62 ± 4.33 (0.545788)</t>
  </si>
  <si>
    <t>0.05 ± 0.05 (0.3405)</t>
  </si>
  <si>
    <t>0.04 ± 0.06 (0.543545)</t>
  </si>
  <si>
    <t>0.13 ± 0.06 (0.018841*)</t>
  </si>
  <si>
    <t>0.13 ± 0.06 (0.030228*)</t>
  </si>
  <si>
    <t>0.07 ± 0.05 (0.110454)</t>
  </si>
  <si>
    <t>0.07 ± 0.05 (0.121752)</t>
  </si>
  <si>
    <t>0.21 ± 0.08 (0.006566*)</t>
  </si>
  <si>
    <t>0.2 ± 0.09 (0.021151*)</t>
  </si>
  <si>
    <t>0.03 ± 0.05 (0.476186)</t>
  </si>
  <si>
    <t>0.01 ± 0.05 (0.894016)</t>
  </si>
  <si>
    <t>0.07 ± 0.05 (0.153549)</t>
  </si>
  <si>
    <t>0.06 ± 0.05 (0.272183)</t>
  </si>
  <si>
    <t>0.08 ± 0.04 (0.055096)</t>
  </si>
  <si>
    <t>0.08 ± 0.04 (0.06761)</t>
  </si>
  <si>
    <t>0.18 ± 0.07 (0.012828*)</t>
  </si>
  <si>
    <t>0.19 ± 0.08 (0.018606*)</t>
  </si>
  <si>
    <t>-0.29 ± 0.3 (0.343771)</t>
  </si>
  <si>
    <t>-0.2 ± 0.32 (0.533764)</t>
  </si>
  <si>
    <t>0.02 ± 0.05 (0.696814)</t>
  </si>
  <si>
    <t>-0.01 ± 0.06 (0.920569)</t>
  </si>
  <si>
    <t>0.14 ± 0.07 (0.044862*)</t>
  </si>
  <si>
    <t>0.18 ± 0.07 (0.018939*)</t>
  </si>
  <si>
    <t>0.03 ± 0.07 (0.686295)</t>
  </si>
  <si>
    <t>0.05 ± 0.07 (0.45758)</t>
  </si>
  <si>
    <t>0.15 ± 0.09 (0.09796)</t>
  </si>
  <si>
    <t>0.19 ± 0.1 (0.067035)</t>
  </si>
  <si>
    <t>0.08 ± 0.05 (0.069284)</t>
  </si>
  <si>
    <t>0.05 ± 0.05 (0.353816)</t>
  </si>
  <si>
    <t>0.14 ± 0.05 (0.006455*)</t>
  </si>
  <si>
    <t>0.13 ± 0.05 (0.013542*)</t>
  </si>
  <si>
    <t>0.02 ± 0.04 (0.646656)</t>
  </si>
  <si>
    <t>0 ± 0.05 (0.943495)</t>
  </si>
  <si>
    <t>0.22 ± 0.07 (0.002791*)</t>
  </si>
  <si>
    <t>0.22 ± 0.08 (0.006135*)</t>
  </si>
  <si>
    <t>0.03 ± 0.06 (0.642157)</t>
  </si>
  <si>
    <t>0.03 ± 0.07 (0.667332)</t>
  </si>
  <si>
    <t>0 ± 0.07 (0.955571)</t>
  </si>
  <si>
    <t>0.01 ± 0.07 (0.832125)</t>
  </si>
  <si>
    <t>0 ± 0.05 (0.97815)</t>
  </si>
  <si>
    <t>0 ± 0.06 (0.986189)</t>
  </si>
  <si>
    <t>-0.09 ± 0.1 (0.340767)</t>
  </si>
  <si>
    <t>-0.06 ± 0.11 (0.595142)</t>
  </si>
  <si>
    <t>Phenotypes</t>
  </si>
  <si>
    <t>Total h2</t>
  </si>
  <si>
    <t>Total h2 SE</t>
  </si>
  <si>
    <t>Lambda GC</t>
  </si>
  <si>
    <t>Mean Chi2</t>
  </si>
  <si>
    <t>Intercept</t>
  </si>
  <si>
    <t>Intercept SE</t>
  </si>
  <si>
    <t>Ratio</t>
  </si>
  <si>
    <t>Ratio SE</t>
  </si>
  <si>
    <t xml:space="preserve">self-reported FA, adults </t>
  </si>
  <si>
    <t xml:space="preserve">self-reported FA, hay fever adjusted, adults </t>
  </si>
  <si>
    <t xml:space="preserve"> NA </t>
  </si>
  <si>
    <t>mean chi^2 &lt; 1</t>
  </si>
  <si>
    <t xml:space="preserve">doctors-diagnosed FA, adults </t>
  </si>
  <si>
    <t xml:space="preserve">doctors-diagnosed FA, hay fever adjusted, adults </t>
  </si>
  <si>
    <t xml:space="preserve">food-specific sensitization, adults </t>
  </si>
  <si>
    <t xml:space="preserve">Ratio &lt; 0 </t>
  </si>
  <si>
    <t>usually indicates GC correction</t>
  </si>
  <si>
    <t xml:space="preserve">food-specific sensitization, hay fever adjusted, adults </t>
  </si>
  <si>
    <t xml:space="preserve">doctors-diagnosed FA + food-specific sensitization, adults </t>
  </si>
  <si>
    <t xml:space="preserve">doctors-diagnosed FA + food-specific sensitization, hay fever adjusted, adults </t>
  </si>
  <si>
    <t xml:space="preserve">self-reported FA, children </t>
  </si>
  <si>
    <t xml:space="preserve">self-reported FA, hay fever adjusted, children </t>
  </si>
  <si>
    <t xml:space="preserve">doctors-diagnosed FA, children </t>
  </si>
  <si>
    <t xml:space="preserve">doctors-diagnosed FA, hay fever adjusted, children </t>
  </si>
  <si>
    <t xml:space="preserve">food-specific sensitization, children </t>
  </si>
  <si>
    <t xml:space="preserve">food-specific sensitization, hay fever adjusted, children </t>
  </si>
  <si>
    <t xml:space="preserve">doctors-diagnosed FA + food-specific sensitization, children </t>
  </si>
  <si>
    <t xml:space="preserve">doctors-diagnosed FA + food-specific sensitization, hay fever adjusted, children </t>
  </si>
  <si>
    <t xml:space="preserve">Column Description
1.	ensg: ENSG ID
2.	symbol: Gene Symbol
3.	chr: chromosome
4.	start: Starting position of the gene
5.	end: Ending position of the gene
6.	nsnps:  number of SNPs annotated to that gene that were found in the data and were
not excluded based on internal SNP QC
7.	nparam: number of relevant parameters used in the model.
8.	N:  sample size used when analysing that gene
9.	ZSTAT: the Z-value for the gene
10.	P: p-value
11.	ZFITTED_BASE: fitted values for the base model
12.	ZRESID_BASE:  residual values for the base model.
</t>
  </si>
  <si>
    <t># ALPHA = 0.05</t>
  </si>
  <si>
    <t># NUMBER_OF_TESTS = 17009</t>
  </si>
  <si>
    <t># _SET1_  VARIABLE = STARK_PREFRONTAL_CORTEX_22Q11_DELETION_DN (set)</t>
  </si>
  <si>
    <t># _SET1_  NGENES = 496</t>
  </si>
  <si>
    <t># _SET1_  P-VALUE = 1.28702e-07</t>
  </si>
  <si>
    <t>X_SET1_</t>
  </si>
  <si>
    <t>GENE</t>
  </si>
  <si>
    <t>CHR</t>
  </si>
  <si>
    <t>START</t>
  </si>
  <si>
    <t>STOP</t>
  </si>
  <si>
    <t>NSNPS</t>
  </si>
  <si>
    <t>NPARAM</t>
  </si>
  <si>
    <t>ZSTAT</t>
  </si>
  <si>
    <t>ZFITTED_BASE</t>
  </si>
  <si>
    <t>ZRESID_BASE</t>
  </si>
  <si>
    <t>_SET1_</t>
  </si>
  <si>
    <t>ENSG00000187730</t>
  </si>
  <si>
    <t>ENSG00000157870</t>
  </si>
  <si>
    <t>ENSG00000173436</t>
  </si>
  <si>
    <t>ENSG00000004487</t>
  </si>
  <si>
    <t>ENSG00000090273</t>
  </si>
  <si>
    <t>ENSG00000130770</t>
  </si>
  <si>
    <t>ENSG00000121769</t>
  </si>
  <si>
    <t>ENSG00000134686</t>
  </si>
  <si>
    <t>ENSG00000131238</t>
  </si>
  <si>
    <t>ENSG00000117419</t>
  </si>
  <si>
    <t>ENSG00000117450</t>
  </si>
  <si>
    <t>ENSG00000117448</t>
  </si>
  <si>
    <t>ENSG00000162384</t>
  </si>
  <si>
    <t>ENSG00000162607</t>
  </si>
  <si>
    <t>ENSG00000137941</t>
  </si>
  <si>
    <t>ENSG00000122406</t>
  </si>
  <si>
    <t>ENSG00000162627</t>
  </si>
  <si>
    <t>ENSG00000031698</t>
  </si>
  <si>
    <t>ENSG00000143106</t>
  </si>
  <si>
    <t>ENSG00000023902</t>
  </si>
  <si>
    <t>ENSG00000213190</t>
  </si>
  <si>
    <t>ENSG00000163156</t>
  </si>
  <si>
    <t>ENSG00000159377</t>
  </si>
  <si>
    <t>ENSG00000197956</t>
  </si>
  <si>
    <t>ENSG00000163463</t>
  </si>
  <si>
    <t>ENSG00000160752</t>
  </si>
  <si>
    <t>ENSG00000132676</t>
  </si>
  <si>
    <t>ENSG00000143622</t>
  </si>
  <si>
    <t>ENSG00000116586</t>
  </si>
  <si>
    <t>ENSG00000163468</t>
  </si>
  <si>
    <t>ENSG00000163382</t>
  </si>
  <si>
    <t>ENSG00000143256</t>
  </si>
  <si>
    <t>ENSG00000143222</t>
  </si>
  <si>
    <t>ENSG00000158850</t>
  </si>
  <si>
    <t>ENSG00000158882</t>
  </si>
  <si>
    <t>ENSG00000132196</t>
  </si>
  <si>
    <t>ENSG00000143198</t>
  </si>
  <si>
    <t>ENSG00000143158</t>
  </si>
  <si>
    <t>ENSG00000116161</t>
  </si>
  <si>
    <t>ENSG00000198700</t>
  </si>
  <si>
    <t>ENSG00000134375</t>
  </si>
  <si>
    <t>ENSG00000117691</t>
  </si>
  <si>
    <t>ENSG00000143499</t>
  </si>
  <si>
    <t>ENSG00000143742</t>
  </si>
  <si>
    <t>ENSG00000162910</t>
  </si>
  <si>
    <t>ENSG00000143774</t>
  </si>
  <si>
    <t>ENSG00000181218</t>
  </si>
  <si>
    <t>ENSG00000173726</t>
  </si>
  <si>
    <t>ENSG00000091483</t>
  </si>
  <si>
    <t>ENSG00000119203</t>
  </si>
  <si>
    <t>ENSG00000115211</t>
  </si>
  <si>
    <t>ENSG00000115226</t>
  </si>
  <si>
    <t>ENSG00000115464</t>
  </si>
  <si>
    <t>ENSG00000169764</t>
  </si>
  <si>
    <t>ENSG00000169599</t>
  </si>
  <si>
    <t>ENSG00000124380</t>
  </si>
  <si>
    <t>ENSG00000035141</t>
  </si>
  <si>
    <t>ENSG00000124357</t>
  </si>
  <si>
    <t>ENSG00000034510</t>
  </si>
  <si>
    <t>ENSG00000168883</t>
  </si>
  <si>
    <t>ENSG00000135940</t>
  </si>
  <si>
    <t>ENSG00000155438</t>
  </si>
  <si>
    <t>ENSG00000173272</t>
  </si>
  <si>
    <t>ENSG00000075884</t>
  </si>
  <si>
    <t>ENSG00000115233</t>
  </si>
  <si>
    <t>ENSG00000123600</t>
  </si>
  <si>
    <t>ENSG00000198130</t>
  </si>
  <si>
    <t>ENSG00000144339</t>
  </si>
  <si>
    <t>ENSG00000115541</t>
  </si>
  <si>
    <t>ENSG00000240344</t>
  </si>
  <si>
    <t>ENSG00000116030</t>
  </si>
  <si>
    <t>ENSG00000138380</t>
  </si>
  <si>
    <t>ENSG00000023228</t>
  </si>
  <si>
    <t>ENSG00000138413</t>
  </si>
  <si>
    <t>ENSG00000182698</t>
  </si>
  <si>
    <t>ENSG00000156973</t>
  </si>
  <si>
    <t>ENSG00000176720</t>
  </si>
  <si>
    <t>ENSG00000174748</t>
  </si>
  <si>
    <t>ENSG00000178567</t>
  </si>
  <si>
    <t>ENSG00000008324</t>
  </si>
  <si>
    <t>ENSG00000169964</t>
  </si>
  <si>
    <t>ENSG00000232112</t>
  </si>
  <si>
    <t>ENSG00000178537</t>
  </si>
  <si>
    <t>ENSG00000178057</t>
  </si>
  <si>
    <t>ENSG00000114388</t>
  </si>
  <si>
    <t>ENSG00000164091</t>
  </si>
  <si>
    <t>ENSG00000168273</t>
  </si>
  <si>
    <t>ENSG00000168291</t>
  </si>
  <si>
    <t>ENSG00000163634</t>
  </si>
  <si>
    <t>ENSG00000170017</t>
  </si>
  <si>
    <t>ENSG00000065518</t>
  </si>
  <si>
    <t>ENSG00000114023</t>
  </si>
  <si>
    <t>ENSG00000114030</t>
  </si>
  <si>
    <t>ENSG00000114686</t>
  </si>
  <si>
    <t>ENSG00000175110</t>
  </si>
  <si>
    <t>ENSG00000213186</t>
  </si>
  <si>
    <t>ENSG00000163590</t>
  </si>
  <si>
    <t>ENSG00000008952</t>
  </si>
  <si>
    <t>ENSG00000163584</t>
  </si>
  <si>
    <t>ENSG00000161203</t>
  </si>
  <si>
    <t>ENSG00000136527</t>
  </si>
  <si>
    <t>ENSG00000145014</t>
  </si>
  <si>
    <t>ENSG00000174007</t>
  </si>
  <si>
    <t>ENSG00000169020</t>
  </si>
  <si>
    <t>ENSG00000109685</t>
  </si>
  <si>
    <t>ENSG00000163956</t>
  </si>
  <si>
    <t>ENSG00000118579</t>
  </si>
  <si>
    <t>ENSG00000153012</t>
  </si>
  <si>
    <t>ENSG00000047365</t>
  </si>
  <si>
    <t>ENSG00000169019</t>
  </si>
  <si>
    <t>ENSG00000145247</t>
  </si>
  <si>
    <t>ENSG00000134851</t>
  </si>
  <si>
    <t>ENSG00000163738</t>
  </si>
  <si>
    <t>ENSG00000145293</t>
  </si>
  <si>
    <t>ENSG00000109339</t>
  </si>
  <si>
    <t>ENSG00000151247</t>
  </si>
  <si>
    <t>ENSG00000197894</t>
  </si>
  <si>
    <t>ENSG00000164032</t>
  </si>
  <si>
    <t>ENSG00000164022</t>
  </si>
  <si>
    <t>ENSG00000109475</t>
  </si>
  <si>
    <t>ENSG00000164096</t>
  </si>
  <si>
    <t>ENSG00000164070</t>
  </si>
  <si>
    <t>ENSG00000164040</t>
  </si>
  <si>
    <t>ENSG00000056050</t>
  </si>
  <si>
    <t>ENSG00000150627</t>
  </si>
  <si>
    <t>ENSG00000151726</t>
  </si>
  <si>
    <t>ENSG00000109775</t>
  </si>
  <si>
    <t>ENSG00000164366</t>
  </si>
  <si>
    <t>ENSG00000249915</t>
  </si>
  <si>
    <t>ENSG00000145494</t>
  </si>
  <si>
    <t>ENSG00000150753</t>
  </si>
  <si>
    <t>ENSG00000113638</t>
  </si>
  <si>
    <t>ENSG00000164258</t>
  </si>
  <si>
    <t>ENSG00000197860</t>
  </si>
  <si>
    <t>ENSG00000127184</t>
  </si>
  <si>
    <t>ENSG00000176055</t>
  </si>
  <si>
    <t>ENSG00000164209</t>
  </si>
  <si>
    <t>ENSG00000152700</t>
  </si>
  <si>
    <t>ENSG00000185129</t>
  </si>
  <si>
    <t>ENSG00000120306</t>
  </si>
  <si>
    <t>ENSG00000213523</t>
  </si>
  <si>
    <t>ENSG00000131495</t>
  </si>
  <si>
    <t>ENSG00000177556</t>
  </si>
  <si>
    <t>ENSG00000113643</t>
  </si>
  <si>
    <t>ENSG00000113734</t>
  </si>
  <si>
    <t>ENSG00000170091</t>
  </si>
  <si>
    <t>ENSG00000146066</t>
  </si>
  <si>
    <t>ENSG00000169230</t>
  </si>
  <si>
    <t>ENSG00000145916</t>
  </si>
  <si>
    <t>ENSG00000197226</t>
  </si>
  <si>
    <t>ENSG00000047579</t>
  </si>
  <si>
    <t>ENSG00000124795</t>
  </si>
  <si>
    <t>ENSG00000112304</t>
  </si>
  <si>
    <t>ENSG00000146109</t>
  </si>
  <si>
    <t>ENSG00000204220</t>
  </si>
  <si>
    <t>ENSG00000137288</t>
  </si>
  <si>
    <t>ENSG00000186577</t>
  </si>
  <si>
    <t>ENSG00000124562</t>
  </si>
  <si>
    <t>ENSG00000124733</t>
  </si>
  <si>
    <t>ENSG00000171453</t>
  </si>
  <si>
    <t>ENSG00000096080</t>
  </si>
  <si>
    <t>ENSG00000154079</t>
  </si>
  <si>
    <t>ENSG00000119900</t>
  </si>
  <si>
    <t>ENSG00000112695</t>
  </si>
  <si>
    <t>ENSG00000146247</t>
  </si>
  <si>
    <t>ENSG00000083123</t>
  </si>
  <si>
    <t>ENSG00000025796</t>
  </si>
  <si>
    <t>ENSG00000112367</t>
  </si>
  <si>
    <t>ENSG00000135549</t>
  </si>
  <si>
    <t>ENSG00000111907</t>
  </si>
  <si>
    <t>ENSG00000203727</t>
  </si>
  <si>
    <t>ENSG00000146457</t>
  </si>
  <si>
    <t>ENSG00000120437</t>
  </si>
  <si>
    <t>ENSG00000120438</t>
  </si>
  <si>
    <t>ENSG00000197461</t>
  </si>
  <si>
    <t>ENSG00000172115</t>
  </si>
  <si>
    <t>ENSG00000122565</t>
  </si>
  <si>
    <t>ENSG00000106049</t>
  </si>
  <si>
    <t>ENSG00000106069</t>
  </si>
  <si>
    <t>ENSG00000155849</t>
  </si>
  <si>
    <t>ENSG00000106588</t>
  </si>
  <si>
    <t>ENSG00000106605</t>
  </si>
  <si>
    <t>ENSG00000136271</t>
  </si>
  <si>
    <t>ENSG00000239789</t>
  </si>
  <si>
    <t>ENSG00000126524</t>
  </si>
  <si>
    <t>ENSG00000009954</t>
  </si>
  <si>
    <t>ENSG00000106077</t>
  </si>
  <si>
    <t>ENSG00000146701</t>
  </si>
  <si>
    <t>ENSG00000075213</t>
  </si>
  <si>
    <t>ENSG00000158528</t>
  </si>
  <si>
    <t>ENSG00000196636</t>
  </si>
  <si>
    <t>ENSG00000106245</t>
  </si>
  <si>
    <t>ENSG00000241468</t>
  </si>
  <si>
    <t>ENSG00000168090</t>
  </si>
  <si>
    <t>ENSG00000172336</t>
  </si>
  <si>
    <t>ENSG00000106400</t>
  </si>
  <si>
    <t>ENSG00000005075</t>
  </si>
  <si>
    <t>ENSG00000075790</t>
  </si>
  <si>
    <t>ENSG00000085662</t>
  </si>
  <si>
    <t>ENSG00000164898</t>
  </si>
  <si>
    <t>ENSG00000090266</t>
  </si>
  <si>
    <t>ENSG00000164885</t>
  </si>
  <si>
    <t>ENSG00000106615</t>
  </si>
  <si>
    <t>ENSG00000104660</t>
  </si>
  <si>
    <t>ENSG00000104671</t>
  </si>
  <si>
    <t>ENSG00000147536</t>
  </si>
  <si>
    <t>ENSG00000078668</t>
  </si>
  <si>
    <t>ENSG00000168522</t>
  </si>
  <si>
    <t>ENSG00000147509</t>
  </si>
  <si>
    <t>ENSG00000137547</t>
  </si>
  <si>
    <t>ENSG00000198363</t>
  </si>
  <si>
    <t>ENSG00000154582</t>
  </si>
  <si>
    <t>ENSG00000104381</t>
  </si>
  <si>
    <t>ENSG00000104435</t>
  </si>
  <si>
    <t>ENSG00000147586</t>
  </si>
  <si>
    <t>ENSG00000076554</t>
  </si>
  <si>
    <t>ENSG00000104497</t>
  </si>
  <si>
    <t>ENSG00000104412</t>
  </si>
  <si>
    <t>ENSG00000147677</t>
  </si>
  <si>
    <t>ENSG00000155897</t>
  </si>
  <si>
    <t>ENSG00000179091</t>
  </si>
  <si>
    <t>ENSG00000187954</t>
  </si>
  <si>
    <t>ENSG00000161016</t>
  </si>
  <si>
    <t>ENSG00000137038</t>
  </si>
  <si>
    <t>ENSG00000147894</t>
  </si>
  <si>
    <t>ENSG00000122692</t>
  </si>
  <si>
    <t>ENSG00000107140</t>
  </si>
  <si>
    <t>ENSG00000137076</t>
  </si>
  <si>
    <t>ENSG00000107175</t>
  </si>
  <si>
    <t>ENSG00000165275</t>
  </si>
  <si>
    <t>ENSG00000155621</t>
  </si>
  <si>
    <t>ENSG00000197969</t>
  </si>
  <si>
    <t>ENSG00000106829</t>
  </si>
  <si>
    <t>ENSG00000106803</t>
  </si>
  <si>
    <t>ENSG00000119318</t>
  </si>
  <si>
    <t>ENSG00000136810</t>
  </si>
  <si>
    <t>ENSG00000148153</t>
  </si>
  <si>
    <t>ENSG00000148218</t>
  </si>
  <si>
    <t>ENSG00000119421</t>
  </si>
  <si>
    <t>ENSG00000165209</t>
  </si>
  <si>
    <t>ENSG00000136950</t>
  </si>
  <si>
    <t>ENSG00000136908</t>
  </si>
  <si>
    <t>ENSG00000167106</t>
  </si>
  <si>
    <t>ENSG00000171159</t>
  </si>
  <si>
    <t>ENSG00000167110</t>
  </si>
  <si>
    <t>ENSG00000167113</t>
  </si>
  <si>
    <t>ENSG00000167114</t>
  </si>
  <si>
    <t>ENSG00000130560</t>
  </si>
  <si>
    <t>ENSG00000165716</t>
  </si>
  <si>
    <t>ENSG00000196642</t>
  </si>
  <si>
    <t>ENSG00000182154</t>
  </si>
  <si>
    <t>ENSG00000165629</t>
  </si>
  <si>
    <t>ENSG00000152465</t>
  </si>
  <si>
    <t>ENSG00000122873</t>
  </si>
  <si>
    <t>ENSG00000151150</t>
  </si>
  <si>
    <t>ENSG00000172586</t>
  </si>
  <si>
    <t>ENSG00000165637</t>
  </si>
  <si>
    <t>ENSG00000171307</t>
  </si>
  <si>
    <t>ENSG00000095485</t>
  </si>
  <si>
    <t>ENSG00000107874</t>
  </si>
  <si>
    <t>ENSG00000165672</t>
  </si>
  <si>
    <t>ENSG00000065154</t>
  </si>
  <si>
    <t>ENSG00000107949</t>
  </si>
  <si>
    <t>ENSG00000198546</t>
  </si>
  <si>
    <t>ENSG00000158042</t>
  </si>
  <si>
    <t>ENSG00000175390</t>
  </si>
  <si>
    <t>ENSG00000110321</t>
  </si>
  <si>
    <t>ENSG00000066382</t>
  </si>
  <si>
    <t>ENSG00000148950</t>
  </si>
  <si>
    <t>ENSG00000166352</t>
  </si>
  <si>
    <t>ENSG00000148948</t>
  </si>
  <si>
    <t>ENSG00000165916</t>
  </si>
  <si>
    <t>ENSG00000213619</t>
  </si>
  <si>
    <t>ENSG00000172247</t>
  </si>
  <si>
    <t>ENSG00000213593</t>
  </si>
  <si>
    <t>ENSG00000211450</t>
  </si>
  <si>
    <t>ENSG00000162144</t>
  </si>
  <si>
    <t>ENSG00000149503</t>
  </si>
  <si>
    <t>ENSG00000168000</t>
  </si>
  <si>
    <t>ENSG00000168439</t>
  </si>
  <si>
    <t>ENSG00000173486</t>
  </si>
  <si>
    <t>ENSG00000173113</t>
  </si>
  <si>
    <t>ENSG00000168061</t>
  </si>
  <si>
    <t>ENSG00000149809</t>
  </si>
  <si>
    <t>ENSG00000172803</t>
  </si>
  <si>
    <t>ENSG00000174684</t>
  </si>
  <si>
    <t>ENSG00000174547</t>
  </si>
  <si>
    <t>ENSG00000172531</t>
  </si>
  <si>
    <t>ENSG00000110717</t>
  </si>
  <si>
    <t>ENSG00000149357</t>
  </si>
  <si>
    <t>ENSG00000149269</t>
  </si>
  <si>
    <t>ENSG00000074201</t>
  </si>
  <si>
    <t>ENSG00000171202</t>
  </si>
  <si>
    <t>ENSG00000123901</t>
  </si>
  <si>
    <t>ENSG00000137727</t>
  </si>
  <si>
    <t>ENSG00000150779</t>
  </si>
  <si>
    <t>ENSG00000160584</t>
  </si>
  <si>
    <t>ENSG00000149575</t>
  </si>
  <si>
    <t>ENSG00000167283</t>
  </si>
  <si>
    <t>ENSG00000139180</t>
  </si>
  <si>
    <t>ENSG00000111639</t>
  </si>
  <si>
    <t>ENSG00000111669</t>
  </si>
  <si>
    <t>ENSG00000170456</t>
  </si>
  <si>
    <t>ENSG00000015153</t>
  </si>
  <si>
    <t>ENSG00000178449</t>
  </si>
  <si>
    <t>ENSG00000123349</t>
  </si>
  <si>
    <t>ENSG00000257727</t>
  </si>
  <si>
    <t>ENSG00000135423</t>
  </si>
  <si>
    <t>ENSG00000196531</t>
  </si>
  <si>
    <t>ENSG00000135452</t>
  </si>
  <si>
    <t>ENSG00000166226</t>
  </si>
  <si>
    <t>ENSG00000198015</t>
  </si>
  <si>
    <t>ENSG00000184752</t>
  </si>
  <si>
    <t>ENSG00000088986</t>
  </si>
  <si>
    <t>ENSG00000170633</t>
  </si>
  <si>
    <t>ENSG00000139726</t>
  </si>
  <si>
    <t>ENSG00000150459</t>
  </si>
  <si>
    <t>ENSG00000173141</t>
  </si>
  <si>
    <t>ENSG00000122034</t>
  </si>
  <si>
    <t>ENSG00000186184</t>
  </si>
  <si>
    <t>ENSG00000132963</t>
  </si>
  <si>
    <t>ENSG00000120675</t>
  </si>
  <si>
    <t>ENSG00000165782</t>
  </si>
  <si>
    <t>ENSG00000100897</t>
  </si>
  <si>
    <t>ENSG00000100442</t>
  </si>
  <si>
    <t>ENSG00000087302</t>
  </si>
  <si>
    <t>ENSG00000131966</t>
  </si>
  <si>
    <t>ENSG00000100567</t>
  </si>
  <si>
    <t>ENSG00000050130</t>
  </si>
  <si>
    <t>ENSG00000100554</t>
  </si>
  <si>
    <t>ENSG00000134001</t>
  </si>
  <si>
    <t>ENSG00000100591</t>
  </si>
  <si>
    <t>ENSG00000119705</t>
  </si>
  <si>
    <t>ENSG00000100764</t>
  </si>
  <si>
    <t>ENSG00000100744</t>
  </si>
  <si>
    <t>ENSG00000078304</t>
  </si>
  <si>
    <t>ENSG00000170113</t>
  </si>
  <si>
    <t>ENSG00000166922</t>
  </si>
  <si>
    <t>ENSG00000182117</t>
  </si>
  <si>
    <t>ENSG00000140264</t>
  </si>
  <si>
    <t>ENSG00000174444</t>
  </si>
  <si>
    <t>ENSG00000178802</t>
  </si>
  <si>
    <t>ENSG00000166411</t>
  </si>
  <si>
    <t>ENSG00000181991</t>
  </si>
  <si>
    <t>ENSG00000183060</t>
  </si>
  <si>
    <t>ENSG00000086504</t>
  </si>
  <si>
    <t>ENSG00000130731</t>
  </si>
  <si>
    <t>ENSG00000103253</t>
  </si>
  <si>
    <t>ENSG00000127588</t>
  </si>
  <si>
    <t>ENSG00000162032</t>
  </si>
  <si>
    <t>ENSG00000063854</t>
  </si>
  <si>
    <t>ENSG00000140990</t>
  </si>
  <si>
    <t>ENSG00000167964</t>
  </si>
  <si>
    <t>ENSG00000103363</t>
  </si>
  <si>
    <t>ENSG00000103145</t>
  </si>
  <si>
    <t>ENSG00000262246</t>
  </si>
  <si>
    <t>ENSG00000103415</t>
  </si>
  <si>
    <t>ENSG00000213853</t>
  </si>
  <si>
    <t>ENSG00000179889</t>
  </si>
  <si>
    <t>ENSG00000157045</t>
  </si>
  <si>
    <t>ENSG00000006007</t>
  </si>
  <si>
    <t>ENSG00000140740</t>
  </si>
  <si>
    <t>ENSG00000182601</t>
  </si>
  <si>
    <t>ENSG00000149925</t>
  </si>
  <si>
    <t>ENSG00000069329</t>
  </si>
  <si>
    <t>ENSG00000167005</t>
  </si>
  <si>
    <t>ENSG00000168701</t>
  </si>
  <si>
    <t>ENSG00000132612</t>
  </si>
  <si>
    <t>ENSG00000182149</t>
  </si>
  <si>
    <t>ENSG00000140830</t>
  </si>
  <si>
    <t>ENSG00000090863</t>
  </si>
  <si>
    <t>ENSG00000153774</t>
  </si>
  <si>
    <t>ENSG00000140905</t>
  </si>
  <si>
    <t>ENSG00000167508</t>
  </si>
  <si>
    <t>ENSG00000167515</t>
  </si>
  <si>
    <t>ENSG00000167720</t>
  </si>
  <si>
    <t>ENSG00000142507</t>
  </si>
  <si>
    <t>ENSG00000108559</t>
  </si>
  <si>
    <t>ENSG00000108561</t>
  </si>
  <si>
    <t>ENSG00000129235</t>
  </si>
  <si>
    <t>ENSG00000170291</t>
  </si>
  <si>
    <t>ENSG00000205544</t>
  </si>
  <si>
    <t>ENSG00000183011</t>
  </si>
  <si>
    <t>ENSG00000161970</t>
  </si>
  <si>
    <t>ENSG00000214941</t>
  </si>
  <si>
    <t>ENSG00000141030</t>
  </si>
  <si>
    <t>ENSG00000126861</t>
  </si>
  <si>
    <t>ENSG00000126860</t>
  </si>
  <si>
    <t>ENSG00000172301</t>
  </si>
  <si>
    <t>ENSG00000173812</t>
  </si>
  <si>
    <t>ENSG00000131462</t>
  </si>
  <si>
    <t>ENSG00000183978</t>
  </si>
  <si>
    <t>ENSG00000108309</t>
  </si>
  <si>
    <t>ENSG00000013306</t>
  </si>
  <si>
    <t>ENSG00000186566</t>
  </si>
  <si>
    <t>ENSG00000198336</t>
  </si>
  <si>
    <t>ENSG00000239672</t>
  </si>
  <si>
    <t>ENSG00000243678</t>
  </si>
  <si>
    <t>ENSG00000181610</t>
  </si>
  <si>
    <t>ENSG00000182481</t>
  </si>
  <si>
    <t>ENSG00000167863</t>
  </si>
  <si>
    <t>ENSG00000181396</t>
  </si>
  <si>
    <t>ENSG00000167363</t>
  </si>
  <si>
    <t>ENSG00000178127</t>
  </si>
  <si>
    <t>ENSG00000128789</t>
  </si>
  <si>
    <t>ENSG00000141447</t>
  </si>
  <si>
    <t>ENSG00000154059</t>
  </si>
  <si>
    <t>ENSG00000141622</t>
  </si>
  <si>
    <t>ENSG00000134440</t>
  </si>
  <si>
    <t>ENSG00000166562</t>
  </si>
  <si>
    <t>ENSG00000133313</t>
  </si>
  <si>
    <t>ENSG00000115286</t>
  </si>
  <si>
    <t>ENSG00000119559</t>
  </si>
  <si>
    <t>ENSG00000127540</t>
  </si>
  <si>
    <t>ENSG00000174917</t>
  </si>
  <si>
    <t>ENSG00000174886</t>
  </si>
  <si>
    <t>ENSG00000229833</t>
  </si>
  <si>
    <t>ENSG00000104976</t>
  </si>
  <si>
    <t>ENSG00000267855</t>
  </si>
  <si>
    <t>ENSG00000198028</t>
  </si>
  <si>
    <t>ENSG00000142453</t>
  </si>
  <si>
    <t>ENSG00000130165</t>
  </si>
  <si>
    <t>ENSG00000123144</t>
  </si>
  <si>
    <t>ENSG00000198356</t>
  </si>
  <si>
    <t>ENSG00000167815</t>
  </si>
  <si>
    <t>ENSG00000179262</t>
  </si>
  <si>
    <t>ENSG00000008441</t>
  </si>
  <si>
    <t>ENSG00000214046</t>
  </si>
  <si>
    <t>ENSG00000105700</t>
  </si>
  <si>
    <t>ENSG00000105696</t>
  </si>
  <si>
    <t>ENSG00000187664</t>
  </si>
  <si>
    <t>ENSG00000169021</t>
  </si>
  <si>
    <t>ENSG00000121297</t>
  </si>
  <si>
    <t>ENSG00000105185</t>
  </si>
  <si>
    <t>ENSG00000213965</t>
  </si>
  <si>
    <t>ENSG00000105220</t>
  </si>
  <si>
    <t>ENSG00000105677</t>
  </si>
  <si>
    <t>ENSG00000161265</t>
  </si>
  <si>
    <t>ENSG00000178982</t>
  </si>
  <si>
    <t>ENSG00000068903</t>
  </si>
  <si>
    <t>ENSG00000128626</t>
  </si>
  <si>
    <t>ENSG00000013275</t>
  </si>
  <si>
    <t>ENSG00000167578</t>
  </si>
  <si>
    <t>ENSG00000125743</t>
  </si>
  <si>
    <t>ENSG00000160007</t>
  </si>
  <si>
    <t>ENSG00000063177</t>
  </si>
  <si>
    <t>ENSG00000131408</t>
  </si>
  <si>
    <t>ENSG00000133265</t>
  </si>
  <si>
    <t>ENSG00000198171</t>
  </si>
  <si>
    <t>ENSG00000101333</t>
  </si>
  <si>
    <t>ENSG00000125863</t>
  </si>
  <si>
    <t>ENSG00000101421</t>
  </si>
  <si>
    <t>ENSG00000125971</t>
  </si>
  <si>
    <t>ENSG00000242372</t>
  </si>
  <si>
    <t>ENSG00000125995</t>
  </si>
  <si>
    <t>ENSG00000171222</t>
  </si>
  <si>
    <t>ENSG00000101084</t>
  </si>
  <si>
    <t>ENSG00000025772</t>
  </si>
  <si>
    <t>ENSG00000124214</t>
  </si>
  <si>
    <t>ENSG00000124172</t>
  </si>
  <si>
    <t>ENSG00000197457</t>
  </si>
  <si>
    <t>ENSG00000154723</t>
  </si>
  <si>
    <t>ENSG00000159055</t>
  </si>
  <si>
    <t>ENSG00000159128</t>
  </si>
  <si>
    <t>ENSG00000205758</t>
  </si>
  <si>
    <t>ENSG00000241837</t>
  </si>
  <si>
    <t>ENSG00000159228</t>
  </si>
  <si>
    <t>ENSG00000185658</t>
  </si>
  <si>
    <t>ENSG00000131100</t>
  </si>
  <si>
    <t>ENSG00000183628</t>
  </si>
  <si>
    <t>ENSG00000100033</t>
  </si>
  <si>
    <t>ENSG00000070413</t>
  </si>
  <si>
    <t>ENSG00000100056</t>
  </si>
  <si>
    <t>ENSG00000100075</t>
  </si>
  <si>
    <t>ENSG00000100084</t>
  </si>
  <si>
    <t>ENSG00000242259</t>
  </si>
  <si>
    <t>ENSG00000185608</t>
  </si>
  <si>
    <t>ENSG00000070010</t>
  </si>
  <si>
    <t>ENSG00000184113</t>
  </si>
  <si>
    <t>ENSG00000203618</t>
  </si>
  <si>
    <t>ENSG00000184470</t>
  </si>
  <si>
    <t>ENSG00000093010</t>
  </si>
  <si>
    <t>ENSG00000099889</t>
  </si>
  <si>
    <t>ENSG00000183597</t>
  </si>
  <si>
    <t>ENSG00000128191</t>
  </si>
  <si>
    <t>ENSG00000099899</t>
  </si>
  <si>
    <t>ENSG00000099901</t>
  </si>
  <si>
    <t>ENSG00000099904</t>
  </si>
  <si>
    <t>ENSG00000040608</t>
  </si>
  <si>
    <t>ENSG00000099956</t>
  </si>
  <si>
    <t>ENSG00000184117</t>
  </si>
  <si>
    <t>ENSG00000184076</t>
  </si>
  <si>
    <t>ENSG00000128311</t>
  </si>
  <si>
    <t>ENSG00000100129</t>
  </si>
  <si>
    <t>ENSG00000100380</t>
  </si>
  <si>
    <t>ENSG00000189306</t>
  </si>
  <si>
    <t>Column Description
1.	ensg: ENSG ID
2.	symbol: Gene Symbol
3.	chr: chromosome
4.	start: Starting position of the gene
5.	end: Ending position of the gene
6.	strand: Strand of gene
7.	type: Gene biotype from Ensembl
8.	entrezID: entrez ID
9.	HUGO: HUGO (HGNC) gene symbol
10.	pLI: pLI score from ExAC database. The probability of being loss-of-function intolerant. The higher the score is, the more intolerant to loss-of-function mutations the gene is.
11.	ncRVIS: Non-coding residual variation intolerance score. The higher the score is, the more intolerant to noncoding variants the gene is.
12.	posMapSNPs: The number of SNPs mapped to gene based on positional mapping (after functional filtering if parameters are given).
13.	posMapMaxCADD: The maximum CADD score of mapped SNPs by positional mapping.
14.	eqtlMapSNPs: The number of SNPs mapped to the gene based on eQTL mapping.
15.	eqtlMapminP: The minimum eQTL P-value of mapped SNPs.
16.	eqtlMapminQ: The minimum eQTL FDR of mapped SNPs.
17.	eqtlMapts: Tissue types of mapped eQTL SNPs.
18.	eqtlDirection: Consecutive direction of mapped eQTL SNPs after aligning risk increasing alleles in GWAS and tested alleles in eQTL data source.
19.	ciMap: "Yes" if the gene is mapped by chromatin interaction mapping.
20.	ciMapts: Tissue/cell types of mapped chromatin interactions.
21.	minGwasP: The minimum P-value of mapped SNPs.
22.	IndSigSNPs: rsID of the all independent significant SNPs of mapped SNPs.
23.	GenomicLocus: Index of genomic loci where mapped SNPs are from. This could contain more than one interval in the case that eQTLs are mapped to genes from distinct genomic risk loci.</t>
  </si>
  <si>
    <t>ensg</t>
  </si>
  <si>
    <t>symbol</t>
  </si>
  <si>
    <t>chr</t>
  </si>
  <si>
    <t>start</t>
  </si>
  <si>
    <t>end</t>
  </si>
  <si>
    <t>strand</t>
  </si>
  <si>
    <t>type</t>
  </si>
  <si>
    <t>entrezID</t>
  </si>
  <si>
    <t>HUGO</t>
  </si>
  <si>
    <t>pLI</t>
  </si>
  <si>
    <t>ncRVIS</t>
  </si>
  <si>
    <t>posMapSNPs</t>
  </si>
  <si>
    <t>posMapMaxCADD</t>
  </si>
  <si>
    <t>eqtlMapSNPs</t>
  </si>
  <si>
    <t>eqtlMapminP</t>
  </si>
  <si>
    <t>eqtlMapminQ</t>
  </si>
  <si>
    <t>eqtlMapts</t>
  </si>
  <si>
    <t>eqtlDirection</t>
  </si>
  <si>
    <t>ciMap</t>
  </si>
  <si>
    <t>ciMapts</t>
  </si>
  <si>
    <t>minGwasP</t>
  </si>
  <si>
    <t>IndSigSNPs</t>
  </si>
  <si>
    <t>GenomicLocus</t>
  </si>
  <si>
    <t>ENSG00000091010</t>
  </si>
  <si>
    <t>POU4F3</t>
  </si>
  <si>
    <t>protein_coding</t>
  </si>
  <si>
    <t>Yes</t>
  </si>
  <si>
    <t>IMR90</t>
  </si>
  <si>
    <t>ENSG00000113649</t>
  </si>
  <si>
    <t>TCERG1</t>
  </si>
  <si>
    <t>ENSG00000173250</t>
  </si>
  <si>
    <t>GPR151</t>
  </si>
  <si>
    <t>IMR90:Mesenchymal_Stem_Cell:hESC</t>
  </si>
  <si>
    <t>ENSG00000113657</t>
  </si>
  <si>
    <t>DPYSL3</t>
  </si>
  <si>
    <t>ENSG00000176049</t>
  </si>
  <si>
    <t>JAKMIP2</t>
  </si>
  <si>
    <t>Mesenchymal_Stem_Cell</t>
  </si>
  <si>
    <t>ENSG00000164266</t>
  </si>
  <si>
    <t>SPINK1</t>
  </si>
  <si>
    <t>Mesenchymal_Stem_Cell:hESC</t>
  </si>
  <si>
    <t>ENSG00000145868</t>
  </si>
  <si>
    <t>FBXO38</t>
  </si>
  <si>
    <t>ENSG00000157510</t>
  </si>
  <si>
    <t>AFAP1L1</t>
  </si>
  <si>
    <t>IMR90:Mesenchymal_Stem_Cell</t>
  </si>
  <si>
    <t>ENSG00000033050</t>
  </si>
  <si>
    <t>ABCF2</t>
  </si>
  <si>
    <t>ENSG00000033100</t>
  </si>
  <si>
    <t>CHPF2</t>
  </si>
  <si>
    <t>ENSG00000082014</t>
  </si>
  <si>
    <t>SMARCD3</t>
  </si>
  <si>
    <t>ENSG00000013374</t>
  </si>
  <si>
    <t>NUB1</t>
  </si>
  <si>
    <t>ENSG00000187260</t>
  </si>
  <si>
    <t>WDR86</t>
  </si>
  <si>
    <t>GTEx/v8/Esophagus_Mucosa</t>
  </si>
  <si>
    <t>ENSG00000127377</t>
  </si>
  <si>
    <t>CRYGN</t>
  </si>
  <si>
    <t>No</t>
  </si>
  <si>
    <t>RHEB</t>
  </si>
  <si>
    <t>ENSG00000128944</t>
  </si>
  <si>
    <t>KNSTRN</t>
  </si>
  <si>
    <t>eQTLGen_cis_eQTLs</t>
  </si>
  <si>
    <t>ENSG00000128928</t>
  </si>
  <si>
    <t>IVD</t>
  </si>
  <si>
    <t>+</t>
  </si>
  <si>
    <t>ENSG00000128891</t>
  </si>
  <si>
    <t>C15orf57</t>
  </si>
  <si>
    <t>ENSG00000166133</t>
  </si>
  <si>
    <t>RPUSD2</t>
  </si>
  <si>
    <t>ENSG00000137812</t>
  </si>
  <si>
    <t>CASC5</t>
  </si>
  <si>
    <t>ENSG00000051180</t>
  </si>
  <si>
    <t>RAD51</t>
  </si>
  <si>
    <t>GTEx/v8/Cells_Cultured_fibroblasts</t>
  </si>
  <si>
    <t>ENSG00000137824</t>
  </si>
  <si>
    <t>RMDN3</t>
  </si>
  <si>
    <t>GM12878:IMR90:Mesenchymal_Stem_Cell:hESC</t>
  </si>
  <si>
    <t>ENSG00000137880</t>
  </si>
  <si>
    <t>GCHFR</t>
  </si>
  <si>
    <t>ENSG00000188277</t>
  </si>
  <si>
    <t>C15orf62</t>
  </si>
  <si>
    <t>ENSG00000166140</t>
  </si>
  <si>
    <t>ZFYVE19</t>
  </si>
  <si>
    <t>eQTLGen_cis_eQTLs:BIOSQTL/BIOS_eQTL_geneLevel:GTEx/v8/Cells_Cultured_fibroblasts</t>
  </si>
  <si>
    <t>ENSG00000166143</t>
  </si>
  <si>
    <t>PPP1R14D</t>
  </si>
  <si>
    <t>ENSG00000166145</t>
  </si>
  <si>
    <t>SPINT1</t>
  </si>
  <si>
    <t>eQTLcatalogue/Lepik_2017_ge_blood:BIOSQTL/BIOS_eQTL_geneLevel</t>
  </si>
  <si>
    <t>ENSG00000104140</t>
  </si>
  <si>
    <t>RHOV</t>
  </si>
  <si>
    <t>ENSG00000104142</t>
  </si>
  <si>
    <t>VPS18</t>
  </si>
  <si>
    <t>ENSG00000128917</t>
  </si>
  <si>
    <t>DLL4</t>
  </si>
  <si>
    <t>ENSG00000128965</t>
  </si>
  <si>
    <t>CHAC1</t>
  </si>
  <si>
    <t>ENSG00000128908</t>
  </si>
  <si>
    <t>ENSG00000178997</t>
  </si>
  <si>
    <t>EXD1</t>
  </si>
  <si>
    <t>ENSG00000187446</t>
  </si>
  <si>
    <t>CHP1</t>
  </si>
  <si>
    <t>eQTLcatalogue/Fairfax_2014_IFN24:eQTLcatalogue/Fairfax_2014_naive:eQTLcatalogue/GEUVADIS_ge_LCL:eQTLcatalogue/HipSci_ge_iPSC:eQTLcatalogue/TwinsUK_ge_LCL:eQTLGen_cis_eQTLs:BIOSQTL/BIOS_eQTL_geneLevel:GTEx/v8/Whole_Blood:GTEx/v8/Lung</t>
  </si>
  <si>
    <t>ENSG00000104147</t>
  </si>
  <si>
    <t>OIP5</t>
  </si>
  <si>
    <t>BIOSQTL/BIOS_eQTL_geneLevel</t>
  </si>
  <si>
    <t>ENSG00000137804</t>
  </si>
  <si>
    <t>NUSAP1</t>
  </si>
  <si>
    <t>ENSG00000137806</t>
  </si>
  <si>
    <t>NDUFAF1</t>
  </si>
  <si>
    <t>GTEx/v8/Whole_Blood:GTEx/v8/Lung</t>
  </si>
  <si>
    <t>ENSG00000137815</t>
  </si>
  <si>
    <t>eQTLGen_cis_eQTLs:BIOSQTL/BIOS_eQTL_geneLevel</t>
  </si>
  <si>
    <t>ENSG00000103932</t>
  </si>
  <si>
    <t>RPAP1</t>
  </si>
  <si>
    <t>eQTLGen_cis_eQTLs:GTEx/v8/Esophagus_Mucosa:GTEx/v8/Cells_Cultured_fibroblasts</t>
  </si>
  <si>
    <t>ENSG00000137802</t>
  </si>
  <si>
    <t>MAPKBP1</t>
  </si>
  <si>
    <t>ENSG00000243708</t>
  </si>
  <si>
    <t>PLA2G4B</t>
  </si>
  <si>
    <t>ENSG00000137877</t>
  </si>
  <si>
    <t>SPTBN5</t>
  </si>
  <si>
    <t>eQTLGen_cis_eQTLs:GTEx/v8/Esophagus_Mucosa</t>
  </si>
  <si>
    <t>ENSG00000103966</t>
  </si>
  <si>
    <t>EHD4</t>
  </si>
  <si>
    <t>ENSG00000183024</t>
  </si>
  <si>
    <t>OR1G1</t>
  </si>
  <si>
    <t>ENSG00000180016</t>
  </si>
  <si>
    <t>OR1E1</t>
  </si>
  <si>
    <t>ENSG00000141255</t>
  </si>
  <si>
    <t>SPATA22</t>
  </si>
  <si>
    <t>ENSG00000005100</t>
  </si>
  <si>
    <t>DHX33</t>
  </si>
  <si>
    <t>ENSG00000072849</t>
  </si>
  <si>
    <t>DERL2</t>
  </si>
  <si>
    <t>ENSG00000167842</t>
  </si>
  <si>
    <t>MIS12</t>
  </si>
  <si>
    <t>ENSG00000091592</t>
  </si>
  <si>
    <t>NLRP1</t>
  </si>
  <si>
    <t>ENSG00000179314</t>
  </si>
  <si>
    <t>ENSG00000129221</t>
  </si>
  <si>
    <t>AIPL1</t>
  </si>
  <si>
    <t>ENSG00000129195</t>
  </si>
  <si>
    <t>FAM64A</t>
  </si>
  <si>
    <t>ENSG00000198920</t>
  </si>
  <si>
    <t>KIAA0753</t>
  </si>
  <si>
    <t>hESC</t>
  </si>
  <si>
    <t>TXNDC17</t>
  </si>
  <si>
    <t>ENSG00000108590</t>
  </si>
  <si>
    <t>MED31</t>
  </si>
  <si>
    <t>ENSG00000212734</t>
  </si>
  <si>
    <t>C17orf100</t>
  </si>
  <si>
    <t>ENSG00000132530</t>
  </si>
  <si>
    <t>XAF1</t>
  </si>
  <si>
    <t>ENSG00000177294</t>
  </si>
  <si>
    <t>FBXO39</t>
  </si>
  <si>
    <t>ENSG00000167858</t>
  </si>
  <si>
    <t>TEKT1</t>
  </si>
  <si>
    <t>ENSG00000174083</t>
  </si>
  <si>
    <t>PIK3R6</t>
  </si>
  <si>
    <t>ENSG00000100038</t>
  </si>
  <si>
    <t>TOP3B</t>
  </si>
  <si>
    <t>IMR90:hESC</t>
  </si>
  <si>
    <t>rs28713513</t>
  </si>
  <si>
    <t>ENSG00000169575</t>
  </si>
  <si>
    <t>VPREB1</t>
  </si>
  <si>
    <t>ENSG00000185686</t>
  </si>
  <si>
    <t>PRAME</t>
  </si>
  <si>
    <t>ENSG00000220891</t>
  </si>
  <si>
    <t>LL22NC03-63E9.3</t>
  </si>
  <si>
    <t>ENSG00000254709</t>
  </si>
  <si>
    <t>IGLL5</t>
  </si>
  <si>
    <t>ENSG00000100218</t>
  </si>
  <si>
    <t>RTDR1</t>
  </si>
  <si>
    <t>ENSG00000128266</t>
  </si>
  <si>
    <t>GNAZ</t>
  </si>
  <si>
    <t>ENSG00000100228</t>
  </si>
  <si>
    <t>RAB36</t>
  </si>
  <si>
    <t>ENSG00000186716</t>
  </si>
  <si>
    <t>BCR</t>
  </si>
  <si>
    <t>ENSG00000159496</t>
  </si>
  <si>
    <t>RGL4</t>
  </si>
  <si>
    <t>ENSG00000267954</t>
  </si>
  <si>
    <t>AP000349.1</t>
  </si>
  <si>
    <t>SMARCB1</t>
  </si>
  <si>
    <t>ENSG00000206069</t>
  </si>
  <si>
    <t>TMEM211</t>
  </si>
  <si>
    <t>ENSG00000197077</t>
  </si>
  <si>
    <t>KIAA1671</t>
  </si>
  <si>
    <t>ENSG00000173085</t>
  </si>
  <si>
    <t>COQ2</t>
  </si>
  <si>
    <t>EP_correlation_cell_type_oneway:IMR90:Mesenchymal_Stem_Cell</t>
  </si>
  <si>
    <t>ENSG00000173083</t>
  </si>
  <si>
    <t>HPSE</t>
  </si>
  <si>
    <t>ENSG00000163312</t>
  </si>
  <si>
    <t>HELQ</t>
  </si>
  <si>
    <t>ENSG00000163319</t>
  </si>
  <si>
    <t>MRPS18C</t>
  </si>
  <si>
    <t>eQTLcatalogue/Kasela_2017_T-cell_CD4</t>
  </si>
  <si>
    <t>ENSG00000163322</t>
  </si>
  <si>
    <t>FAM175A</t>
  </si>
  <si>
    <t>ENSG00000138678</t>
  </si>
  <si>
    <t>eQTLcatalogue/BLUEPRINT_ge_monocyte:eQTLcatalogue/BLUEPRINT_ge_neutrophil:eQTLcatalogue/GEUVADIS_ge_LCL:eQTLcatalogue/Lepik_2017_ge_blood:eQTLcatalogue/TwinsUK_ge_blood:eQTLcatalogue/TwinsUK_ge_LCL:eQTLGen_cis_eQTLs:BIOSQTL/BIOS_eQTL_geneLevel:GTEx/v8/Whole_Blood:GTEx/v8/Colon_Sigmoid:GTEx/v8/Colon_Transverse:GTEx/v8/Cells_Cultured_fibroblasts</t>
  </si>
  <si>
    <t>EP_correlation_cell_type_oneway:IMR90:Mesenchymal_Stem_Cell:hESC</t>
  </si>
  <si>
    <t>ENSG00000163623</t>
  </si>
  <si>
    <t>NKX6-1</t>
  </si>
  <si>
    <t>ENSG00000106927</t>
  </si>
  <si>
    <t>AMBP</t>
  </si>
  <si>
    <t>ENSG00000136883</t>
  </si>
  <si>
    <t>KIF12</t>
  </si>
  <si>
    <t>ENSG00000196739</t>
  </si>
  <si>
    <t>ENSG00000111144</t>
  </si>
  <si>
    <t>LTA4H</t>
  </si>
  <si>
    <t>ENSG00000166130</t>
  </si>
  <si>
    <t>IKBIP</t>
  </si>
  <si>
    <t>ENSG00000120868</t>
  </si>
  <si>
    <t>APAF1</t>
  </si>
  <si>
    <t>ENSG00000180219</t>
  </si>
  <si>
    <t>FAM71C</t>
  </si>
  <si>
    <t>ENSG00000102531</t>
  </si>
  <si>
    <t>FNDC3A</t>
  </si>
  <si>
    <t>ENSG00000102539</t>
  </si>
  <si>
    <t>MLNR</t>
  </si>
  <si>
    <t>ENSG00000102543</t>
  </si>
  <si>
    <t>CDADC1</t>
  </si>
  <si>
    <t>ENSG00000215462</t>
  </si>
  <si>
    <t>AL136218.1</t>
  </si>
  <si>
    <t>ENSG00000136169</t>
  </si>
  <si>
    <t>ENSG00000136147</t>
  </si>
  <si>
    <t>PHF11</t>
  </si>
  <si>
    <t>ENSG00000136144</t>
  </si>
  <si>
    <t>RCBTB1</t>
  </si>
  <si>
    <t>ENSG00000102753</t>
  </si>
  <si>
    <t>KPNA3</t>
  </si>
  <si>
    <t>ENSG00000123178</t>
  </si>
  <si>
    <t>SPRYD7</t>
  </si>
  <si>
    <t>ENSG00000136104</t>
  </si>
  <si>
    <t>RNASEH2B</t>
  </si>
  <si>
    <t>ENSG00000166949</t>
  </si>
  <si>
    <t>eQTLGen_cis_eQTLs:BIOSQTL/BIOS_eQTL_geneLevel:GTEx/v8/Esophagus_Mucosa</t>
  </si>
  <si>
    <t>Lung:IMR90:Mesenchymal_Stem_Cell:hESC</t>
  </si>
  <si>
    <t>ENSG00000259202</t>
  </si>
  <si>
    <t>RP11-342M21.2</t>
  </si>
  <si>
    <t>EP_correlation_cell_type_oneway:GM12878:IMR90:Mesenchymal_Stem_Cell:hESC</t>
  </si>
  <si>
    <t>ENSG00000103591</t>
  </si>
  <si>
    <t>AAGAB</t>
  </si>
  <si>
    <t>eQTLcatalogue/CEDAR_T-cell_CD4:eQTLcatalogue/Kasela_2017_T-cell_CD4:eQTLGen_cis_eQTLs:BIOSQTL/BIOS_eQTL_geneLevel:GTEx/v8/Whole_Blood:GTEx/v8/Esophagus_Mucosa</t>
  </si>
  <si>
    <t>ENSG00000103599</t>
  </si>
  <si>
    <t>IQCH</t>
  </si>
  <si>
    <t>ENSG00000188779</t>
  </si>
  <si>
    <t>SKOR1</t>
  </si>
  <si>
    <t>ENSG00000133067</t>
  </si>
  <si>
    <t>ENSG00000143858</t>
  </si>
  <si>
    <t>SYT2</t>
  </si>
  <si>
    <t>ENSG00000107959</t>
  </si>
  <si>
    <t>PITRM1</t>
  </si>
  <si>
    <t>ENSG00000173848</t>
  </si>
  <si>
    <t>NET1</t>
  </si>
  <si>
    <t>ENSG00000178372</t>
  </si>
  <si>
    <t>CALML5</t>
  </si>
  <si>
    <t>eQTLcatalogue/Fairfax_2014_IFN24</t>
  </si>
  <si>
    <t>ENSG00000196372</t>
  </si>
  <si>
    <t>ASB13</t>
  </si>
  <si>
    <t>ENSG00000108021</t>
  </si>
  <si>
    <t>FAM208B</t>
  </si>
  <si>
    <t>GM12878:IMR90:Mesenchymal_Stem_Cell</t>
  </si>
  <si>
    <t>ENSG00000057608</t>
  </si>
  <si>
    <t>GDI2</t>
  </si>
  <si>
    <t>ENSG00000134461</t>
  </si>
  <si>
    <t>ENSG00000134452</t>
  </si>
  <si>
    <t>FBXO18</t>
  </si>
  <si>
    <t>ENSG00000134470</t>
  </si>
  <si>
    <t>IL15RA</t>
  </si>
  <si>
    <t>ENSG00000134460</t>
  </si>
  <si>
    <t>DICE/T_CD4_naive_activated:DICE/T_CD8_naive</t>
  </si>
  <si>
    <t>GM12878:IMR90</t>
  </si>
  <si>
    <t>ENSG00000134453</t>
  </si>
  <si>
    <t>RBM17</t>
  </si>
  <si>
    <t>ENSG00000198879</t>
  </si>
  <si>
    <t>SFMBT2</t>
  </si>
  <si>
    <t>ENSG00000204174</t>
  </si>
  <si>
    <t>NPY4R</t>
  </si>
  <si>
    <t>ENSG00000198250</t>
  </si>
  <si>
    <t>ENSG00000143801</t>
  </si>
  <si>
    <t>PSEN2</t>
  </si>
  <si>
    <t>rs148602137</t>
  </si>
  <si>
    <t>ENSG00000143776</t>
  </si>
  <si>
    <t>CDC42BPA</t>
  </si>
  <si>
    <t>ENSG00000143740</t>
  </si>
  <si>
    <t>SNAP47</t>
  </si>
  <si>
    <t>ENSG00000143793</t>
  </si>
  <si>
    <t>C1orf35</t>
  </si>
  <si>
    <t>MRPL55</t>
  </si>
  <si>
    <t>eQTLGen_cis_eQTLs:GTEx/v8/Esophagus_Muscularis</t>
  </si>
  <si>
    <t>GUK1</t>
  </si>
  <si>
    <t>ENSG00000198835</t>
  </si>
  <si>
    <t>GJC2</t>
  </si>
  <si>
    <t>ENSG00000203684</t>
  </si>
  <si>
    <t>IBA57-AS1</t>
  </si>
  <si>
    <t>ENSG00000181873</t>
  </si>
  <si>
    <t>IBA57</t>
  </si>
  <si>
    <t>ENSG00000162913</t>
  </si>
  <si>
    <t>C1orf145</t>
  </si>
  <si>
    <t>ENSG00000154358</t>
  </si>
  <si>
    <t>OBSCN</t>
  </si>
  <si>
    <t>eQTLGen_cis_eQTLs:BIOSQTL/BIOS_eQTL_geneLevel:GTEx/v8/Esophagus_Mucosa:GTEx/v8/Cells_Cultured_fibroblasts</t>
  </si>
  <si>
    <t>ENSG00000154370</t>
  </si>
  <si>
    <t>TRIM11</t>
  </si>
  <si>
    <t>ENSG00000162931</t>
  </si>
  <si>
    <t>TRIM17</t>
  </si>
  <si>
    <t>ENSG00000168148</t>
  </si>
  <si>
    <t>HIST3H3</t>
  </si>
  <si>
    <t>HIST3H2A</t>
  </si>
  <si>
    <t>ENSG00000168159</t>
  </si>
  <si>
    <t>RNF187</t>
  </si>
  <si>
    <t>eQTLcatalogue/BLUEPRINT_ge_monocyte:eQTLcatalogue/BLUEPRINT_ge_neutrophil:eQTLcatalogue/Lepik_2017_ge_blood:eQTLcatalogue/Quach_2016_ge_monocyte_IAV:eQTLcatalogue/Quach_2016_ge_monocyte_LPS:eQTLcatalogue/Quach_2016_ge_monocyte_naive:eQTLcatalogue/Quach_2016_ge_monocyte_Pam3CSK4:eQTLcatalogue/Quach_2016_ge_monocyte_R848:eQTLGen_cis_eQTLs:BIOSQTL/BIOS_eQTL_geneLevel:GTEx/v8/Whole_Blood:GTEx/v8/Colon_Sigmoid:GTEx/v8/Colon_Transverse:GTEx/v8/Esophagus_Muscularis:GTEx/v8/Lung:GTEx/v8/Cells_Cultured_fibroblasts</t>
  </si>
  <si>
    <t>ENSG00000058056</t>
  </si>
  <si>
    <t>USP13</t>
  </si>
  <si>
    <t>GM12878</t>
  </si>
  <si>
    <t>ENSG00000114757</t>
  </si>
  <si>
    <t>PEX5L</t>
  </si>
  <si>
    <t>ENSG00000163728</t>
  </si>
  <si>
    <t>TTC14</t>
  </si>
  <si>
    <t>ENSG00000145075</t>
  </si>
  <si>
    <t>CCDC39</t>
  </si>
  <si>
    <t>ENSG00000114416</t>
  </si>
  <si>
    <t>FXR1</t>
  </si>
  <si>
    <t>ENSG00000181449</t>
  </si>
  <si>
    <t>SOX2</t>
  </si>
  <si>
    <t>ENSG00000249008</t>
  </si>
  <si>
    <t>RP11-487E13.1</t>
  </si>
  <si>
    <t>rs72705776:rs72702017</t>
  </si>
  <si>
    <t>ENSG00000231171</t>
  </si>
  <si>
    <t>LINC01098</t>
  </si>
  <si>
    <t>rs72702017:rs72705776</t>
  </si>
  <si>
    <t>ENSG00000104219</t>
  </si>
  <si>
    <t>ZDHHC2</t>
  </si>
  <si>
    <t>ENSG00000198791</t>
  </si>
  <si>
    <t>CNOT7</t>
  </si>
  <si>
    <t>ENSG00000155975</t>
  </si>
  <si>
    <t>VPS37A</t>
  </si>
  <si>
    <t>ENSG00000003987</t>
  </si>
  <si>
    <t>MTMR7</t>
  </si>
  <si>
    <t>ENSG00000003989</t>
  </si>
  <si>
    <t>SLC7A2</t>
  </si>
  <si>
    <t>ENSG00000104213</t>
  </si>
  <si>
    <t>PDGFRL</t>
  </si>
  <si>
    <t>BIOSQTL/BIOS_eQTL_geneLevel:GTEx/v8/Cells_Cultured_fibroblasts</t>
  </si>
  <si>
    <t>ENSG00000129422</t>
  </si>
  <si>
    <t>MTUS1</t>
  </si>
  <si>
    <t>ENSG00000104760</t>
  </si>
  <si>
    <t>ENSG00000078674</t>
  </si>
  <si>
    <t>PCM1</t>
  </si>
  <si>
    <t>eQTLcatalogue/BrainSeq_ge_brain:eQTLcatalogue/Fairfax_2014_IFN24:eQTLcatalogue/GENCORD_ge_fibroblast:eQTLcatalogue/GENCORD_ge_T-cell:eQTLcatalogue/Kasela_2017_T-cell_CD8:eQTLcatalogue/TwinsUK_ge_skin:DICE/T_CD4_naive:DICE/T_CD8_naive:DICE/T_CD4_TFH:DICE/T_CD4_TH1:DICE/T_CD4_TH17:DICE/T_CD4_TH1_17:DICE/T_CD4_memory_TREG:DICE/T_CD4_naive_TREG:eQTLGen_cis_eQTLs:GTEx/v8/Whole_Blood:GTEx/v8/Colon_Transverse:GTEx/v8/Esophagus_Gastroesophageal_Junction:GTEx/v8/Esophagus_Mucosa:GTEx/v8/Esophagus_Muscularis:GTEx/v8/Lung:GTEx/v8/Cells_Cultured_fibroblasts:GTEx/v8/Stomach</t>
  </si>
  <si>
    <t>ENSG00000104763</t>
  </si>
  <si>
    <t>ASAH1</t>
  </si>
  <si>
    <t>eQTLcatalogue/Fairfax_2014_IFN24:eQTLcatalogue/Fairfax_2014_LPS24:eQTLcatalogue/Fairfax_2014_LPS2:eQTLcatalogue/Fairfax_2014_naive:eQTLcatalogue/HipSci_ge_iPSC:eQTLcatalogue/TwinsUK_ge_skin:eQTLGen_cis_eQTLs:GTEx/v8/Whole_Blood</t>
  </si>
  <si>
    <t>ENSG00000171428</t>
  </si>
  <si>
    <t>NAT1</t>
  </si>
  <si>
    <t>ENSG00000156006</t>
  </si>
  <si>
    <t>NAT2</t>
  </si>
  <si>
    <t>ENSG00000156011</t>
  </si>
  <si>
    <t>PSD3</t>
  </si>
  <si>
    <t>ENSG00000104611</t>
  </si>
  <si>
    <t>SH2D4A</t>
  </si>
  <si>
    <t>ENSG00000147408</t>
  </si>
  <si>
    <t>CSGALNACT1</t>
  </si>
  <si>
    <t>ENSG00000104613</t>
  </si>
  <si>
    <t>INTS10</t>
  </si>
  <si>
    <t>ENSG00000036565</t>
  </si>
  <si>
    <t>SLC18A1</t>
  </si>
  <si>
    <t>ENSG00000147416</t>
  </si>
  <si>
    <t>ATP6V1B2</t>
  </si>
  <si>
    <t>ENSG00000100473</t>
  </si>
  <si>
    <t>COCH</t>
  </si>
  <si>
    <t>ENSG00000203546</t>
  </si>
  <si>
    <t>RP11-176H8.1</t>
  </si>
  <si>
    <t>ENSG00000129480</t>
  </si>
  <si>
    <t>DTD2</t>
  </si>
  <si>
    <t>ENSG00000151413</t>
  </si>
  <si>
    <t>NUBPL</t>
  </si>
  <si>
    <t>ENSG00000258474</t>
  </si>
  <si>
    <t>RP11-187E13.1</t>
  </si>
  <si>
    <t>ENSG00000151320</t>
  </si>
  <si>
    <t>AKAP6</t>
  </si>
  <si>
    <t>ENSG00000151322</t>
  </si>
  <si>
    <t>NPAS3</t>
  </si>
  <si>
    <t>ENSG00000129521</t>
  </si>
  <si>
    <t>EGLN3</t>
  </si>
  <si>
    <t>ENSG00000165389</t>
  </si>
  <si>
    <t>SPTSSA</t>
  </si>
  <si>
    <t>ENSG00000249049</t>
  </si>
  <si>
    <t>RP11-763F8.1</t>
  </si>
  <si>
    <t>ENSG00000172238</t>
  </si>
  <si>
    <t>ATOH1</t>
  </si>
  <si>
    <t>ENSG00000163104</t>
  </si>
  <si>
    <t>SMARCAD1</t>
  </si>
  <si>
    <t>ENSG00000164649</t>
  </si>
  <si>
    <t>CDCA7L</t>
  </si>
  <si>
    <t>ENSG00000136237</t>
  </si>
  <si>
    <t>RAPGEF5</t>
  </si>
  <si>
    <t>ENSG00000122550</t>
  </si>
  <si>
    <t>KLHL7</t>
  </si>
  <si>
    <t>ENSG00000214871</t>
  </si>
  <si>
    <t>AC005082.1</t>
  </si>
  <si>
    <t>ENSG00000136243</t>
  </si>
  <si>
    <t>NUPL2</t>
  </si>
  <si>
    <t>ENSG00000156928</t>
  </si>
  <si>
    <t>MALSU1</t>
  </si>
  <si>
    <t>ENSG00000136231</t>
  </si>
  <si>
    <t>IGF2BP3</t>
  </si>
  <si>
    <t>ENSG00000164548</t>
  </si>
  <si>
    <t>TRA2A</t>
  </si>
  <si>
    <t>ENSG00000169193</t>
  </si>
  <si>
    <t>CCDC126</t>
  </si>
  <si>
    <t>ENSG00000188732</t>
  </si>
  <si>
    <t>FAM221A</t>
  </si>
  <si>
    <t>ENSG00000196335</t>
  </si>
  <si>
    <t>STK31</t>
  </si>
  <si>
    <t>ENSG00000122585</t>
  </si>
  <si>
    <t>NPY</t>
  </si>
  <si>
    <t>GM12878:Mesenchymal_Stem_Cell:hESC</t>
  </si>
  <si>
    <t>ENSG00000105926</t>
  </si>
  <si>
    <t>MPP6</t>
  </si>
  <si>
    <t>eQTLcatalogue/TwinsUK_ge_fat:eQTLcatalogue/TwinsUK_ge_LCL:GTEx/v8/Esophagus_Gastroesophageal_Junction:GTEx/v8/Esophagus_Muscularis:GTEx/v8/Lung:GTEx/v8/Cells_Cultured_fibroblasts</t>
  </si>
  <si>
    <t>ENSG00000105928</t>
  </si>
  <si>
    <t>DFNA5</t>
  </si>
  <si>
    <t>eQTLcatalogue/CEDAR_B-cell_CD19:eQTLcatalogue/CEDAR_monocyte_CD14:eQTLcatalogue/Fairfax_2012_B-cell_CD19:eQTLcatalogue/Fairfax_2014_IFN24:eQTLcatalogue/Fairfax_2014_naive:eQTLcatalogue/GENCORD_ge_LCL:eQTLcatalogue/GEUVADIS_ge_LCL:eQTLcatalogue/TwinsUK_ge_LCL:DICE/B_cell_naive:eQTLGen_cis_eQTLs:BIOSQTL/BIOS_eQTL_geneLevel:GTEx/v8/Cells_Cultured_fibroblasts</t>
  </si>
  <si>
    <t>ENSG00000070882</t>
  </si>
  <si>
    <t>OSBPL3</t>
  </si>
  <si>
    <t>CYCS</t>
  </si>
  <si>
    <t>ENSG00000153790</t>
  </si>
  <si>
    <t>C7orf31</t>
  </si>
  <si>
    <t>ENSG00000105997</t>
  </si>
  <si>
    <t>HOXA3</t>
  </si>
  <si>
    <t>ENSG00000197576</t>
  </si>
  <si>
    <t>HOXA4</t>
  </si>
  <si>
    <t>ENSG00000106004</t>
  </si>
  <si>
    <t>HOXA5</t>
  </si>
  <si>
    <t>ENSG00000106006</t>
  </si>
  <si>
    <t>HOXA6</t>
  </si>
  <si>
    <t>ENSG00000122592</t>
  </si>
  <si>
    <t>HOXA7</t>
  </si>
  <si>
    <t>HIBADH</t>
  </si>
  <si>
    <t>ENSG00000115365</t>
  </si>
  <si>
    <t>LANCL1</t>
  </si>
  <si>
    <t>ENSG00000021826</t>
  </si>
  <si>
    <t>CPS1</t>
  </si>
  <si>
    <t>ENSG00000178568</t>
  </si>
  <si>
    <t>ENSG00000030419</t>
  </si>
  <si>
    <t>IKZF2</t>
  </si>
  <si>
    <t>ENSG00000174453</t>
  </si>
  <si>
    <t>VWC2L</t>
  </si>
  <si>
    <t>ENSG00000177565</t>
  </si>
  <si>
    <t>ENSG00000197584</t>
  </si>
  <si>
    <t>KCNMB2</t>
  </si>
  <si>
    <t>ENSG00000205279</t>
  </si>
  <si>
    <t>CTXN3</t>
  </si>
  <si>
    <t>GTEx/v8/Esophagus_Muscularis</t>
  </si>
  <si>
    <t>ENSG00000138829</t>
  </si>
  <si>
    <t>FBN2</t>
  </si>
  <si>
    <t>ENSG00000113396</t>
  </si>
  <si>
    <t>SLC27A6</t>
  </si>
  <si>
    <t>ENSG00000145808</t>
  </si>
  <si>
    <t>ADAMTS19</t>
  </si>
  <si>
    <t>ENSG00000186367</t>
  </si>
  <si>
    <t>KIAA1024L</t>
  </si>
  <si>
    <t>ENSG00000163931</t>
  </si>
  <si>
    <t>TKT</t>
  </si>
  <si>
    <t>eQTLcatalogue/Fairfax_2014_IFN24:eQTLcatalogue/Lepik_2017_ge_blood:eQTLGen_cis_eQTLs:BIOSQTL/BIOS_eQTL_geneLevel:GTEx/v8/Cells_EBV-transformed_lymphocytes:GTEx/v8/Whole_Blood</t>
  </si>
  <si>
    <t>ENSG00000162290</t>
  </si>
  <si>
    <t>DCP1A</t>
  </si>
  <si>
    <t>ENSG00000157388</t>
  </si>
  <si>
    <t>CACNA1D</t>
  </si>
  <si>
    <t>ENSG00000016391</t>
  </si>
  <si>
    <t>CHDH</t>
  </si>
  <si>
    <t>ENSG00000056736</t>
  </si>
  <si>
    <t>IL17RB</t>
  </si>
  <si>
    <t>ENSG00000113812</t>
  </si>
  <si>
    <t>ACTR8</t>
  </si>
  <si>
    <t>ENSG00000183662</t>
  </si>
  <si>
    <t>ENSG00000163377</t>
  </si>
  <si>
    <t>FAM19A4</t>
  </si>
  <si>
    <t>ENSG00000163378</t>
  </si>
  <si>
    <t>EOGT</t>
  </si>
  <si>
    <t>ENSG00000168118</t>
  </si>
  <si>
    <t>RAB4A</t>
  </si>
  <si>
    <t>ENSG00000213029</t>
  </si>
  <si>
    <t>SPHAR</t>
  </si>
  <si>
    <t>ENSG00000135801</t>
  </si>
  <si>
    <t>TAF5L</t>
  </si>
  <si>
    <t>ENSG00000135763</t>
  </si>
  <si>
    <t>URB2</t>
  </si>
  <si>
    <t>ENSG00000143641</t>
  </si>
  <si>
    <t>GALNT2</t>
  </si>
  <si>
    <t>ENSG00000135775</t>
  </si>
  <si>
    <t>COG2</t>
  </si>
  <si>
    <t>ENSG00000135744</t>
  </si>
  <si>
    <t>AGT</t>
  </si>
  <si>
    <t>ENSG00000135773</t>
  </si>
  <si>
    <t>CAPN9</t>
  </si>
  <si>
    <t>ENSG00000119280</t>
  </si>
  <si>
    <t>C1orf198</t>
  </si>
  <si>
    <t>ENSG00000143643</t>
  </si>
  <si>
    <t>TTC13</t>
  </si>
  <si>
    <t>ENSG00000173409</t>
  </si>
  <si>
    <t>ARV1</t>
  </si>
  <si>
    <t>ENSG00000182118</t>
  </si>
  <si>
    <t>eQTLGen_cis_eQTLs:GTEx/v8/Lung</t>
  </si>
  <si>
    <t>ENSG00000119283</t>
  </si>
  <si>
    <t>TRIM67</t>
  </si>
  <si>
    <t>ENSG00000143633</t>
  </si>
  <si>
    <t>C1orf131</t>
  </si>
  <si>
    <t>ENSG00000116906</t>
  </si>
  <si>
    <t>GNPAT</t>
  </si>
  <si>
    <t>ENSG00000116903</t>
  </si>
  <si>
    <t>EXOC8</t>
  </si>
  <si>
    <t>ENSG00000010072</t>
  </si>
  <si>
    <t>SPRTN</t>
  </si>
  <si>
    <t>ENSG00000155657</t>
  </si>
  <si>
    <t>TTN</t>
  </si>
  <si>
    <t>ENSG00000163492</t>
  </si>
  <si>
    <t>CCDC141</t>
  </si>
  <si>
    <t>ENSG00000144331</t>
  </si>
  <si>
    <t>ENSG00000150722</t>
  </si>
  <si>
    <t>PPP1R1C</t>
  </si>
  <si>
    <t>ENSG00000196950</t>
  </si>
  <si>
    <t>SLC39A10</t>
  </si>
  <si>
    <t>ENSG00000118997</t>
  </si>
  <si>
    <t>DNAH7</t>
  </si>
  <si>
    <t>ENSG00000081320</t>
  </si>
  <si>
    <t>STK17B</t>
  </si>
  <si>
    <t>ENSG00000138411</t>
  </si>
  <si>
    <t>ENSG00000144395</t>
  </si>
  <si>
    <t>CCDC150</t>
  </si>
  <si>
    <t>ENSG00000119041</t>
  </si>
  <si>
    <t>GTF3C3</t>
  </si>
  <si>
    <t>ENSG00000187944</t>
  </si>
  <si>
    <t>C2orf66</t>
  </si>
  <si>
    <t>ENSG00000197121</t>
  </si>
  <si>
    <t>PGAP1</t>
  </si>
  <si>
    <t>ENSG00000196793</t>
  </si>
  <si>
    <t>ZNF239</t>
  </si>
  <si>
    <t>ENSG00000198298</t>
  </si>
  <si>
    <t>ZNF485</t>
  </si>
  <si>
    <t>ENSG00000169740</t>
  </si>
  <si>
    <t>ZNF32</t>
  </si>
  <si>
    <t>ENSG00000107562</t>
  </si>
  <si>
    <t>CXCL12</t>
  </si>
  <si>
    <t>ENSG00000269515</t>
  </si>
  <si>
    <t>AL137026.1</t>
  </si>
  <si>
    <t>ENSG00000187783</t>
  </si>
  <si>
    <t>TMEM72</t>
  </si>
  <si>
    <t>ENSG00000107551</t>
  </si>
  <si>
    <t>RASSF4</t>
  </si>
  <si>
    <t>ENSG00000165507</t>
  </si>
  <si>
    <t>C10orf10</t>
  </si>
  <si>
    <t>ENSG00000165511</t>
  </si>
  <si>
    <t>C10orf25</t>
  </si>
  <si>
    <t>ENSG00000165512</t>
  </si>
  <si>
    <t>ZNF22</t>
  </si>
  <si>
    <t>ENSG00000167693</t>
  </si>
  <si>
    <t>ENSG00000173482</t>
  </si>
  <si>
    <t>ENSG00000268046</t>
  </si>
  <si>
    <t>AP001094.1</t>
  </si>
  <si>
    <t>ENSG00000162924</t>
  </si>
  <si>
    <t>REL</t>
  </si>
  <si>
    <t>eQTLcatalogue/BLUEPRINT_ge_monocyte:eQTLcatalogue/Fairfax_2012_B-cell_CD19:eQTLGen_cis_eQTLs</t>
  </si>
  <si>
    <t>ENSG00000162927</t>
  </si>
  <si>
    <t>PUS10</t>
  </si>
  <si>
    <t>eQTLcatalogue/BLUEPRINT_ge_monocyte:eQTLGen_cis_eQTLs:BIOSQTL/BIOS_eQTL_geneLevel:GTEx/v8/Whole_Blood:GTEx/v8/Colon_Sigmoid:GTEx/v8/Colon_Transverse:GTEx/v8/Esophagus_Muscularis:GTEx/v8/Cells_Cultured_fibroblasts</t>
  </si>
  <si>
    <t>ENSG00000162929</t>
  </si>
  <si>
    <t>KIAA1841</t>
  </si>
  <si>
    <t>ENSG00000237651</t>
  </si>
  <si>
    <t>C2orf74</t>
  </si>
  <si>
    <t>eQTLcatalogue/Fairfax_2014_IFN24:eQTLcatalogue/Fairfax_2014_LPS24</t>
  </si>
  <si>
    <t>ENSG00000173209</t>
  </si>
  <si>
    <t>AHSA2</t>
  </si>
  <si>
    <t>USP34</t>
  </si>
  <si>
    <t>ENSG00000166736</t>
  </si>
  <si>
    <t>HTR3A</t>
  </si>
  <si>
    <t>eQTLGen_trans_eQTLs</t>
  </si>
  <si>
    <t>ENSG00000184857</t>
  </si>
  <si>
    <t>TMEM186</t>
  </si>
  <si>
    <t>ENSG00000140650</t>
  </si>
  <si>
    <t>PMM2</t>
  </si>
  <si>
    <t>ENSG00000153048</t>
  </si>
  <si>
    <t>CARHSP1</t>
  </si>
  <si>
    <t>ENSG00000187555</t>
  </si>
  <si>
    <t>USP7</t>
  </si>
  <si>
    <t>ENSG00000182831</t>
  </si>
  <si>
    <t>C16orf72</t>
  </si>
  <si>
    <t>EMP2</t>
  </si>
  <si>
    <t>ENSG00000103274</t>
  </si>
  <si>
    <t>NUBP1</t>
  </si>
  <si>
    <t>ENSG00000182108</t>
  </si>
  <si>
    <t>DEXI</t>
  </si>
  <si>
    <t>ENSG00000038532</t>
  </si>
  <si>
    <t>ENSG00000153066</t>
  </si>
  <si>
    <t>TXNDC11</t>
  </si>
  <si>
    <t>ENSG00000144741</t>
  </si>
  <si>
    <t>SLC25A26</t>
  </si>
  <si>
    <t>ENSG00000144749</t>
  </si>
  <si>
    <t>LRIG1</t>
  </si>
  <si>
    <t>ENSG00000163376</t>
  </si>
  <si>
    <t>KBTBD8</t>
  </si>
  <si>
    <t>ENSG00000172340</t>
  </si>
  <si>
    <t>SUCLG2</t>
  </si>
  <si>
    <t>eQTLcatalogue/BLUEPRINT_ge_T-cell:eQTLcatalogue/Fairfax_2014_IFN24:eQTLcatalogue/Fairfax_2014_naive:eQTLcatalogue/GEUVADIS_ge_LCL:eQTLcatalogue/Kasela_2017_T-cell_CD4:eQTLcatalogue/Lepik_2017_ge_blood:eQTLcatalogue/Nedelec_2016_ge_macrophage_naive:eQTLcatalogue/Quach_2016_ge_monocyte_Pam3CSK4:eQTLcatalogue/Quach_2016_ge_monocyte_R848:eQTLcatalogue/TwinsUK_ge_fat:eQTLcatalogue/TwinsUK_ge_skin:DICE/T_CD4_naive_TREG:eQTLGen_cis_eQTLs:BIOSQTL/BIOS_eQTL_geneLevel:GTEx/v8/Whole_Blood:GTEx/v8/Esophagus_Gastroesophageal_Junction:GTEx/v8/Esophagus_Muscularis:GTEx/v8/Cells_Cultured_fibroblasts</t>
  </si>
  <si>
    <t>ENSG00000144747</t>
  </si>
  <si>
    <t>TMF1</t>
  </si>
  <si>
    <t>ENSG00000144744</t>
  </si>
  <si>
    <t>eQTLcatalogue/TwinsUK_ge_skin:eQTLGen_cis_eQTLs:BIOSQTL/BIOS_eQTL_geneLevel</t>
  </si>
  <si>
    <t>ENSG00000144746</t>
  </si>
  <si>
    <t>ARL6IP5</t>
  </si>
  <si>
    <t>eQTLcatalogue/TwinsUK_ge_fat:eQTLGen_cis_eQTLs:BIOSQTL/BIOS_eQTL_geneLevel:GTEx/v8/Colon_Transverse:GTEx/v8/Esophagus_Mucosa:GTEx/v8/Lung:GTEx/v8/Stomach</t>
  </si>
  <si>
    <t>ENSG00000163380</t>
  </si>
  <si>
    <t>LMOD3</t>
  </si>
  <si>
    <t>GTEx/v8/Colon_Transverse:GTEx/v8/Esophagus_Gastroesophageal_Junction:GTEx/v8/Esophagus_Mucosa:GTEx/v8/Esophagus_Muscularis</t>
  </si>
  <si>
    <t>ENSG00000114541</t>
  </si>
  <si>
    <t>FRMD4B</t>
  </si>
  <si>
    <t>ENSG00000187098</t>
  </si>
  <si>
    <t>MITF</t>
  </si>
  <si>
    <t>ENSG00000185774</t>
  </si>
  <si>
    <t>GTEx/v8/Colon_Sigmoid</t>
  </si>
  <si>
    <t>ENSG00000170962</t>
  </si>
  <si>
    <t>PDGFD</t>
  </si>
  <si>
    <t>ENSG00000170967</t>
  </si>
  <si>
    <t>DDI1</t>
  </si>
  <si>
    <t>ENSG00000196954</t>
  </si>
  <si>
    <t>CASP4</t>
  </si>
  <si>
    <t>eQTLcatalogue/BLUEPRINT_ge_T-cell:eQTLcatalogue/TwinsUK_ge_LCL:eQTLGen_cis_eQTLs:BIOSQTL/BIOS_eQTL_geneLevel:GTEx/v8/Whole_Blood:GTEx/v8/Colon_Sigmoid:GTEx/v8/Esophagus_Mucosa:GTEx/v8/Esophagus_Muscularis:GTEx/v8/Lung</t>
  </si>
  <si>
    <t>ENSG00000137757</t>
  </si>
  <si>
    <t>CASP5</t>
  </si>
  <si>
    <t>ENSG00000137752</t>
  </si>
  <si>
    <t>CASP1</t>
  </si>
  <si>
    <t>ENSG00000204397</t>
  </si>
  <si>
    <t>CARD16</t>
  </si>
  <si>
    <t>eQTLcatalogue/Nedelec_2016_ge_macrophage_naive:eQTLGen_cis_eQTLs</t>
  </si>
  <si>
    <t>ENSG00000255221</t>
  </si>
  <si>
    <t>CARD17</t>
  </si>
  <si>
    <t>ENSG00000255501</t>
  </si>
  <si>
    <t>CARD18</t>
  </si>
  <si>
    <t>ENSG00000152578</t>
  </si>
  <si>
    <t>GRIA4</t>
  </si>
  <si>
    <t>ENSG00000170903</t>
  </si>
  <si>
    <t>MSANTD4</t>
  </si>
  <si>
    <t>ENSG00000182359</t>
  </si>
  <si>
    <t>KBTBD3</t>
  </si>
  <si>
    <t>ENSG00000149313</t>
  </si>
  <si>
    <t>AASDHPPT</t>
  </si>
  <si>
    <t>ENSG00000152402</t>
  </si>
  <si>
    <t>GUCY1A2</t>
  </si>
  <si>
    <t>ENSG00000121274</t>
  </si>
  <si>
    <t>PAPD5</t>
  </si>
  <si>
    <t>ENSG00000121281</t>
  </si>
  <si>
    <t>ADCY7</t>
  </si>
  <si>
    <t>ENSG00000140807</t>
  </si>
  <si>
    <t>NKD1</t>
  </si>
  <si>
    <t>ENSG00000167208</t>
  </si>
  <si>
    <t>SNX20</t>
  </si>
  <si>
    <t>ENSG00000083799</t>
  </si>
  <si>
    <t>CYLD</t>
  </si>
  <si>
    <t>ENSG00000103449</t>
  </si>
  <si>
    <t>SALL1</t>
  </si>
  <si>
    <t>ENSG00000261190</t>
  </si>
  <si>
    <t>C16orf97</t>
  </si>
  <si>
    <t>ENSG00000103460</t>
  </si>
  <si>
    <t>TOX3</t>
  </si>
  <si>
    <t>ENSG00000177200</t>
  </si>
  <si>
    <t>eQTLcatalogue/BLUEPRINT_ge_neutrophil:eQTLcatalogue/CEDAR_B-cell_CD19:eQTLcatalogue/Fairfax_2014_IFN24:eQTLGen_cis_eQTLs</t>
  </si>
  <si>
    <t>ENSG00000103479</t>
  </si>
  <si>
    <t>RBL2</t>
  </si>
  <si>
    <t>ENSG00000166971</t>
  </si>
  <si>
    <t>AKTIP</t>
  </si>
  <si>
    <t>GM12878:Mesenchymal_Stem_Cell</t>
  </si>
  <si>
    <t>ENSG00000176842</t>
  </si>
  <si>
    <t>IRX5</t>
  </si>
  <si>
    <t>ENSG00000087253</t>
  </si>
  <si>
    <t>LPCAT2</t>
  </si>
  <si>
    <t>ENSG00000159398</t>
  </si>
  <si>
    <t>CES5A</t>
  </si>
  <si>
    <t>ENSG00000179915</t>
  </si>
  <si>
    <t>NRXN1</t>
  </si>
  <si>
    <t>rs77112071:rs78609709</t>
  </si>
  <si>
    <t>ENSG00000115239</t>
  </si>
  <si>
    <t>ENSG00000143942</t>
  </si>
  <si>
    <t>CHAC2</t>
  </si>
  <si>
    <t>Self-reported, adults</t>
  </si>
  <si>
    <t>Self-reported (hay fever adj.), adults</t>
  </si>
  <si>
    <t>Doctors-diagnosed, adults</t>
  </si>
  <si>
    <t>Doctors-diagnosed (hay fever adj.), adults</t>
  </si>
  <si>
    <t>Food-specific sensitization (hay fever adj.), adults</t>
  </si>
  <si>
    <t>Doctors-diagnosed + food-specific sensitization, adults</t>
  </si>
  <si>
    <t>Doctors-diagnosed + food-specific sensitization (hay fever adj.), adults</t>
  </si>
  <si>
    <t>Self-reported, children</t>
  </si>
  <si>
    <t>Self-reported (hay fever adj.), children</t>
  </si>
  <si>
    <t>Doctors-diagnosed, children</t>
  </si>
  <si>
    <t>Doctors-diagnosed (hay fever adj.), children</t>
  </si>
  <si>
    <t>Food-specific sensitization (hay fever adj.), children</t>
  </si>
  <si>
    <t>Doctors-diagnosed + food-specific sensitization, children</t>
  </si>
  <si>
    <t>Doctors-diagnosed + food-specific sensitization (hay fever adj.), children</t>
  </si>
  <si>
    <t>T/C(0.46)</t>
  </si>
  <si>
    <t>-0.05 ± 0.02 (0.023538)</t>
  </si>
  <si>
    <t>-0.05 ± 0.02 (0.046198)</t>
  </si>
  <si>
    <t>-0.09 ± 0.04 (0.018366)</t>
  </si>
  <si>
    <t>-0.09 ± 0.04 (0.024942)</t>
  </si>
  <si>
    <t>A/G (0.42)</t>
  </si>
  <si>
    <t>-0.28 ± 0.1 (0.004548)</t>
  </si>
  <si>
    <t>-0.3 ± 0.1 (0.003846)</t>
  </si>
  <si>
    <t>-0.12 ± 0.04 (0.002893)</t>
  </si>
  <si>
    <t>-0.11 ± 0.04 (0.007951)</t>
  </si>
  <si>
    <t>-0.15 ± 0.07 (0.033756)</t>
  </si>
  <si>
    <t>0.05 ± 0.02 (0.034948)</t>
  </si>
  <si>
    <t>0.15 ± 0.06 (0.006027)</t>
  </si>
  <si>
    <t>0.14 ± 0.06 (0.016056)</t>
  </si>
  <si>
    <t>0.21 ± 0.09 (0.019656)</t>
  </si>
  <si>
    <t>0.19 ± 0.09 (0.048209)</t>
  </si>
  <si>
    <t>0.11 ± 0.04 (0.00726)</t>
  </si>
  <si>
    <t>0.12 ± 0.04 (0.005146)</t>
  </si>
  <si>
    <t>T/C (0.24)</t>
  </si>
  <si>
    <t>-0.05 ± 0.03 (0.042767)</t>
  </si>
  <si>
    <t>-0.1 ± 0.05 (0.033943)</t>
  </si>
  <si>
    <t>A/G (0.33)</t>
  </si>
  <si>
    <t>-0.12 ± 0.05 (0.022288)</t>
  </si>
  <si>
    <t>-0.13 ± 0.05 (0.020277)</t>
  </si>
  <si>
    <t>-0.11 ± 0.04 (0.008967)</t>
  </si>
  <si>
    <t>-0.11 ± 0.04 (0.010757)</t>
  </si>
  <si>
    <t>-0.17 ± 0.08 (0.02132)</t>
  </si>
  <si>
    <t>-0.19 ± 0.08 (0.022584)</t>
  </si>
  <si>
    <t>0.13 ± 0.05 (0.014715)</t>
  </si>
  <si>
    <t>G/A (0.09)</t>
  </si>
  <si>
    <t>-0.09 ± 0.04 (0.027509)</t>
  </si>
  <si>
    <t>-0.09 ± 0.04 (0.034055)</t>
  </si>
  <si>
    <t>0.23 ± 0.1 (0.016729)</t>
  </si>
  <si>
    <t>0.23 ± 0.1 (0.024022)</t>
  </si>
  <si>
    <t>0.31 ± 0.15 (0.04278)</t>
  </si>
  <si>
    <t>0.33 ± 0.17 (0.048425)</t>
  </si>
  <si>
    <t>-0.14 ± 0.07 (0.038059)</t>
  </si>
  <si>
    <t>-0.12 ± 0.05 (0.011671)</t>
  </si>
  <si>
    <t>-0.12 ± 0.05 (0.021301)</t>
  </si>
  <si>
    <t>-0.11 ± 0.04 (0.012116)</t>
  </si>
  <si>
    <t>-0.16 ± 0.08 (0.040774)</t>
  </si>
  <si>
    <t>-0.13 ± 0.06 (0.034342)</t>
  </si>
  <si>
    <t>0.12 ± 0.05 (0.027027)</t>
  </si>
  <si>
    <t>C/T (0.11)</t>
  </si>
  <si>
    <t>-0.35 ± 0.17 (0.041728)</t>
  </si>
  <si>
    <t>-0.1 ± 0.05 (0.049828)</t>
  </si>
  <si>
    <t>A/T (0.5)</t>
  </si>
  <si>
    <t>-0.21 ± 0.1 (0.027291)</t>
  </si>
  <si>
    <t>-0.2 ± 0.1 (0.047667)</t>
  </si>
  <si>
    <t>-0.09 ± 0.04 (0.015738)</t>
  </si>
  <si>
    <t>0.06 ± 0.02 (0.013352)</t>
  </si>
  <si>
    <t>0.07 ± 0.02 (0.005926)</t>
  </si>
  <si>
    <t>-0.25 ± 0.11 (0.027223)</t>
  </si>
  <si>
    <t>0.05 ± 0.02 (0.019889)</t>
  </si>
  <si>
    <t>0.05 ± 0.02 (0.043262)</t>
  </si>
  <si>
    <t>0.12 ± 0.06 (0.048232)</t>
  </si>
  <si>
    <t>0.19 ± 0.1 (0.048594)</t>
  </si>
  <si>
    <t>C/T (0.14)</t>
  </si>
  <si>
    <t>0.2 ± 0.06 (0.000511)</t>
  </si>
  <si>
    <t>0.15 ± 0.06 (0.013159)</t>
  </si>
  <si>
    <t>A/C (0.26)</t>
  </si>
  <si>
    <t>-0.06 ± 0.03 (0.030593)</t>
  </si>
  <si>
    <t>-0.06 ± 0.03 (0.026059)</t>
  </si>
  <si>
    <t>T/A (0.41)</t>
  </si>
  <si>
    <t>0.25 ± 0.09 (0.007304)</t>
  </si>
  <si>
    <t>0.27 ± 0.1 (0.007364)</t>
  </si>
  <si>
    <t>0.08 ± 0.02 (0.001157)</t>
  </si>
  <si>
    <t>0.13 ± 0.04 (0.002231)</t>
  </si>
  <si>
    <t>0.1 ± 0.05 (0.033702)</t>
  </si>
  <si>
    <t>0.19 ± 0.07 (0.00442)</t>
  </si>
  <si>
    <t>0.17 ± 0.07 (0.016157)</t>
  </si>
  <si>
    <t>0.3 ± 0.1 (0.00256)</t>
  </si>
  <si>
    <t>0.28 ± 0.11 (0.009482)</t>
  </si>
  <si>
    <t>A/G (0.19)</t>
  </si>
  <si>
    <t>-0.13 ± 0.05 (0.018198)</t>
  </si>
  <si>
    <t>A/C (0.29)</t>
  </si>
  <si>
    <t>-0.08 ± 0.03 (0.001562)</t>
  </si>
  <si>
    <t>T/G (0.35)</t>
  </si>
  <si>
    <t>0.13 ± 0.06 (0.029815)</t>
  </si>
  <si>
    <t>0.1 ± 0.04 (0.01398)</t>
  </si>
  <si>
    <t>0.11 ± 0.05 (0.037594)</t>
  </si>
  <si>
    <t>0.06 ± 0.03 (0.020082)</t>
  </si>
  <si>
    <t>0.06 ± 0.03 (0.037554)</t>
  </si>
  <si>
    <t>0.12 ± 0.05 (0.024434)</t>
  </si>
  <si>
    <t>0.17 ± 0.08 (0.02384)</t>
  </si>
  <si>
    <t>0.2 ± 0.08 (0.01438)</t>
  </si>
  <si>
    <t>0.36 ± 0.11 (0.000972)</t>
  </si>
  <si>
    <t>0.39 ± 0.12 (0.000926)</t>
  </si>
  <si>
    <t>0.12 ± 0.06 (0.047881)</t>
  </si>
  <si>
    <t>0.11 ± 0.05 (0.018569)</t>
  </si>
  <si>
    <t>0.12 ± 0.05 (0.01723)</t>
  </si>
  <si>
    <t>0.24 ± 0.08 (0.004168)</t>
  </si>
  <si>
    <t>0.21 ± 0.09 (0.022608)</t>
  </si>
  <si>
    <t>-0.12 ± 0.05 (0.020373)</t>
  </si>
  <si>
    <t>0.39 ± 0.16 (0.012577)</t>
  </si>
  <si>
    <t>0.38 ± 0.17 (0.027497)</t>
  </si>
  <si>
    <t>0.1 ± 0.05 (0.042644)</t>
  </si>
  <si>
    <t>0.1 ± 0.05 (0.047832)</t>
  </si>
  <si>
    <t>C/G (0.2)</t>
  </si>
  <si>
    <t>-0.14 ± 0.06 (0.016741)</t>
  </si>
  <si>
    <t>-0.16 ± 0.06 (0.011917)</t>
  </si>
  <si>
    <t>G/T (0.37)</t>
  </si>
  <si>
    <t>0.05 ± 0.02 (0.033903)</t>
  </si>
  <si>
    <t>0.06 ± 0.02 (0.024713)</t>
  </si>
  <si>
    <t>0.2 ± 0.09 (0.033519)</t>
  </si>
  <si>
    <t>0.21 ± 0.1 (0.040836)</t>
  </si>
  <si>
    <t>0.14 ± 0.06 (0.025509)</t>
  </si>
  <si>
    <t>0.13 ± 0.07 (0.04008)</t>
  </si>
  <si>
    <t>0.13 ± 0.06 (0.038922)</t>
  </si>
  <si>
    <t>0.13 ± 0.07 (0.047132)</t>
  </si>
  <si>
    <t>-0.09 ± 0.04 (0.024555)</t>
  </si>
  <si>
    <t>-0.09 ± 0.04 (0.040787)</t>
  </si>
  <si>
    <t>-0.16 ± 0.08 (0.031025)</t>
  </si>
  <si>
    <t>G/T (0.21)</t>
  </si>
  <si>
    <t>0.25 ± 0.11 (0.018459)</t>
  </si>
  <si>
    <t>0.27 ± 0.11 (0.020618)</t>
  </si>
  <si>
    <t>0.1 ± 0.05 (0.049513)</t>
  </si>
  <si>
    <t>0.12 ± 0.05 (0.019106)</t>
  </si>
  <si>
    <t>0.12 ± 0.04 (0.00226)</t>
  </si>
  <si>
    <t>0.11 ± 0.04 (0.008492)</t>
  </si>
  <si>
    <t>G/T (0.45)</t>
  </si>
  <si>
    <t>-0.13 ± 0.06 (0.023988)</t>
  </si>
  <si>
    <t>-0.14 ± 0.06 (0.024815)</t>
  </si>
  <si>
    <t>-0.13 ± 0.05 (0.00555)</t>
  </si>
  <si>
    <t>-0.13 ± 0.05 (0.007523)</t>
  </si>
  <si>
    <t>0.17 ± 0.08 (0.033164)</t>
  </si>
  <si>
    <t>C/A (0.4)</t>
  </si>
  <si>
    <t>-0.13 ± 0.06 (0.028147)</t>
  </si>
  <si>
    <t>0.17 ± 0.06 (0.005459)</t>
  </si>
  <si>
    <t>0.15 ± 0.07 (0.019417)</t>
  </si>
  <si>
    <t>0.2 ± 0.08 (0.010524)</t>
  </si>
  <si>
    <t>-0.36 ± 0.16 (0.028769)</t>
  </si>
  <si>
    <t>-0.1 ± 0.05 (0.035131)</t>
  </si>
  <si>
    <t>G/A (0.37)</t>
  </si>
  <si>
    <t>0.1 ± 0.04 (0.020115)</t>
  </si>
  <si>
    <t>0.12 ± 0.06 (0.048291)</t>
  </si>
  <si>
    <t>0.19 ± 0.07 (0.006598)</t>
  </si>
  <si>
    <t>0.16 ± 0.08 (0.042163)</t>
  </si>
  <si>
    <t>0.07 ± 0.02 (0.004077)</t>
  </si>
  <si>
    <t>0.06 ± 0.03 (0.015008)</t>
  </si>
  <si>
    <t>-0.13 ± 0.05 (0.020003)</t>
  </si>
  <si>
    <t>-0.15 ± 0.06 (0.010108)</t>
  </si>
  <si>
    <t>T/C (0.29)</t>
  </si>
  <si>
    <t>-0.19 ± 0.08 (0.015762)</t>
  </si>
  <si>
    <t>A/G (0.44)</t>
  </si>
  <si>
    <t>-0.1 ± 0.04 (0.027014)</t>
  </si>
  <si>
    <t>0.12 ± 0.04 (0.001912)</t>
  </si>
  <si>
    <t>0.1 ± 0.04 (0.016859)</t>
  </si>
  <si>
    <t>-0.15 ± 0.06 (0.009165)</t>
  </si>
  <si>
    <t>-0.12 ± 0.06 (0.048192)</t>
  </si>
  <si>
    <t>-0.22 ± 0.08 (0.009678)</t>
  </si>
  <si>
    <t>-0.21 ± 0.09 (0.016962)</t>
  </si>
  <si>
    <t>-0.36 ± 0.14 (0.008021)</t>
  </si>
  <si>
    <t>-0.36 ± 0.14 (0.012253)</t>
  </si>
  <si>
    <t>-0.22 ± 0.1 (0.035583)</t>
  </si>
  <si>
    <t>0.11 ± 0.05 (0.028934)</t>
  </si>
  <si>
    <t>0.12 ± 0.05 (0.028681)</t>
  </si>
  <si>
    <t>0.27 ± 0.07 (0.000255)</t>
  </si>
  <si>
    <t>0.33 ± 0.08 (6.4e-05)</t>
  </si>
  <si>
    <t>0.2 ± 0.1 (0.048048)</t>
  </si>
  <si>
    <t>C/T (0.48)</t>
  </si>
  <si>
    <t>-0.09 ± 0.04 (0.032776)</t>
  </si>
  <si>
    <t>-0.13 ± 0.05 (0.010167)</t>
  </si>
  <si>
    <t>-0.08 ± 0.03 (0.003799)</t>
  </si>
  <si>
    <t>-0.07 ± 0.03 (0.017272)</t>
  </si>
  <si>
    <t>-0.18 ± 0.09 (0.041435)</t>
  </si>
  <si>
    <t>-0.17 ± 0.08 (0.047595)</t>
  </si>
  <si>
    <t>0.05 ± 0.02 (0.038966)</t>
  </si>
  <si>
    <t>0.13 ± 0.06 (0.025473)</t>
  </si>
  <si>
    <t>0.13 ± 0.06 (0.034714)</t>
  </si>
  <si>
    <t>0.14 ± 0.06 (0.02132)</t>
  </si>
  <si>
    <t>0.19 ± 0.08 (0.014822)</t>
  </si>
  <si>
    <t>T/C (0.13)</t>
  </si>
  <si>
    <t>-0.17 ± 0.08 (0.027993)</t>
  </si>
  <si>
    <t>-0.18 ± 0.08 (0.024752)</t>
  </si>
  <si>
    <t>0.05 ± 0.03 (0.049047)</t>
  </si>
  <si>
    <t>0.23 ± 0.05 (2.18e-06)</t>
  </si>
  <si>
    <t>0.18 ± 0.05 (0.000582)</t>
  </si>
  <si>
    <t>-0.16 ± 0.06 (0.007313)</t>
  </si>
  <si>
    <t>-0.18 ± 0.06 (0.003815)</t>
  </si>
  <si>
    <t>-0.25 ± 0.1 (0.010375)</t>
  </si>
  <si>
    <t>-0.3 ± 0.1 (0.004604)</t>
  </si>
  <si>
    <t>0.06 ± 0.03 (0.024936)</t>
  </si>
  <si>
    <t>0.12 ± 0.05 (0.023403)</t>
  </si>
  <si>
    <t>-0.17 ± 0.08 (0.044192)</t>
  </si>
  <si>
    <t>0.35 ± 0.13 (0.007619)</t>
  </si>
  <si>
    <t>0.3 ± 0.15 (0.035523)</t>
  </si>
  <si>
    <t>C/T (0.07)</t>
  </si>
  <si>
    <t>0.17 ± 0.09 (0.046612)</t>
  </si>
  <si>
    <t>0.21 ± 0.09 (0.027282)</t>
  </si>
  <si>
    <t>T/C (0.5)</t>
  </si>
  <si>
    <t>-0.1 ± 0.05 (0.031526)</t>
  </si>
  <si>
    <t>0.28 ± 0.07 (5.77e-05)</t>
  </si>
  <si>
    <t>0.3 ± 0.07 (6.7e-05)</t>
  </si>
  <si>
    <t>0.06 ± 0.02 (0.011889)</t>
  </si>
  <si>
    <t>0.05 ± 0.02 (0.044162)</t>
  </si>
  <si>
    <t>0.1 ± 0.05 (0.042219)</t>
  </si>
  <si>
    <t>0.13 ± 0.05 (0.011109)</t>
  </si>
  <si>
    <t>0.1 ± 0.05 (0.049394)</t>
  </si>
  <si>
    <t>0.12 ± 0.05 (0.023603)</t>
  </si>
  <si>
    <t>C/G (0.09)</t>
  </si>
  <si>
    <t>0.15 ± 0.07 (0.033145)</t>
  </si>
  <si>
    <t>0.16 ± 0.08 (0.02978)</t>
  </si>
  <si>
    <t>0.15 ± 0.07 (0.031584)</t>
  </si>
  <si>
    <t>-0.19 ± 0.09 (0.044593)</t>
  </si>
  <si>
    <t>-0.16 ± 0.08 (0.039024)</t>
  </si>
  <si>
    <t>T/C (0.28)</t>
  </si>
  <si>
    <t>0.13 ± 0.05 (0.016786)</t>
  </si>
  <si>
    <t>-0.1 ± 0.05 (0.037378)</t>
  </si>
  <si>
    <t>-0.13 ± 0.05 (0.011362)</t>
  </si>
  <si>
    <t>-0.21 ± 0.1 (0.03332)</t>
  </si>
  <si>
    <t>0.11 ± 0.05 (0.026346)</t>
  </si>
  <si>
    <t>A/G (0.32)</t>
  </si>
  <si>
    <t>0.1 ± 0.05 (0.042951)</t>
  </si>
  <si>
    <t>G/A (0.15)</t>
  </si>
  <si>
    <t>-0.19 ± 0.07 (0.007377)</t>
  </si>
  <si>
    <t>-0.27 ± 0.08 (0.000508)</t>
  </si>
  <si>
    <t>-0.06 ± 0.03 (0.040261)</t>
  </si>
  <si>
    <t>0.05 ± 0.02 (0.022312)</t>
  </si>
  <si>
    <t>0.1 ± 0.04 (0.025633)</t>
  </si>
  <si>
    <t>0.16 ± 0.06 (0.004059)</t>
  </si>
  <si>
    <t>0.13 ± 0.06 (0.027703)</t>
  </si>
  <si>
    <t>0.15 ± 0.07 (0.030825)</t>
  </si>
  <si>
    <t>A/T (0.44)</t>
  </si>
  <si>
    <t>0.16 ± 0.07 (0.021461)</t>
  </si>
  <si>
    <t>0.12 ± 0.06 (0.042867)</t>
  </si>
  <si>
    <t>-0.13 ± 0.05 (0.009273)</t>
  </si>
  <si>
    <t>-0.09 ± 0.04 (0.043208)</t>
  </si>
  <si>
    <t>G/A (0.46)</t>
  </si>
  <si>
    <t>0.07 ± 0.02 (0.001272)</t>
  </si>
  <si>
    <t>0.05 ± 0.02 (0.038236)</t>
  </si>
  <si>
    <t>0.13 ± 0.04 (0.002789)</t>
  </si>
  <si>
    <t>0.12 ± 0.06 (0.037534)</t>
  </si>
  <si>
    <t>0.2 ± 0.09 (0.02919)</t>
  </si>
  <si>
    <t>0.08 ± 0.03 (0.009951)</t>
  </si>
  <si>
    <t>0.07 ± 0.03 (0.026299)</t>
  </si>
  <si>
    <t>0.17 ± 0.05 (0.000426)</t>
  </si>
  <si>
    <t>0.12 ± 0.05 (0.019432)</t>
  </si>
  <si>
    <t>0.07 ± 0.03 (0.013191)</t>
  </si>
  <si>
    <t>0.11 ± 0.05 (0.030186)</t>
  </si>
  <si>
    <t>T/A (0.29)</t>
  </si>
  <si>
    <t>0.18 ± 0.06 (0.003065)</t>
  </si>
  <si>
    <t>0.16 ± 0.07 (0.013153)</t>
  </si>
  <si>
    <t>0.19 ± 0.08 (0.014911)</t>
  </si>
  <si>
    <t>0.12 ± 0.06 (0.03335)</t>
  </si>
  <si>
    <t>G/C (0.21)</t>
  </si>
  <si>
    <t>0.18 ± 0.08 (0.027566)</t>
  </si>
  <si>
    <t>0.06 ± 0.03 (0.046386)</t>
  </si>
  <si>
    <t>A/G (0.22)</t>
  </si>
  <si>
    <t>-0.16 ± 0.06 (0.008784)</t>
  </si>
  <si>
    <t>-0.14 ± 0.06 (0.023386)</t>
  </si>
  <si>
    <t>-0.2 ± 0.09 (0.022855)</t>
  </si>
  <si>
    <t>-0.21 ± 0.1 (0.028125)</t>
  </si>
  <si>
    <t>-0.1 ± 0.04 (0.014911)</t>
  </si>
  <si>
    <t>-0.1 ± 0.05 (0.033594)</t>
  </si>
  <si>
    <t>-0.12 ± 0.05 (0.018107)</t>
  </si>
  <si>
    <t>-0.12 ± 0.05 (0.01893)</t>
  </si>
  <si>
    <t>-0.14 ± 0.06 (0.026259)</t>
  </si>
  <si>
    <t>-0.31 ± 0.15 (0.04341)</t>
  </si>
  <si>
    <t>-0.16 ± 0.08 (0.039047)</t>
  </si>
  <si>
    <t>-0.17 ± 0.08 (0.039067)</t>
  </si>
  <si>
    <t>G/T (0.43)</t>
  </si>
  <si>
    <t>-0.1 ± 0.05 (0.037984)</t>
  </si>
  <si>
    <t>-0.11 ± 0.05 (0.03026)</t>
  </si>
  <si>
    <t>0.22 ± 0.11 (0.048733)</t>
  </si>
  <si>
    <t>0.56 ± 0.16 (0.000527)</t>
  </si>
  <si>
    <t>0.55 ± 0.18 (0.001928)</t>
  </si>
  <si>
    <t>0.13 ± 0.06 (0.035774)</t>
  </si>
  <si>
    <t>0.22 ± 0.11 (0.047422)</t>
  </si>
  <si>
    <t>0.41 ± 0.16 (0.009251)</t>
  </si>
  <si>
    <t>0.45 ± 0.17 (0.008052)</t>
  </si>
  <si>
    <t>G/A (0.38)</t>
  </si>
  <si>
    <t>0.05 ± 0.02 (0.048395)</t>
  </si>
  <si>
    <t>0.13 ± 0.07 (0.046193)</t>
  </si>
  <si>
    <t>0.24 ± 0.09 (0.010233)</t>
  </si>
  <si>
    <t>0.22 ± 0.1 (0.028271)</t>
  </si>
  <si>
    <t>0.09 ± 0.04 (0.018267)</t>
  </si>
  <si>
    <t>0.11 ± 0.04 (0.014179)</t>
  </si>
  <si>
    <t>G/C (0.25)</t>
  </si>
  <si>
    <t>0.15 ± 0.05 (0.004839)</t>
  </si>
  <si>
    <t>0.15 ± 0.06 (0.014832)</t>
  </si>
  <si>
    <t>-0.12 ± 0.05 (0.012854)</t>
  </si>
  <si>
    <t>-0.12 ± 0.05 (0.024002)</t>
  </si>
  <si>
    <t>-0.11 ± 0.04 (0.011112)</t>
  </si>
  <si>
    <t>-0.15 ± 0.08 (0.042659)</t>
  </si>
  <si>
    <t>C/T (0.46)</t>
  </si>
  <si>
    <t>0.05 ± 0.02 (0.017485)</t>
  </si>
  <si>
    <t>0.05 ± 0.02 (0.040642)</t>
  </si>
  <si>
    <t>0.12 ± 0.06 (0.045318)</t>
  </si>
  <si>
    <t>0.12 ± 0.06 (0.038609)</t>
  </si>
  <si>
    <t>G/T (0.28)</t>
  </si>
  <si>
    <t>-0.06 ± 0.03 (0.023534)</t>
  </si>
  <si>
    <t>0.11 ± 0.06 (0.045835)</t>
  </si>
  <si>
    <t>-0.09 ± 0.04 (0.03852)</t>
  </si>
  <si>
    <t>0.07 ± 0.03 (0.007219)</t>
  </si>
  <si>
    <t>0.07 ± 0.03 (0.015882)</t>
  </si>
  <si>
    <t>0.13 ± 0.05 (0.009055)</t>
  </si>
  <si>
    <t>0.12 ± 0.05 (0.033335)</t>
  </si>
  <si>
    <t>0.17 ± 0.07 (0.018734)</t>
  </si>
  <si>
    <t>0.4 ± 0.1 (0.000133)</t>
  </si>
  <si>
    <t>0.44 ± 0.11 (8e-05)</t>
  </si>
  <si>
    <t>0.12 ± 0.06 (0.040828)</t>
  </si>
  <si>
    <t>0.11 ± 0.05 (0.016354)</t>
  </si>
  <si>
    <t>0.12 ± 0.05 (0.013828)</t>
  </si>
  <si>
    <t>0.26 ± 0.08 (0.001195)</t>
  </si>
  <si>
    <t>0.24 ± 0.09 (0.007771)</t>
  </si>
  <si>
    <t>-0.12 ± 0.05 (0.018853)</t>
  </si>
  <si>
    <t>-0.11 ± 0.06 (0.04468)</t>
  </si>
  <si>
    <t>-0.13 ± 0.06 (0.022374)</t>
  </si>
  <si>
    <t>-0.16 ± 0.08 (0.049105)</t>
  </si>
  <si>
    <t>TAGAP</t>
  </si>
  <si>
    <t>G/T (0.4)</t>
  </si>
  <si>
    <t>0.13 ± 0.06 (0.030915)</t>
  </si>
  <si>
    <t>A/T (0.36)</t>
  </si>
  <si>
    <t>0.09 ± 0.04 (0.045605)</t>
  </si>
  <si>
    <t>-0.21 ± 0.1 (0.038557)</t>
  </si>
  <si>
    <t>0.34 ± 0.16 (0.037725)</t>
  </si>
  <si>
    <t>-0.1 ± 0.05 (0.026672)</t>
  </si>
  <si>
    <t>DDX6</t>
  </si>
  <si>
    <t>-0.12 ± 0.05 (0.025062)</t>
  </si>
  <si>
    <t>-0.25 ± 0.09 (0.003894)</t>
  </si>
  <si>
    <t>-0.24 ± 0.09 (0.009106)</t>
  </si>
  <si>
    <t>STAT3</t>
  </si>
  <si>
    <t>0.44 ± 0.16 (0.005439)</t>
  </si>
  <si>
    <t>0.41 ± 0.17 (0.015114)</t>
  </si>
  <si>
    <t>0.19 ± 0.09 (0.029963)</t>
  </si>
  <si>
    <t>TBX21</t>
  </si>
  <si>
    <t>T/A (0.14)</t>
  </si>
  <si>
    <t>0.28 ± 0.07 (7.66e-05)</t>
  </si>
  <si>
    <t>0.29 ± 0.07 (7.96e-05)</t>
  </si>
  <si>
    <t>0.05 ± 0.02 (0.019209)</t>
  </si>
  <si>
    <t>0.09 ± 0.04 (0.032539)</t>
  </si>
  <si>
    <t>0.12 ± 0.05 (0.02)</t>
  </si>
  <si>
    <t>0.13 ± 0.05 (0.009868)</t>
  </si>
  <si>
    <t>0.16 ± 0.05 (0.003195)</t>
  </si>
  <si>
    <t>0.26 ± 0.12 (0.033331)</t>
  </si>
  <si>
    <t>0.17 ± 0.07 (0.011012)</t>
  </si>
  <si>
    <t>0.28 ± 0.08 (0.000807)</t>
  </si>
  <si>
    <t>0.28 ± 0.09 (0.001809)</t>
  </si>
  <si>
    <t>-0.06 ± 0.02 (0.019052)</t>
  </si>
  <si>
    <t>rs301804</t>
  </si>
  <si>
    <t>0.05 ± 0.03 (0.028841)</t>
  </si>
  <si>
    <t>0.17 ± 0.07 (0.015363)</t>
  </si>
  <si>
    <t>0.16 ± 0.07 (0.026286)</t>
  </si>
  <si>
    <t>0.29 ± 0.1 (0.004941)</t>
  </si>
  <si>
    <t>0.28 ± 0.11 (0.012965)</t>
  </si>
  <si>
    <t>0.15 ± 0.08 (0.042673)</t>
  </si>
  <si>
    <t>-0.12 ± 0.04 (0.006147)</t>
  </si>
  <si>
    <t>-0.1 ± 0.04 (0.025598)</t>
  </si>
  <si>
    <t>0.3 ± 0.13 (0.021366)</t>
  </si>
  <si>
    <t>0.28 ± 0.14 (0.042546)</t>
  </si>
  <si>
    <t>rs115161931</t>
  </si>
  <si>
    <t>0.12 ± 0.06 (0.041479)</t>
  </si>
  <si>
    <t>0.13 ± 0.06 (0.037456)</t>
  </si>
  <si>
    <t>0.45 ± 0.19 (0.015012)</t>
  </si>
  <si>
    <t>0.44 ± 0.19 (0.019375)</t>
  </si>
  <si>
    <t>rs821429</t>
  </si>
  <si>
    <t>0.71 ± 0.28 (0.011409)</t>
  </si>
  <si>
    <t>0.62 ± 0.29 (0.030162)</t>
  </si>
  <si>
    <t>MERTK</t>
  </si>
  <si>
    <t>0.28 ± 0.13 (0.034118)</t>
  </si>
  <si>
    <t>rs72925996</t>
  </si>
  <si>
    <t>-0.09 ± 0.04 (0.038648)</t>
  </si>
  <si>
    <t>-0.15 ± 0.07 (0.04462)</t>
  </si>
  <si>
    <t>A/T (0.39)</t>
  </si>
  <si>
    <t>0.1 ± 0.04 (0.021135)</t>
  </si>
  <si>
    <t>0.11 ± 0.05 (0.013986)</t>
  </si>
  <si>
    <t>0.23 ± 0.1 (0.020525)</t>
  </si>
  <si>
    <t>0.1 ± 0.05 (0.042984)</t>
  </si>
  <si>
    <t>0.11 ± 0.05 (0.048235)</t>
  </si>
  <si>
    <t>0.17 ± 0.08 (0.035028)</t>
  </si>
  <si>
    <t>C/A (0.18)</t>
  </si>
  <si>
    <t>-0.13 ± 0.05 (0.018985)</t>
  </si>
  <si>
    <t>-0.14 ± 0.06 (0.013708)</t>
  </si>
  <si>
    <t>0.1 ± 0.04 (0.031535)</t>
  </si>
  <si>
    <t>0.23 ± 0.1 (0.025547)</t>
  </si>
  <si>
    <t>0.22 ± 0.11 (0.043958)</t>
  </si>
  <si>
    <t>0.38 ± 0.16 (0.019635)</t>
  </si>
  <si>
    <t>rs5005507</t>
  </si>
  <si>
    <t>G/C (0.26)</t>
  </si>
  <si>
    <t>-0.13 ± 0.05 (0.018065)</t>
  </si>
  <si>
    <t>S100A11;TCHHL1</t>
  </si>
  <si>
    <t>0.21 ± 0.08 (0.007798)</t>
  </si>
  <si>
    <t>SPRR2A</t>
  </si>
  <si>
    <t>0.26 ± 0.11 (0.013492)</t>
  </si>
  <si>
    <t>KRTCAP2</t>
  </si>
  <si>
    <t>-0.09 ± 0.04 (0.042309)</t>
  </si>
  <si>
    <t>FASLG;TNFSF18</t>
  </si>
  <si>
    <t>G/A (0.1)</t>
  </si>
  <si>
    <t>-0.15 ± 0.07 (0.020375)</t>
  </si>
  <si>
    <t>TNFSF18;TNFSF4</t>
  </si>
  <si>
    <t>0.14 ± 0.05 (0.007558)</t>
  </si>
  <si>
    <t>0.13 ± 0.06 (0.020085)</t>
  </si>
  <si>
    <t>0.15 ± 0.05 (0.005255)</t>
  </si>
  <si>
    <t>0.13 ± 0.06 (0.02666)</t>
  </si>
  <si>
    <t>-0.11 ± 0.05 (0.02721)</t>
  </si>
  <si>
    <t>FOSL2;PLB1</t>
  </si>
  <si>
    <t>G/C (0.44)</t>
  </si>
  <si>
    <t>-0.09 ± 0.05 (0.046159)</t>
  </si>
  <si>
    <t>-0.15 ± 0.07 (0.036919)</t>
  </si>
  <si>
    <t>G/A (0.5)</t>
  </si>
  <si>
    <t>0.08 ± 0.02 (0.000277)</t>
  </si>
  <si>
    <t>0.06 ± 0.02 (0.015576)</t>
  </si>
  <si>
    <t>0.09 ± 0.04 (0.036069)</t>
  </si>
  <si>
    <t>0.14 ± 0.06 (0.018783)</t>
  </si>
  <si>
    <t>0.23 ± 0.09 (0.016004)</t>
  </si>
  <si>
    <t>TLR10;TLR1</t>
  </si>
  <si>
    <t>-0.07 ± 0.03 (0.00736)</t>
  </si>
  <si>
    <t>-0.1 ± 0.05 (0.032721)</t>
  </si>
  <si>
    <t>0.11 ± 0.05 (0.014432)</t>
  </si>
  <si>
    <t>0.34 ± 0.14 (0.015869)</t>
  </si>
  <si>
    <t>0.33 ± 0.15 (0.030822)</t>
  </si>
  <si>
    <t>IL2;IL21</t>
  </si>
  <si>
    <t>0.15 ± 0.06 (0.015902)</t>
  </si>
  <si>
    <t>SLC25A46;TSLP</t>
  </si>
  <si>
    <t>0.13 ± 0.06 (0.016858)</t>
  </si>
  <si>
    <t>0.16 ± 0.07 (0.027502)</t>
  </si>
  <si>
    <t>0.36 ± 0.11 (0.000807)</t>
  </si>
  <si>
    <t>0.3 ± 0.12 (0.009093)</t>
  </si>
  <si>
    <t>WDR36;CAMK4</t>
  </si>
  <si>
    <t>C/A (0.49)</t>
  </si>
  <si>
    <t>0.05 ± 0.02 (0.024347)</t>
  </si>
  <si>
    <t>0.09 ± 0.04 (0.040366)</t>
  </si>
  <si>
    <t>0.17 ± 0.06 (0.003162)</t>
  </si>
  <si>
    <t>0.14 ± 0.06 (0.022645)</t>
  </si>
  <si>
    <t>0.16 ± 0.07 (0.023719)</t>
  </si>
  <si>
    <t>KIF3A</t>
  </si>
  <si>
    <t>0.05 ± 0.03 (0.03978)</t>
  </si>
  <si>
    <t>0.07 ± 0.03 (0.019115)</t>
  </si>
  <si>
    <t>0.16 ± 0.08 (0.03626)</t>
  </si>
  <si>
    <t>HLA-DQA1;HLA-DQB1</t>
  </si>
  <si>
    <t>A/C (0.39)</t>
  </si>
  <si>
    <t>-0.05 ± 0.03 (0.042078)</t>
  </si>
  <si>
    <t>0.09 ± 0.05 (0.036137)</t>
  </si>
  <si>
    <t>HLA-DPA1</t>
  </si>
  <si>
    <t>C/T (0.13)</t>
  </si>
  <si>
    <t>0.22 ± 0.09 (0.023465)</t>
  </si>
  <si>
    <t>0.22 ± 0.1 (0.030343)</t>
  </si>
  <si>
    <t>0.36 ± 0.14 (0.010501)</t>
  </si>
  <si>
    <t>C7orf72;IKZF1</t>
  </si>
  <si>
    <t>0.11 ± 0.06 (0.042366)</t>
  </si>
  <si>
    <t>WNT11;LRRC32</t>
  </si>
  <si>
    <t>0.28 ± 0.11 (0.01278)</t>
  </si>
  <si>
    <t>0.46 ± 0.18 (0.008993)</t>
  </si>
  <si>
    <t>DDX6;CXCR5</t>
  </si>
  <si>
    <t>T/G (0.41)</t>
  </si>
  <si>
    <t>-0.27 ± 0.07 (5.45e-05)</t>
  </si>
  <si>
    <t>-0.23 ± 0.07 (0.000856)</t>
  </si>
  <si>
    <t>-0.22 ± 0.1 (0.025872)</t>
  </si>
  <si>
    <t>-0.08 ± 0.04 (0.038093)</t>
  </si>
  <si>
    <t>-0.1 ± 0.05 (0.044198)</t>
  </si>
  <si>
    <t>AKAP11;TNFSF11</t>
  </si>
  <si>
    <t>G/C (0.45)</t>
  </si>
  <si>
    <t>0.12 ± 0.06 (0.036169)</t>
  </si>
  <si>
    <t>0.06 ± 0.02 (0.018189)</t>
  </si>
  <si>
    <t>0.09 ± 0.04 (0.0498)</t>
  </si>
  <si>
    <t>0.19 ± 0.06 (0.002764)</t>
  </si>
  <si>
    <t>0.18 ± 0.07 (0.009954)</t>
  </si>
  <si>
    <t>0.22 ± 0.1 (0.019328)</t>
  </si>
  <si>
    <t>0.05 ± 0.03 (0.045964)</t>
  </si>
  <si>
    <t>0.23 ± 0.05 (1.87e-06)</t>
  </si>
  <si>
    <t>0.18 ± 0.05 (0.000478)</t>
  </si>
  <si>
    <t>-0.16 ± 0.06 (0.008906)</t>
  </si>
  <si>
    <t>-0.14 ± 0.07 (0.034574)</t>
  </si>
  <si>
    <t>-0.12 ± 0.05 (0.016017)</t>
  </si>
  <si>
    <t>-0.11 ± 0.04 (0.004514)</t>
  </si>
  <si>
    <t>-0.09 ± 0.04 (0.027204)</t>
  </si>
  <si>
    <t>-0.25 ± 0.07 (0.000596)</t>
  </si>
  <si>
    <t>-0.2 ± 0.08 (0.010083)</t>
  </si>
  <si>
    <t>ADAMTS10;ACTL9</t>
  </si>
  <si>
    <t>0.16 ± 0.06 (0.012362)</t>
  </si>
  <si>
    <t>0.25 ± 0.08 (0.002137)</t>
  </si>
  <si>
    <t>0.24 ± 0.08 (0.005652)</t>
  </si>
  <si>
    <t>RPTN;HRNR</t>
  </si>
  <si>
    <t>0.13 ± 0.04 (0.001065)</t>
  </si>
  <si>
    <t>0.11 ± 0.04 (0.01328)</t>
  </si>
  <si>
    <t>-0.1 ± 0.05 (0.04472)</t>
  </si>
  <si>
    <t>TNFRSF14;FAM213B</t>
  </si>
  <si>
    <t>0.16 ± 0.06 (0.016017)</t>
  </si>
  <si>
    <t>0.23 ± 0.07 (0.000929)</t>
  </si>
  <si>
    <t>C/T (0.43)</t>
  </si>
  <si>
    <t>-0.27 ± 0.1 (0.005943)</t>
  </si>
  <si>
    <t>-0.29 ± 0.1 (0.004909)</t>
  </si>
  <si>
    <t>-0.11 ± 0.04 (0.00612)</t>
  </si>
  <si>
    <t>-0.11 ± 0.04 (0.01157)</t>
  </si>
  <si>
    <t>SFPQ;ZMYM4</t>
  </si>
  <si>
    <t>C/T (0.08)</t>
  </si>
  <si>
    <t>0.36 ± 0.16 (0.026088)</t>
  </si>
  <si>
    <t>C1orf54;MRPS21</t>
  </si>
  <si>
    <t>T/C (0.51)</t>
  </si>
  <si>
    <t>-0.05 ± 0.02 (0.021504)</t>
  </si>
  <si>
    <t>RPTN--HRNR</t>
  </si>
  <si>
    <t>G/C (0.1)</t>
  </si>
  <si>
    <t>-0.37 ± 0.18 (0.040445)</t>
  </si>
  <si>
    <t>C/A (0.38)</t>
  </si>
  <si>
    <t>0.05 ± 0.02 (0.033627)</t>
  </si>
  <si>
    <t>0.15 ± 0.06 (0.006)</t>
  </si>
  <si>
    <t>0.14 ± 0.06 (0.015828)</t>
  </si>
  <si>
    <t>0.21 ± 0.09 (0.01966)</t>
  </si>
  <si>
    <t>0.19 ± 0.09 (0.04792)</t>
  </si>
  <si>
    <t>0.11 ± 0.04 (0.007551)</t>
  </si>
  <si>
    <t>0.12 ± 0.04 (0.005364)</t>
  </si>
  <si>
    <t>T/C (0.35)</t>
  </si>
  <si>
    <t>-0.1 ± 0.05 (0.033139)</t>
  </si>
  <si>
    <t>-0.13 ± 0.05 (0.021585)</t>
  </si>
  <si>
    <t>-0.11 ± 0.04 (0.005918)</t>
  </si>
  <si>
    <t>-0.12 ± 0.04 (0.005376)</t>
  </si>
  <si>
    <t>-0.18 ± 0.07 (0.013884)</t>
  </si>
  <si>
    <t>-0.21 ± 0.08 (0.011596)</t>
  </si>
  <si>
    <t>A/C (0.25)</t>
  </si>
  <si>
    <t>0.15 ± 0.05 (0.006396)</t>
  </si>
  <si>
    <t>0.14 ± 0.06 (0.019839)</t>
  </si>
  <si>
    <t>-0.12 ± 0.05 (0.011352)</t>
  </si>
  <si>
    <t>-0.12 ± 0.05 (0.021187)</t>
  </si>
  <si>
    <t>-0.11 ± 0.04 (0.013609)</t>
  </si>
  <si>
    <t>-0.16 ± 0.08 (0.040071)</t>
  </si>
  <si>
    <t>IL1RL2;IL18R1</t>
  </si>
  <si>
    <t>0.1 ± 0.05 (0.038577)</t>
  </si>
  <si>
    <t>BCL2L11;ANAPC1</t>
  </si>
  <si>
    <t>0.13 ± 0.07 (0.04596)</t>
  </si>
  <si>
    <t>0.14 ± 0.07 (0.041497)</t>
  </si>
  <si>
    <t>0.23 ± 0.11 (0.042574)</t>
  </si>
  <si>
    <t>-0.2 ± 0.09 (0.035689)</t>
  </si>
  <si>
    <t>-0.09 ± 0.04 (0.016631)</t>
  </si>
  <si>
    <t>LINC00870;RYBP</t>
  </si>
  <si>
    <t>0.2 ± 0.05 (0.000163)</t>
  </si>
  <si>
    <t>0.18 ± 0.06 (0.001015)</t>
  </si>
  <si>
    <t>FAM172BP;TRMT10C</t>
  </si>
  <si>
    <t>-0.12 ± 0.05 (0.018434)</t>
  </si>
  <si>
    <t>-0.15 ± 0.06 (0.007902)</t>
  </si>
  <si>
    <t>T/C (0.44)</t>
  </si>
  <si>
    <t>0.07 ± 0.02 (0.001616)</t>
  </si>
  <si>
    <t>0.11 ± 0.04 (0.007617)</t>
  </si>
  <si>
    <t>0.12 ± 0.06 (0.042865)</t>
  </si>
  <si>
    <t>0.26 ± 0.09 (0.005336)</t>
  </si>
  <si>
    <t>0.25 ± 0.1 (0.015896)</t>
  </si>
  <si>
    <t>T/C (0.22)</t>
  </si>
  <si>
    <t>-0.12 ± 0.06 (0.032148)</t>
  </si>
  <si>
    <t>-0.16 ± 0.07 (0.032589)</t>
  </si>
  <si>
    <t>STX18;MSX1</t>
  </si>
  <si>
    <t>-0.22 ± 0.1 (0.026854)</t>
  </si>
  <si>
    <t>-0.24 ± 0.11 (0.024685)</t>
  </si>
  <si>
    <t>FAM105A</t>
  </si>
  <si>
    <t>T/A (0.21)</t>
  </si>
  <si>
    <t>0.13 ± 0.06 (0.018007)</t>
  </si>
  <si>
    <t>0.16 ± 0.07 (0.022097)</t>
  </si>
  <si>
    <t>0.36 ± 0.11 (0.000851)</t>
  </si>
  <si>
    <t>0.3 ± 0.12 (0.009168)</t>
  </si>
  <si>
    <t>C5orf56</t>
  </si>
  <si>
    <t>0.21 ± 0.11 (0.046798)</t>
  </si>
  <si>
    <t>0.13 ± 0.05 (0.019821)</t>
  </si>
  <si>
    <t>0.13 ± 0.06 (0.022999)</t>
  </si>
  <si>
    <t>RAD50;IL13</t>
  </si>
  <si>
    <t>0.2 ± 0.08 (0.016893)</t>
  </si>
  <si>
    <t>C/T (0.38)</t>
  </si>
  <si>
    <t>-0.12 ± 0.05 (0.02028)</t>
  </si>
  <si>
    <t>DIAPH1</t>
  </si>
  <si>
    <t>C/T (0.39)</t>
  </si>
  <si>
    <t>0.09 ± 0.04 (0.027566)</t>
  </si>
  <si>
    <t>0.14 ± 0.07 (0.046379)</t>
  </si>
  <si>
    <t>0.17 ± 0.08 (0.031955)</t>
  </si>
  <si>
    <t>HLA-B;MICA</t>
  </si>
  <si>
    <t>G/A (0.44)</t>
  </si>
  <si>
    <t>0.13 ± 0.05 (0.019487)</t>
  </si>
  <si>
    <t>0.14 ± 0.06 (0.017137)</t>
  </si>
  <si>
    <t>-0.17 ± 0.07 (0.012483)</t>
  </si>
  <si>
    <t>ITPR3</t>
  </si>
  <si>
    <t>C/T (0.22)</t>
  </si>
  <si>
    <t>0.09 ± 0.05 (0.048671)</t>
  </si>
  <si>
    <t>NCR3;AIF1</t>
  </si>
  <si>
    <t>T/C (0.06)</t>
  </si>
  <si>
    <t>-0.38 ± 0.12 (0.002307)</t>
  </si>
  <si>
    <t>-0.36 ± 0.13 (0.004636)</t>
  </si>
  <si>
    <t>-0.13 ± 0.07 (0.045078)</t>
  </si>
  <si>
    <t>-0.09 ± 0.04 (0.02779)</t>
  </si>
  <si>
    <t>-0.16 ± 0.07 (0.033995)</t>
  </si>
  <si>
    <t>T/G (0.03)</t>
  </si>
  <si>
    <t>-0.32 ± 0.14 (0.023113)</t>
  </si>
  <si>
    <t>-0.44 ± 0.16 (0.005754)</t>
  </si>
  <si>
    <t>ARID1B</t>
  </si>
  <si>
    <t>0.1 ± 0.05 (0.043974)</t>
  </si>
  <si>
    <t>0.14 ± 0.05 (0.008251)</t>
  </si>
  <si>
    <t>0.21 ± 0.1 (0.033312)</t>
  </si>
  <si>
    <t>0.18 ± 0.08 (0.023994)</t>
  </si>
  <si>
    <t>0.15 ± 0.06 (0.012013)</t>
  </si>
  <si>
    <t>0.13 ± 0.06 (0.043277)</t>
  </si>
  <si>
    <t>0.19 ± 0.07 (0.013216)</t>
  </si>
  <si>
    <t>PHF19;TRAF1</t>
  </si>
  <si>
    <t>T/G (0.37)</t>
  </si>
  <si>
    <t>0.1 ± 0.04 (0.026913)</t>
  </si>
  <si>
    <t>0.12 ± 0.06 (0.046432)</t>
  </si>
  <si>
    <t>0.2 ± 0.07 (0.00377)</t>
  </si>
  <si>
    <t>0.18 ± 0.08 (0.022169)</t>
  </si>
  <si>
    <t>GATA3;SFTA1P</t>
  </si>
  <si>
    <t>-0.14 ± 0.07 (0.045059)</t>
  </si>
  <si>
    <t>-0.15 ± 0.07 (0.031391)</t>
  </si>
  <si>
    <t>-0.15 ± 0.07 (0.038341)</t>
  </si>
  <si>
    <t>0.06 ± 0.03 (0.046522)</t>
  </si>
  <si>
    <t>-0.14 ± 0.07 (0.040832)</t>
  </si>
  <si>
    <t>-0.3 ± 0.15 (0.043475)</t>
  </si>
  <si>
    <t>C10orf95;ACTR1A</t>
  </si>
  <si>
    <t>C/T (0.36)</t>
  </si>
  <si>
    <t>0.15 ± 0.07 (0.039588)</t>
  </si>
  <si>
    <t>0.18 ± 0.08 (0.021564)</t>
  </si>
  <si>
    <t>AP5B1;OVOL1</t>
  </si>
  <si>
    <t>AQP2</t>
  </si>
  <si>
    <t>A/T (0.19)</t>
  </si>
  <si>
    <t>-0.2 ± 0.1 (0.047566)</t>
  </si>
  <si>
    <t>0.1 ± 0.04 (0.03199)</t>
  </si>
  <si>
    <t>-0.08 ± 0.04 (0.045204)</t>
  </si>
  <si>
    <t>PSMA6</t>
  </si>
  <si>
    <t>G/C (0.17)</t>
  </si>
  <si>
    <t>0.16 ± 0.07 (0.032768)</t>
  </si>
  <si>
    <t>0.27 ± 0.11 (0.014801)</t>
  </si>
  <si>
    <t>0.27 ± 0.12 (0.022591)</t>
  </si>
  <si>
    <t>0.15 ± 0.06 (0.024101)</t>
  </si>
  <si>
    <t>0.05 ± 0.02 (0.034032)</t>
  </si>
  <si>
    <t>0.13 ± 0.06 (0.028354)</t>
  </si>
  <si>
    <t>0.13 ± 0.06 (0.034743)</t>
  </si>
  <si>
    <t>RTF1;ITPKA</t>
  </si>
  <si>
    <t>A/C (0.48)</t>
  </si>
  <si>
    <t>-0.05 ± 0.02 (0.034145)</t>
  </si>
  <si>
    <t>-0.1 ± 0.05 (0.027525)</t>
  </si>
  <si>
    <t>0.23 ± 0.05 (1.49e-06)</t>
  </si>
  <si>
    <t>0.18 ± 0.05 (0.000383)</t>
  </si>
  <si>
    <t>RMI2;LITAF</t>
  </si>
  <si>
    <t>G/C (0.32)</t>
  </si>
  <si>
    <t>0.22 ± 0.1 (0.024511)</t>
  </si>
  <si>
    <t>-0.09 ± 0.04 (0.037389)</t>
  </si>
  <si>
    <t>-0.12 ± 0.05 (0.012334)</t>
  </si>
  <si>
    <t>PSMD3</t>
  </si>
  <si>
    <t>G/A (0.16)</t>
  </si>
  <si>
    <t>-0.2 ± 0.1 (0.036311)</t>
  </si>
  <si>
    <t>-0.22 ± 0.09 (0.015597)</t>
  </si>
  <si>
    <t>-0.22 ± 0.1 (0.026902)</t>
  </si>
  <si>
    <t>MAP3K14;ARHGAP27</t>
  </si>
  <si>
    <t>0.11 ± 0.04 (0.006481)</t>
  </si>
  <si>
    <t>0.11 ± 0.04 (0.012122)</t>
  </si>
  <si>
    <t>A/T (0.38)</t>
  </si>
  <si>
    <t>0.06 ± 0.02 (0.015822)</t>
  </si>
  <si>
    <t>0.11 ± 0.04 (0.010049)</t>
  </si>
  <si>
    <t>0.11 ± 0.05 (0.032292)</t>
  </si>
  <si>
    <t>0.14 ± 0.05 (0.003856)</t>
  </si>
  <si>
    <t>0.16 ± 0.05 (0.001902)</t>
  </si>
  <si>
    <t>DYNAP;RAB27B</t>
  </si>
  <si>
    <t>0.1 ± 0.04 (0.014844)</t>
  </si>
  <si>
    <t>0.1 ± 0.04 (0.021735)</t>
  </si>
  <si>
    <t>rs7518129</t>
  </si>
  <si>
    <t>1:173163568</t>
  </si>
  <si>
    <t>TNFSF4, TNSF18, PRDX6</t>
  </si>
  <si>
    <t>Childhood Onset Loci (specific and shared)</t>
  </si>
  <si>
    <t>Pividori M</t>
  </si>
  <si>
    <t>G/A (0.31)</t>
  </si>
  <si>
    <t>0.1 ± 0.05 (0.034)</t>
  </si>
  <si>
    <t>0.13 ± 0.05 (0.014)</t>
  </si>
  <si>
    <t>rs943451</t>
  </si>
  <si>
    <t>10:6621773</t>
  </si>
  <si>
    <t>PRKCQ, PFKFB3, SFMBT2</t>
  </si>
  <si>
    <t>0.09 ± 0.05 (0.047)</t>
  </si>
  <si>
    <t>0.11 ± 0.05 (0.027)</t>
  </si>
  <si>
    <t>MUC6, MUC5AC</t>
  </si>
  <si>
    <t>0.07 ± 0.02 (0.0041)</t>
  </si>
  <si>
    <t>0.06 ± 0.03 (0.015)</t>
  </si>
  <si>
    <t>CXCR5, DDX6</t>
  </si>
  <si>
    <t>A/G (0.83)</t>
  </si>
  <si>
    <t>-0.15 ± 0.06 (0.0092)</t>
  </si>
  <si>
    <t>-0.12 ± 0.06 (0.048)</t>
  </si>
  <si>
    <t>-0.22 ± 0.08 (0.0097)</t>
  </si>
  <si>
    <t>-0.21 ± 0.09 (0.017)</t>
  </si>
  <si>
    <t>-0.36 ± 0.14 (0.008)</t>
  </si>
  <si>
    <t>-0.36 ± 0.14 (0.012)</t>
  </si>
  <si>
    <t>rs174621</t>
  </si>
  <si>
    <t>11:61630104</t>
  </si>
  <si>
    <t>FADS2, FADS1, FADS3</t>
  </si>
  <si>
    <t>0.14 ± 0.06 (0.017)</t>
  </si>
  <si>
    <t>0.15 ± 0.06 (0.019)</t>
  </si>
  <si>
    <t>0.11 ± 0.05 (0.05)</t>
  </si>
  <si>
    <t>AP5B1, OVOL1</t>
  </si>
  <si>
    <t>A/G (0.56)</t>
  </si>
  <si>
    <t>-0.1 ± 0.04 (0.027)</t>
  </si>
  <si>
    <t>rs61894547</t>
  </si>
  <si>
    <t>11:76248630</t>
  </si>
  <si>
    <t>EMSY, THAP12, LRRC32</t>
  </si>
  <si>
    <t>0.26 ± 0.12 (0.026)</t>
  </si>
  <si>
    <t>0.27 ± 0.1 (0.0066)</t>
  </si>
  <si>
    <t>0.46 ± 0.16 (0.0039)</t>
  </si>
  <si>
    <t>rs7936312</t>
  </si>
  <si>
    <t>11:76293726</t>
  </si>
  <si>
    <t>EMSY, LRRC32</t>
  </si>
  <si>
    <t>T/G (0.48)</t>
  </si>
  <si>
    <t>0.12 ± 0.04 (0.0019)</t>
  </si>
  <si>
    <t>0.1 ± 0.04 (0.017)</t>
  </si>
  <si>
    <t>rs10774625</t>
  </si>
  <si>
    <t>12:111910219</t>
  </si>
  <si>
    <t>ATXN2, SH2B3, BRAP</t>
  </si>
  <si>
    <t>A/G (0.5)</t>
  </si>
  <si>
    <t>-0.09 ± 0.04 (0.026)</t>
  </si>
  <si>
    <t>0.1 ± 0.04 (0.023)</t>
  </si>
  <si>
    <t>rs62623446</t>
  </si>
  <si>
    <t>12:55368291</t>
  </si>
  <si>
    <t>TESPA1, MUCL1, NEUROD4</t>
  </si>
  <si>
    <t>-0.33 ± 0.16 (0.043)</t>
  </si>
  <si>
    <t>rs3122929</t>
  </si>
  <si>
    <t>12:57509102</t>
  </si>
  <si>
    <t>STAT6, NAB2, LRP1</t>
  </si>
  <si>
    <t>0.12 ± 0.05 (0.013)</t>
  </si>
  <si>
    <t>0.13 ± 0.05 (0.017)</t>
  </si>
  <si>
    <t>0.28 ± 0.07 (1e-04)</t>
  </si>
  <si>
    <t>0.34 ± 0.08 (3e-05)</t>
  </si>
  <si>
    <t>rs11178648</t>
  </si>
  <si>
    <t>12:71533210</t>
  </si>
  <si>
    <t>TSPAN8, PTPRR, LGR5</t>
  </si>
  <si>
    <t>-0.1 ± 0.05 (0.05)</t>
  </si>
  <si>
    <t>rs1950897</t>
  </si>
  <si>
    <t>14:68760141</t>
  </si>
  <si>
    <t>RAD51B, ZFYVE26, ZFF36L1</t>
  </si>
  <si>
    <t>0.15 ± 0.06 (0.012)</t>
  </si>
  <si>
    <t>0.15 ± 0.06 (0.017)</t>
  </si>
  <si>
    <t>RORA, ANXA2, VPS13C</t>
  </si>
  <si>
    <t>T/C (0.87)</t>
  </si>
  <si>
    <t>-0.17 ± 0.08 (0.028)</t>
  </si>
  <si>
    <t>-0.18 ± 0.08 (0.025)</t>
  </si>
  <si>
    <t>SMAD3, SMAD6, AAGAB</t>
  </si>
  <si>
    <t>0.05 ± 0.03 (0.046)</t>
  </si>
  <si>
    <t>0.23 ± 0.05 (1.9e-06)</t>
  </si>
  <si>
    <t>0.18 ± 0.05 (0.00048)</t>
  </si>
  <si>
    <t>rs35032408</t>
  </si>
  <si>
    <t>16:11215424</t>
  </si>
  <si>
    <t>CLEC16A, CIITA, RMI2</t>
  </si>
  <si>
    <t>G/T (0.78)</t>
  </si>
  <si>
    <t>0.07 ± 0.03 (0.012)</t>
  </si>
  <si>
    <t>NOD2, SNX20, CYLD</t>
  </si>
  <si>
    <t>0.35 ± 0.13 (0.0076)</t>
  </si>
  <si>
    <t>0.3 ± 0.15 (0.036)</t>
  </si>
  <si>
    <t>rs8066625</t>
  </si>
  <si>
    <t>17:40390629</t>
  </si>
  <si>
    <t>STAT5B, GHDC, STAT5A</t>
  </si>
  <si>
    <t>A/G (0.1)</t>
  </si>
  <si>
    <t>0.23 ± 0.08 (0.0044)</t>
  </si>
  <si>
    <t>0.24 ± 0.09 (0.0057)</t>
  </si>
  <si>
    <t>TBX21, TBKBP1, OSBPL7</t>
  </si>
  <si>
    <t>0.28 ± 0.07 (7.7e-05)</t>
  </si>
  <si>
    <t>0.29 ± 0.07 (8e-05)</t>
  </si>
  <si>
    <t>ZNF652, PHB</t>
  </si>
  <si>
    <t>0.13 ± 0.05 (0.0099)</t>
  </si>
  <si>
    <t>0.16 ± 0.05 (0.0032)</t>
  </si>
  <si>
    <t>0.05 ± 0.02 (0.019)</t>
  </si>
  <si>
    <t>0.09 ± 0.04 (0.033)</t>
  </si>
  <si>
    <t>TNFRSF11A, KIAA1468, ZCCHC2</t>
  </si>
  <si>
    <t>-0.12 ± 0.05 (0.016)</t>
  </si>
  <si>
    <t>-0.11 ± 0.04 (0.0045)</t>
  </si>
  <si>
    <t>-0.09 ± 0.04 (0.027)</t>
  </si>
  <si>
    <t>-0.25 ± 0.07 (6e-04)</t>
  </si>
  <si>
    <t>-0.2 ± 0.08 (0.01)</t>
  </si>
  <si>
    <t>-0.16 ± 0.06 (0.0089)</t>
  </si>
  <si>
    <t>-0.14 ± 0.07 (0.035)</t>
  </si>
  <si>
    <t>rs4807630</t>
  </si>
  <si>
    <t>19:1170445</t>
  </si>
  <si>
    <t>SBNO2, GPX4, STK11</t>
  </si>
  <si>
    <t>-0.11 ± 0.05 (0.045)</t>
  </si>
  <si>
    <t>-0.14 ± 0.06 (0.015)</t>
  </si>
  <si>
    <t>-0.2 ± 0.1 (0.042)</t>
  </si>
  <si>
    <t>0.06 ± 0.03 (0.031)</t>
  </si>
  <si>
    <t>0.16 ± 0.05 (0.004)</t>
  </si>
  <si>
    <t>rs13416555</t>
  </si>
  <si>
    <t>2:8441735</t>
  </si>
  <si>
    <t>RNF144A, ID2</t>
  </si>
  <si>
    <t>G/C (0.7)</t>
  </si>
  <si>
    <t>-0.12 ± 0.05 (0.011)</t>
  </si>
  <si>
    <t>-0.13 ± 0.05 (0.02)</t>
  </si>
  <si>
    <t>-0.1 ± 0.04 (0.014)</t>
  </si>
  <si>
    <t>-0.16 ± 0.08 (0.04)</t>
  </si>
  <si>
    <t>rs12634152</t>
  </si>
  <si>
    <t>3:188121019</t>
  </si>
  <si>
    <t>LPP, FLJ42393, LPP-AS1</t>
  </si>
  <si>
    <t>C/T (0.55)</t>
  </si>
  <si>
    <t>-0.08 ± 0.02 (0.00032)</t>
  </si>
  <si>
    <t>-0.06 ± 0.02 (0.01)</t>
  </si>
  <si>
    <t>-0.09 ± 0.04 (0.029)</t>
  </si>
  <si>
    <t>-0.14 ± 0.06 (0.016)</t>
  </si>
  <si>
    <t>-0.13 ± 0.06 (0.034)</t>
  </si>
  <si>
    <t>rs2069763</t>
  </si>
  <si>
    <t>4:123377482</t>
  </si>
  <si>
    <t>IL2, ADAD1, IL21</t>
  </si>
  <si>
    <t>A/C (0.33)</t>
  </si>
  <si>
    <t>0.13 ± 0.06 (0.025)</t>
  </si>
  <si>
    <t>TLR1, TLR10, TLR6</t>
  </si>
  <si>
    <t>A/C (0.77)</t>
  </si>
  <si>
    <t>-0.08 ± 0.03 (0.0016)</t>
  </si>
  <si>
    <t>rs17622378</t>
  </si>
  <si>
    <t>5:131778452</t>
  </si>
  <si>
    <t>C5orf56, SLC22A5, IRF1</t>
  </si>
  <si>
    <t>-0.18 ± 0.07 (0.01)</t>
  </si>
  <si>
    <t>-0.24 ± 0.08 (0.0023)</t>
  </si>
  <si>
    <t>rs2051809</t>
  </si>
  <si>
    <t>5:132056874</t>
  </si>
  <si>
    <t>KIF3A, IL4, CCNI2</t>
  </si>
  <si>
    <t>0.11 ± 0.05 (0.045)</t>
  </si>
  <si>
    <t>0.2 ± 0.08 (0.0075)</t>
  </si>
  <si>
    <t>0.19 ± 0.08 (0.022)</t>
  </si>
  <si>
    <t>0.05 ± 0.03 (0.033)</t>
  </si>
  <si>
    <t>0.07 ± 0.03 (0.016)</t>
  </si>
  <si>
    <t>FAM105A, TRIO, OTULIN</t>
  </si>
  <si>
    <t>0.1 ± 0.04 (0.014)</t>
  </si>
  <si>
    <t>rs10036789</t>
  </si>
  <si>
    <t>5:71695918</t>
  </si>
  <si>
    <t>PTCD2, ZNF366</t>
  </si>
  <si>
    <t>G/C (0.46)</t>
  </si>
  <si>
    <t>0.13 ± 0.07 (0.048)</t>
  </si>
  <si>
    <t>rs1117490</t>
  </si>
  <si>
    <t>6:30170510</t>
  </si>
  <si>
    <t>TRIM26, TRIM15, TRIM39</t>
  </si>
  <si>
    <t>C/T (0.23)</t>
  </si>
  <si>
    <t>0.13 ± 0.05 (0.013)</t>
  </si>
  <si>
    <t>0.15 ± 0.06 (0.011)</t>
  </si>
  <si>
    <t>0.11 ± 0.05 (0.039)</t>
  </si>
  <si>
    <t>0.24 ± 0.11 (0.023)</t>
  </si>
  <si>
    <t>HLA-B, HLA-C, MICA</t>
  </si>
  <si>
    <t>A/T (0.48)</t>
  </si>
  <si>
    <t>0.16 ± 0.07 (0.021)</t>
  </si>
  <si>
    <t>rs9391997</t>
  </si>
  <si>
    <t>6:409119</t>
  </si>
  <si>
    <t>IRF4, DUSP22, EXOC2</t>
  </si>
  <si>
    <t>-0.05 ± 0.02 (0.041)</t>
  </si>
  <si>
    <t>-0.05 ± 0.02 (0.03)</t>
  </si>
  <si>
    <t>rs1321859</t>
  </si>
  <si>
    <t>6:91011673</t>
  </si>
  <si>
    <t>BACH2, MAP3K7</t>
  </si>
  <si>
    <t>T/C (0.65)</t>
  </si>
  <si>
    <t>-0.09 ± 0.04 (0.046)</t>
  </si>
  <si>
    <t>-0.16 ± 0.08 (0.035)</t>
  </si>
  <si>
    <t>rs917115</t>
  </si>
  <si>
    <t>7:28172586</t>
  </si>
  <si>
    <t>JAZF1, TAX1BP1, CREB5</t>
  </si>
  <si>
    <t>C/T (0.21)</t>
  </si>
  <si>
    <t>0.12 ± 0.06 (0.032)</t>
  </si>
  <si>
    <t>0.2 ± 0.08 (0.013)</t>
  </si>
  <si>
    <t>MYC, TMEM75</t>
  </si>
  <si>
    <t>0.2 ± 0.08 (0.011)</t>
  </si>
  <si>
    <t>0.17 ± 0.06 (0.0055)</t>
  </si>
  <si>
    <t>0.15 ± 0.07 (0.019)</t>
  </si>
  <si>
    <t>FLG, HRNR, FLG2</t>
  </si>
  <si>
    <t>rs12023876</t>
  </si>
  <si>
    <t>1:203093201</t>
  </si>
  <si>
    <t>ADORA1, PPFIA4</t>
  </si>
  <si>
    <t>T/G (0.67)</t>
  </si>
  <si>
    <t>rs7894791</t>
  </si>
  <si>
    <t>10:8591369</t>
  </si>
  <si>
    <t>GATA3, CELF2</t>
  </si>
  <si>
    <t>A/C (0.59)</t>
  </si>
  <si>
    <t>rs1775554</t>
  </si>
  <si>
    <t>10:9054340</t>
  </si>
  <si>
    <t>rs1696361</t>
  </si>
  <si>
    <t>12:121363823</t>
  </si>
  <si>
    <t>SPPL3, HNF1A</t>
  </si>
  <si>
    <t>HDAC7, SLC48A1, VDR</t>
  </si>
  <si>
    <t>RAB5B, CDK2, SUOX</t>
  </si>
  <si>
    <t>rs1887704</t>
  </si>
  <si>
    <t>13:99974492</t>
  </si>
  <si>
    <t>UBAC2, DOCK9, TM9SF2</t>
  </si>
  <si>
    <t>C/G (0.68)</t>
  </si>
  <si>
    <t>rs3785356</t>
  </si>
  <si>
    <t>16:27349168</t>
  </si>
  <si>
    <t>IL4R, NSMCE, IL21R</t>
  </si>
  <si>
    <t>rs4795399</t>
  </si>
  <si>
    <t>17:38061439</t>
  </si>
  <si>
    <t>GSDMB, ZPBP2, ORMDL3</t>
  </si>
  <si>
    <t>C/T (0.53)</t>
  </si>
  <si>
    <t>SERPINB7, SERPINB11, SERPINB2</t>
  </si>
  <si>
    <t>LRP3, CEBPA</t>
  </si>
  <si>
    <t>rs72823641</t>
  </si>
  <si>
    <t>2:102936159</t>
  </si>
  <si>
    <t>IL1RL1, IL1RL2, IL18R1</t>
  </si>
  <si>
    <t>A/T (0.86)</t>
  </si>
  <si>
    <t>rs10175070</t>
  </si>
  <si>
    <t>2:228670575</t>
  </si>
  <si>
    <t>CCL20, SLC18A3</t>
  </si>
  <si>
    <t>D2HGDH, ING5, GAL3ST2</t>
  </si>
  <si>
    <t>A/G (0.74)</t>
  </si>
  <si>
    <t>rs11088309</t>
  </si>
  <si>
    <t>21:36464631</t>
  </si>
  <si>
    <t>RUNX1, SETD4</t>
  </si>
  <si>
    <t>G/C (0.14)</t>
  </si>
  <si>
    <t>GLB1, TRIM71, TMPPE</t>
  </si>
  <si>
    <t>SLC25A46, TSLP</t>
  </si>
  <si>
    <t>T/C (0.74)</t>
  </si>
  <si>
    <t>rs28407950</t>
  </si>
  <si>
    <t>6:32626348</t>
  </si>
  <si>
    <t>HLA-DQA1, HLA-DQB</t>
  </si>
  <si>
    <t>rs4473914</t>
  </si>
  <si>
    <t>7:20426263</t>
  </si>
  <si>
    <t>ITGB6, MACC1, ABCB5</t>
  </si>
  <si>
    <t>C/T (0.6)</t>
  </si>
  <si>
    <t>rs34880821</t>
  </si>
  <si>
    <t>7:22775450</t>
  </si>
  <si>
    <t>IL6, TOMM7</t>
  </si>
  <si>
    <t>TPD52, ZBTB10</t>
  </si>
  <si>
    <t>rs117137535</t>
  </si>
  <si>
    <t>9:140500443</t>
  </si>
  <si>
    <t>ARRDC1, ZMYND19, EHMT1</t>
  </si>
  <si>
    <t>RANBP6, IL33</t>
  </si>
  <si>
    <t>volunteer-based biobank</t>
  </si>
  <si>
    <t>Doctors-diagnosed FA (“Anaphylactic reaction due to food” was based on ICD-code T78.0, “Allergy status, other than to drugs and biological substances” was based on ICD-code Z91.0</t>
  </si>
  <si>
    <t>current age, age², sex and 10 PCs</t>
  </si>
  <si>
    <t>Genotyped variant positions were in build 37 and were lifted over to build 38 using Picard</t>
  </si>
  <si>
    <t>A population specific reference panel consisting of 2,695 WGS samples was utilized for imputation and standard Beagle hg38 recombination maps were used</t>
  </si>
  <si>
    <t>Illumina GenomeStudio v2.0.4</t>
  </si>
  <si>
    <t>Beagle v5.4 Beagle v5.4 software (beagle.22Jul22.46e.jar</t>
  </si>
  <si>
    <t>Before imputation, variants were filtered by call-rate &lt; 95%, HWE p-value &lt; 1e-4 (autosomal variants only), and minor allele frequency &lt; 1%.</t>
  </si>
  <si>
    <t>Individuals were excluded from the analysis if their call-rate was &lt; 95%, if they were outliers of the absolute value of heterozygosity (&gt; 3SD from the mean) or if sex defined based on heterozygosity of X chromosome did not match sex in phenotype data</t>
  </si>
  <si>
    <t>REGENIE v3.0.3 with standard binary trait settings [PMID: 34017140]</t>
  </si>
  <si>
    <t xml:space="preserve">Pre-GWAS sample exclusion: Based on principal component analysis, samples who were not of European ancestry were removed. Duplicate and monozygous twin detection was performed with KING 2.2.7 [PMID:20926424], and one sample was removed out of the pair of duplicates.   </t>
  </si>
  <si>
    <t>case-control study</t>
  </si>
  <si>
    <t>sex, PCs 1-3</t>
  </si>
  <si>
    <t xml:space="preserve">HumanOmniExpressExome-8 v1.2, HumanOmniExpress-12 v1.0, HumanOmni1-Quad v1 </t>
  </si>
  <si>
    <t>call rate &lt; 0.96 in cases or controls, MAF &lt; 0.005 in cases or controls, HWE-test P value &lt; 0.00001 in cases or P &lt; 0.0001 in controls, SNPs missing on any 1 or 2 arrays</t>
  </si>
  <si>
    <t>call rate &lt; 0.97, heterozygosity &gt; 0.35</t>
  </si>
  <si>
    <t>mach2dat (v1.0.24)</t>
  </si>
  <si>
    <t>lower CI</t>
  </si>
  <si>
    <t>upper CI</t>
  </si>
  <si>
    <t>Table of contents</t>
  </si>
  <si>
    <t>Column Description
1. Cases: Number of cases
2. Controls: Number of controls
3. Prevalence: Prevalence of food allergy
4. Lambda: Genomic inflation factor
5. Total: Sample size</t>
  </si>
  <si>
    <t>Column description 
1.	Study: Name of cohort
2.	Study design: Study design
3.	Ancestry: Ancestry of analysis population
4.	Country: Country of study
5.	Available phenotypes: Food allergy definitions contributed
6.	Adjustments: Covariates included in the model
7.	Genome build: Reference genome
8.	Genotype reference panel: Reference panel used for imputation
9.	Genotyping platform: Genotyping array used
10.	Genotyping calling algorithm: software used for genotype calling
11.	Imputation software: software used for impuation
12.	SNP exclusion (pre-imputation QC): criteria for SNP exlcusion before the imputation
13.	Sample exclusion (pre-imputation QC): criteria for sample exlcusion before the imputation
14.	SNP exclusion (pre-GWAS): criteria for SNP exlcusion before the GWAS
15.	analysis software: software used for GWAS analysis	
16.	notes: additional information</t>
  </si>
  <si>
    <t>Column Description
1. Cases: Number of cases
2. Controls: Number of controls
3. Total: Sample size</t>
  </si>
  <si>
    <t>Column Description
1. λ children: genomic inflation factor in children
2: λ adults: genomic inflation factor in adults</t>
  </si>
  <si>
    <t>Column description 
1.	Trait: Phenotype
2.	Reference: Publication
3.	Pubmed ID: Pubmed identifier
4.	Variant: rs number	
5.	Chr:position: chromosome : position of variant
6.	Genes: candidate genes 
7.	P: p-value
8.	EA/NEA (EAF): effect allele/non-effect allele (effect allele frequency)</t>
  </si>
  <si>
    <t>Column description 
1.	Variant: rs number
2.	Chr:position: chromosome : position of variant
3.	Gene: candidate gene
4.	Trait: phenotype
5.	Model: regression model (main or hay fever adjusted)
6.	Age group: children or adults
7.	EA/NEA (EAF): effect allele/non-effect allele (effect allele frequency)
8.	OR: odds ratio
9.	CI: confidence interval 
10.	P: p-value
11.	I2: I-squared heterogeneity statistic
12.	Het Q P: p-value of Q heterogeneity statistic	
13.	N (studies): sample size (number of studies)</t>
  </si>
  <si>
    <t>Column description 
1.	Variant: rs number
2.	Chr:position: chromosome : position of variant
3.	Genes: candidate gene
4.	Location
5.	Trait: phenotype
6.	EA: effect allele
7.	NEA: non-effect allele
8.	P (reference): p-value in reference publication
9.	Beta (reference): effect size in reference publication
10.	Reference: Publication
11.	Pubmed ID Pubmed identifier</t>
  </si>
  <si>
    <t>Column description 
1.	Variant: rs number
2.	Chr:position: chromosome : position of variant
3.	Genes: candidate gene
4. P: p-value
5.	Trait: phenotype
6.	Reference: Publication
7.	Pubmed ID: Pubmed identifier
8. EA/NEA (EAF): effect allele/non-effect allele (effect allele frequency)</t>
  </si>
  <si>
    <t>z-score</t>
  </si>
  <si>
    <r>
      <rPr>
        <b/>
        <sz val="11"/>
        <color theme="1"/>
        <rFont val="Calibri"/>
        <family val="2"/>
        <scheme val="minor"/>
      </rPr>
      <t>Table E9:</t>
    </r>
    <r>
      <rPr>
        <sz val="11"/>
        <color theme="1"/>
        <rFont val="Calibri"/>
        <family val="2"/>
        <scheme val="minor"/>
      </rPr>
      <t xml:space="preserve"> Comparison of effects from food allergy meta-analyses in adults with previously reported food allergy variants.</t>
    </r>
  </si>
  <si>
    <r>
      <rPr>
        <b/>
        <sz val="11"/>
        <color theme="1"/>
        <rFont val="Calibri"/>
        <family val="2"/>
        <scheme val="minor"/>
      </rPr>
      <t xml:space="preserve">Table E10: </t>
    </r>
    <r>
      <rPr>
        <sz val="11"/>
        <color theme="1"/>
        <rFont val="Calibri"/>
        <family val="2"/>
        <scheme val="minor"/>
      </rPr>
      <t>Comparison of effects from food allergy meta-analyses in children with previously reported food allergy variants.</t>
    </r>
  </si>
  <si>
    <r>
      <rPr>
        <b/>
        <sz val="11"/>
        <color rgb="FF000000"/>
        <rFont val="Calibri"/>
        <family val="2"/>
        <scheme val="minor"/>
      </rPr>
      <t>Table E11:</t>
    </r>
    <r>
      <rPr>
        <sz val="11"/>
        <color theme="1"/>
        <rFont val="Calibri"/>
        <family val="2"/>
        <scheme val="minor"/>
      </rPr>
      <t xml:space="preserve"> SNP-based heritability estimates for multiple phenotypes of food allergy using LDSC.</t>
    </r>
  </si>
  <si>
    <r>
      <rPr>
        <b/>
        <sz val="11"/>
        <color rgb="FF000000"/>
        <rFont val="Calibri"/>
        <family val="2"/>
        <scheme val="minor"/>
      </rPr>
      <t>Table E13: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Genes mapped for meta-analysis results of self-reported food allergy in adults. </t>
    </r>
  </si>
  <si>
    <r>
      <rPr>
        <b/>
        <sz val="11"/>
        <color rgb="FF000000"/>
        <rFont val="Calibri"/>
        <family val="2"/>
        <scheme val="minor"/>
      </rPr>
      <t>Table E14: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Genes mapped for meta-analysis results of self-reported food allergy adjusted for hay fever in adults. </t>
    </r>
  </si>
  <si>
    <r>
      <rPr>
        <b/>
        <sz val="11"/>
        <color rgb="FF000000"/>
        <rFont val="Calibri"/>
        <family val="2"/>
        <scheme val="minor"/>
      </rPr>
      <t>Table E15: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Genes mapped for meta-analysis results of doctors-diagnosed food allergy in adults. </t>
    </r>
  </si>
  <si>
    <r>
      <rPr>
        <b/>
        <sz val="11"/>
        <color rgb="FF000000"/>
        <rFont val="Calibri"/>
        <family val="2"/>
        <scheme val="minor"/>
      </rPr>
      <t>Table E16: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Genes mapped for meta-analysis results of food-specific sensitization in adults. </t>
    </r>
  </si>
  <si>
    <r>
      <rPr>
        <b/>
        <sz val="11"/>
        <color theme="1"/>
        <rFont val="Calibri"/>
        <family val="2"/>
        <scheme val="minor"/>
      </rPr>
      <t xml:space="preserve">Table E28: </t>
    </r>
    <r>
      <rPr>
        <sz val="11"/>
        <color theme="1"/>
        <rFont val="Calibri"/>
        <family val="2"/>
        <scheme val="minor"/>
      </rPr>
      <t>Comparison of effects from food allergy meta-analyses with replicated variants from GWAS on further atopic diseases. Previously successfully replicated variants (in European populations) were considered and effects from our meta-analyses were extracted for comparison if they showed nominal significance (p-value &lt; 0.05). All values represent beta +/- standard error (p-value)</t>
    </r>
  </si>
  <si>
    <r>
      <rPr>
        <b/>
        <sz val="11"/>
        <color rgb="FF000000"/>
        <rFont val="Calibri"/>
        <family val="2"/>
        <scheme val="minor"/>
      </rPr>
      <t>Table E27: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Genes mapped for meta-analysis results of doctors-diagnosed food allergy plus food-specific sensitization hay fever adjusted in children. </t>
    </r>
  </si>
  <si>
    <r>
      <rPr>
        <b/>
        <sz val="11"/>
        <color rgb="FF000000"/>
        <rFont val="Calibri"/>
        <family val="2"/>
        <scheme val="minor"/>
      </rPr>
      <t>Table E26: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Genes mapped for meta-analysis results of doctors-diagnosed food allergy plus food-specific sensitization in children. </t>
    </r>
  </si>
  <si>
    <r>
      <rPr>
        <b/>
        <sz val="11"/>
        <color rgb="FF000000"/>
        <rFont val="Calibri"/>
        <family val="2"/>
        <scheme val="minor"/>
      </rPr>
      <t>Table E25: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Genes mapped for meta-analysis results of food-specific sensitization hay fever adjusted in children. </t>
    </r>
  </si>
  <si>
    <r>
      <rPr>
        <b/>
        <sz val="11"/>
        <color rgb="FF000000"/>
        <rFont val="Calibri"/>
        <family val="2"/>
        <scheme val="minor"/>
      </rPr>
      <t>Table E24: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Genes mapped for meta-analysis results of food-specific sensitization in children. </t>
    </r>
  </si>
  <si>
    <r>
      <rPr>
        <b/>
        <sz val="11"/>
        <color rgb="FF000000"/>
        <rFont val="Calibri"/>
        <family val="2"/>
        <scheme val="minor"/>
      </rPr>
      <t>Table E23: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Genes mapped for meta-analysis results of doctors-diagnosed food allergy hay fever adjusted in children. </t>
    </r>
  </si>
  <si>
    <r>
      <rPr>
        <b/>
        <sz val="11"/>
        <color rgb="FF000000"/>
        <rFont val="Calibri"/>
        <family val="2"/>
        <scheme val="minor"/>
      </rPr>
      <t>Table E22: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Genes mapped for meta-analysis results of doctors-diagnosed food allergy in children. </t>
    </r>
  </si>
  <si>
    <r>
      <rPr>
        <b/>
        <sz val="11"/>
        <color rgb="FF000000"/>
        <rFont val="Calibri"/>
        <family val="2"/>
        <scheme val="minor"/>
      </rPr>
      <t>Table E21: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Genes mapped for meta-analysis results of self-reported food allergy hay fever adjusted in children. </t>
    </r>
  </si>
  <si>
    <r>
      <rPr>
        <b/>
        <sz val="11"/>
        <color rgb="FF000000"/>
        <rFont val="Calibri"/>
        <family val="2"/>
        <scheme val="minor"/>
      </rPr>
      <t>Table E20: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Genes mapped for meta-analysis results of self-reported food allergy in children. </t>
    </r>
  </si>
  <si>
    <r>
      <rPr>
        <b/>
        <sz val="11"/>
        <color rgb="FF000000"/>
        <rFont val="Calibri"/>
        <family val="2"/>
        <scheme val="minor"/>
      </rPr>
      <t>Table E19: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Genes mapped for meta-analysis results of doctors-diagnosed food allergy plus food-specific sensitization hay fever adjusted in adults. </t>
    </r>
  </si>
  <si>
    <r>
      <rPr>
        <b/>
        <sz val="11"/>
        <color rgb="FF000000"/>
        <rFont val="Calibri"/>
        <family val="2"/>
        <scheme val="minor"/>
      </rPr>
      <t>Table E18: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Genes mapped for meta-analysis results of doctors-diagnosed food allergy plus food-specific sensitization in adults. </t>
    </r>
  </si>
  <si>
    <r>
      <rPr>
        <b/>
        <sz val="11"/>
        <color rgb="FF000000"/>
        <rFont val="Calibri"/>
        <family val="2"/>
        <scheme val="minor"/>
      </rPr>
      <t>Table E17: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Genes mapped for meta-analysis results of food-specific sensitization hay fever adjusted in adults. </t>
    </r>
  </si>
  <si>
    <r>
      <rPr>
        <b/>
        <sz val="11"/>
        <color rgb="FF000000"/>
        <rFont val="Calibri"/>
        <family val="2"/>
        <scheme val="minor"/>
      </rPr>
      <t>Table E12: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Gene-set analysis results of doctors-diagnosed food allergy hay fever adjusted in children. Table shows all genes of significant gene set.  </t>
    </r>
  </si>
  <si>
    <r>
      <rPr>
        <b/>
        <sz val="11"/>
        <color theme="1"/>
        <rFont val="Calibri"/>
        <family val="2"/>
        <scheme val="minor"/>
      </rPr>
      <t xml:space="preserve">Table E28: </t>
    </r>
    <r>
      <rPr>
        <sz val="11"/>
        <color theme="1"/>
        <rFont val="Calibri"/>
        <family val="2"/>
        <scheme val="minor"/>
      </rPr>
      <t>Comparison of effects from food allergy meta-analyses with replicated variants from GWAS on further atopic diseases. Previously successfully replicated variants (in European populations) were considered and effects from our meta-analyses were extracted for comparison if they showed nominal significance (p-value &lt; 0.05).</t>
    </r>
  </si>
  <si>
    <t>Column description 
1.	rg: Genetic correlation coefficient
2.	z: Test statistic for rg
3.	p: p-value for 
4.	h2_obs: observed-scale SNP heritability 
5.	h2_obs_se: Standard error of h2_obs 
6.	h2_int: Heritability intercept
7.	h2_int_se: Standard error of h2_int
8.	gcov_int: Genetic covariance intercept
9.	gcov_int_se: Standard error of gcov_int
10.	N: Sample size
11.	NCases:  Number of cases
12.	NControls: Number of control
13.	Cohort: Study name</t>
  </si>
  <si>
    <r>
      <rPr>
        <b/>
        <sz val="11"/>
        <color theme="1"/>
        <rFont val="Calibri"/>
        <family val="2"/>
        <scheme val="minor"/>
      </rPr>
      <t>Table E6:</t>
    </r>
    <r>
      <rPr>
        <sz val="11"/>
        <color theme="1"/>
        <rFont val="Calibri"/>
        <family val="2"/>
        <scheme val="minor"/>
      </rPr>
      <t xml:space="preserve"> Replication lead SNPs (N=37) from discovery phase across phenotypes and age groups.</t>
    </r>
  </si>
  <si>
    <r>
      <rPr>
        <b/>
        <sz val="11"/>
        <color rgb="FF000000"/>
        <rFont val="Calibri"/>
        <family val="2"/>
        <scheme val="minor"/>
      </rPr>
      <t>Table E13: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Genes mapped for meta-analysis results of self-reported food allergy in adults. </t>
    </r>
  </si>
  <si>
    <t>Column description 
1.	Total h2: estimated SNP-based heritability
2.	Total h2 SE: Standard error of h2
3. z-score: calculated as Total h2 / Total h2 SE 
4.	lower CI: lower 95% confidence interval
5.	upper CI: upper 95% confidence interval
6.	Lambda GC: Genomic inflation factor
7.	Mean Chi2: Mean of all SNP-level chi-square association statistics
8.	Intercept: LD Score Regression intercept
9.	Intercept SE: Standard error of Intercept
10.	Ratio: Calculated as (Intercept – 1) / (Mean Chi2 – 1).
11.	Ratio SE: Standard error of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</si>
</sst>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E+00\*"/>
    <numFmt numFmtId="165" formatCode="0.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i/>
      <sz val="11"/>
      <color rgb="FF7F7F7F"/>
      <name val="Calibri"/>
      <family val="2"/>
    </font>
    <font>
      <sz val="11"/>
      <name val="Calibri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name val="Calibri"/>
      <family val="2"/>
    </font>
    <font>
      <i/>
      <sz val="11"/>
      <color theme="0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dashed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ashed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dashed">
        <color auto="1"/>
      </left>
      <right/>
      <top/>
      <bottom/>
      <diagonal/>
    </border>
    <border>
      <left/>
      <right style="medium">
        <color auto="1"/>
      </right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dashed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dashed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7" fillId="0" borderId="0"/>
    <xf numFmtId="0" fontId="14" fillId="0" borderId="0" applyNumberFormat="0" applyFill="0" applyBorder="0" applyAlignment="0" applyProtection="0"/>
  </cellStyleXfs>
  <cellXfs count="191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/>
    <xf numFmtId="2" fontId="1" fillId="0" borderId="5" xfId="0" applyNumberFormat="1" applyFont="1" applyBorder="1"/>
    <xf numFmtId="0" fontId="1" fillId="0" borderId="6" xfId="0" applyFont="1" applyBorder="1"/>
    <xf numFmtId="0" fontId="4" fillId="0" borderId="7" xfId="0" applyFont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7" xfId="0" applyFont="1" applyBorder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0" fontId="1" fillId="0" borderId="0" xfId="0" applyFont="1" applyAlignment="1">
      <alignment horizontal="center"/>
    </xf>
    <xf numFmtId="0" fontId="1" fillId="0" borderId="0" xfId="0" applyFont="1"/>
    <xf numFmtId="2" fontId="0" fillId="0" borderId="0" xfId="0" applyNumberFormat="1"/>
    <xf numFmtId="0" fontId="1" fillId="0" borderId="15" xfId="0" applyFont="1" applyBorder="1"/>
    <xf numFmtId="0" fontId="0" fillId="0" borderId="2" xfId="0" applyBorder="1"/>
    <xf numFmtId="0" fontId="0" fillId="0" borderId="3" xfId="0" applyBorder="1"/>
    <xf numFmtId="0" fontId="0" fillId="0" borderId="6" xfId="0" applyBorder="1"/>
    <xf numFmtId="0" fontId="0" fillId="0" borderId="15" xfId="0" applyBorder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18" xfId="0" applyBorder="1" applyAlignment="1">
      <alignment horizontal="left" wrapText="1"/>
    </xf>
    <xf numFmtId="0" fontId="0" fillId="0" borderId="18" xfId="0" applyBorder="1"/>
    <xf numFmtId="2" fontId="0" fillId="0" borderId="18" xfId="0" applyNumberFormat="1" applyBorder="1"/>
    <xf numFmtId="0" fontId="0" fillId="0" borderId="12" xfId="0" applyBorder="1"/>
    <xf numFmtId="0" fontId="0" fillId="0" borderId="13" xfId="0" applyBorder="1"/>
    <xf numFmtId="0" fontId="0" fillId="0" borderId="20" xfId="0" applyBorder="1"/>
    <xf numFmtId="0" fontId="2" fillId="0" borderId="0" xfId="0" applyFont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0" fillId="0" borderId="26" xfId="0" applyBorder="1"/>
    <xf numFmtId="0" fontId="2" fillId="0" borderId="27" xfId="0" applyFont="1" applyBorder="1" applyAlignment="1">
      <alignment horizontal="left"/>
    </xf>
    <xf numFmtId="0" fontId="1" fillId="0" borderId="28" xfId="0" applyFont="1" applyBorder="1"/>
    <xf numFmtId="0" fontId="1" fillId="0" borderId="4" xfId="0" applyFont="1" applyBorder="1"/>
    <xf numFmtId="0" fontId="4" fillId="0" borderId="29" xfId="0" applyFont="1" applyBorder="1"/>
    <xf numFmtId="0" fontId="9" fillId="0" borderId="29" xfId="0" applyFont="1" applyBorder="1"/>
    <xf numFmtId="0" fontId="0" fillId="0" borderId="28" xfId="0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10" fillId="0" borderId="0" xfId="0" applyFont="1" applyAlignment="1">
      <alignment horizontal="center" wrapText="1"/>
    </xf>
    <xf numFmtId="11" fontId="0" fillId="0" borderId="0" xfId="0" applyNumberFormat="1" applyAlignment="1">
      <alignment horizontal="center" wrapText="1"/>
    </xf>
    <xf numFmtId="0" fontId="1" fillId="0" borderId="35" xfId="0" applyFont="1" applyBorder="1"/>
    <xf numFmtId="0" fontId="0" fillId="0" borderId="33" xfId="0" applyBorder="1"/>
    <xf numFmtId="0" fontId="0" fillId="0" borderId="34" xfId="0" applyBorder="1"/>
    <xf numFmtId="0" fontId="10" fillId="0" borderId="36" xfId="0" applyFont="1" applyBorder="1" applyAlignment="1">
      <alignment horizontal="center" wrapText="1"/>
    </xf>
    <xf numFmtId="0" fontId="10" fillId="0" borderId="32" xfId="0" applyFont="1" applyBorder="1" applyAlignment="1">
      <alignment horizontal="center" wrapText="1"/>
    </xf>
    <xf numFmtId="0" fontId="10" fillId="0" borderId="31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11" fontId="0" fillId="0" borderId="5" xfId="0" applyNumberForma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7" fillId="0" borderId="8" xfId="0" applyFont="1" applyBorder="1"/>
    <xf numFmtId="0" fontId="7" fillId="0" borderId="0" xfId="0" applyFont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0" fillId="0" borderId="36" xfId="0" applyFont="1" applyBorder="1"/>
    <xf numFmtId="0" fontId="10" fillId="0" borderId="32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0" fillId="0" borderId="8" xfId="0" applyBorder="1"/>
    <xf numFmtId="0" fontId="0" fillId="0" borderId="7" xfId="0" applyBorder="1" applyAlignment="1">
      <alignment horizontal="center"/>
    </xf>
    <xf numFmtId="11" fontId="0" fillId="0" borderId="0" xfId="0" applyNumberFormat="1"/>
    <xf numFmtId="0" fontId="7" fillId="0" borderId="0" xfId="1" applyAlignment="1">
      <alignment horizontal="center"/>
    </xf>
    <xf numFmtId="0" fontId="7" fillId="0" borderId="7" xfId="1" applyBorder="1" applyAlignment="1">
      <alignment horizontal="center"/>
    </xf>
    <xf numFmtId="0" fontId="7" fillId="0" borderId="5" xfId="1" applyBorder="1" applyAlignment="1">
      <alignment horizontal="center"/>
    </xf>
    <xf numFmtId="0" fontId="7" fillId="0" borderId="4" xfId="1" applyBorder="1" applyAlignment="1">
      <alignment horizontal="center"/>
    </xf>
    <xf numFmtId="11" fontId="7" fillId="0" borderId="0" xfId="1" applyNumberFormat="1" applyAlignment="1">
      <alignment horizontal="center"/>
    </xf>
    <xf numFmtId="2" fontId="7" fillId="0" borderId="0" xfId="1" applyNumberFormat="1" applyAlignment="1">
      <alignment horizontal="center"/>
    </xf>
    <xf numFmtId="11" fontId="7" fillId="0" borderId="5" xfId="1" applyNumberFormat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7" xfId="0" applyBorder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36" xfId="0" applyFont="1" applyBorder="1" applyAlignment="1">
      <alignment horizontal="center" wrapText="1"/>
    </xf>
    <xf numFmtId="0" fontId="1" fillId="0" borderId="32" xfId="0" applyFont="1" applyBorder="1" applyAlignment="1">
      <alignment horizontal="center" wrapText="1"/>
    </xf>
    <xf numFmtId="0" fontId="1" fillId="0" borderId="31" xfId="0" applyFont="1" applyBorder="1" applyAlignment="1">
      <alignment horizontal="center" wrapText="1"/>
    </xf>
    <xf numFmtId="0" fontId="1" fillId="0" borderId="37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0" xfId="0" quotePrefix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3" xfId="0" quotePrefix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0" xfId="0" quotePrefix="1" applyFont="1" applyAlignment="1">
      <alignment horizontal="center"/>
    </xf>
    <xf numFmtId="0" fontId="0" fillId="0" borderId="47" xfId="0" applyBorder="1" applyAlignment="1">
      <alignment horizontal="left"/>
    </xf>
    <xf numFmtId="0" fontId="0" fillId="0" borderId="48" xfId="0" applyBorder="1" applyAlignment="1">
      <alignment horizontal="left"/>
    </xf>
    <xf numFmtId="11" fontId="0" fillId="0" borderId="48" xfId="0" applyNumberFormat="1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49" xfId="0" applyBorder="1" applyAlignment="1">
      <alignment horizontal="left"/>
    </xf>
    <xf numFmtId="0" fontId="0" fillId="0" borderId="50" xfId="0" applyBorder="1" applyAlignment="1">
      <alignment horizontal="left"/>
    </xf>
    <xf numFmtId="0" fontId="0" fillId="0" borderId="51" xfId="0" applyBorder="1" applyAlignment="1">
      <alignment horizontal="left"/>
    </xf>
    <xf numFmtId="0" fontId="0" fillId="0" borderId="52" xfId="0" applyBorder="1" applyAlignment="1">
      <alignment horizontal="left"/>
    </xf>
    <xf numFmtId="0" fontId="0" fillId="0" borderId="53" xfId="0" applyBorder="1" applyAlignment="1">
      <alignment horizontal="left"/>
    </xf>
    <xf numFmtId="11" fontId="0" fillId="0" borderId="53" xfId="0" applyNumberFormat="1" applyBorder="1" applyAlignment="1">
      <alignment horizontal="left"/>
    </xf>
    <xf numFmtId="0" fontId="0" fillId="0" borderId="54" xfId="0" applyBorder="1" applyAlignment="1">
      <alignment horizontal="left"/>
    </xf>
    <xf numFmtId="2" fontId="8" fillId="0" borderId="32" xfId="0" applyNumberFormat="1" applyFont="1" applyBorder="1" applyAlignment="1">
      <alignment horizontal="center"/>
    </xf>
    <xf numFmtId="2" fontId="8" fillId="0" borderId="31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7" fillId="0" borderId="20" xfId="0" applyFont="1" applyBorder="1"/>
    <xf numFmtId="2" fontId="5" fillId="0" borderId="11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/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1" xfId="0" applyFont="1" applyBorder="1"/>
    <xf numFmtId="0" fontId="15" fillId="0" borderId="7" xfId="0" applyFont="1" applyBorder="1"/>
    <xf numFmtId="0" fontId="1" fillId="0" borderId="19" xfId="0" applyFont="1" applyBorder="1"/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7" xfId="0" applyFont="1" applyBorder="1"/>
    <xf numFmtId="2" fontId="1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0" fontId="5" fillId="0" borderId="7" xfId="0" applyFont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17" xfId="0" applyBorder="1" applyAlignment="1">
      <alignment wrapText="1"/>
    </xf>
    <xf numFmtId="0" fontId="0" fillId="0" borderId="17" xfId="0" applyBorder="1"/>
    <xf numFmtId="0" fontId="5" fillId="0" borderId="0" xfId="0" applyFont="1" applyAlignment="1">
      <alignment wrapText="1"/>
    </xf>
    <xf numFmtId="0" fontId="14" fillId="0" borderId="0" xfId="2" applyFill="1" applyAlignment="1">
      <alignment wrapText="1"/>
    </xf>
    <xf numFmtId="0" fontId="0" fillId="0" borderId="0" xfId="0" applyAlignment="1">
      <alignment vertical="center" wrapText="1"/>
    </xf>
    <xf numFmtId="3" fontId="0" fillId="0" borderId="0" xfId="0" applyNumberFormat="1" applyAlignment="1">
      <alignment horizontal="left" wrapText="1"/>
    </xf>
    <xf numFmtId="3" fontId="0" fillId="0" borderId="0" xfId="0" applyNumberFormat="1" applyAlignment="1">
      <alignment horizontal="left"/>
    </xf>
    <xf numFmtId="3" fontId="5" fillId="0" borderId="0" xfId="0" applyNumberFormat="1" applyFont="1" applyAlignment="1">
      <alignment wrapText="1"/>
    </xf>
    <xf numFmtId="3" fontId="5" fillId="0" borderId="0" xfId="0" applyNumberFormat="1" applyFont="1"/>
    <xf numFmtId="0" fontId="0" fillId="0" borderId="5" xfId="0" applyBorder="1" applyAlignment="1">
      <alignment wrapText="1"/>
    </xf>
    <xf numFmtId="0" fontId="7" fillId="0" borderId="0" xfId="0" applyFont="1" applyAlignment="1">
      <alignment wrapText="1"/>
    </xf>
    <xf numFmtId="0" fontId="13" fillId="0" borderId="0" xfId="0" applyFont="1"/>
    <xf numFmtId="0" fontId="3" fillId="0" borderId="4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4" fillId="0" borderId="16" xfId="0" applyFont="1" applyBorder="1"/>
    <xf numFmtId="0" fontId="0" fillId="0" borderId="7" xfId="0" applyBorder="1" applyAlignment="1">
      <alignment vertical="center"/>
    </xf>
    <xf numFmtId="0" fontId="0" fillId="0" borderId="0" xfId="0" applyAlignment="1">
      <alignment vertical="center"/>
    </xf>
    <xf numFmtId="0" fontId="9" fillId="0" borderId="7" xfId="0" applyFont="1" applyBorder="1" applyAlignment="1">
      <alignment vertical="center"/>
    </xf>
    <xf numFmtId="0" fontId="0" fillId="0" borderId="7" xfId="0" applyBorder="1" applyAlignment="1">
      <alignment wrapText="1"/>
    </xf>
    <xf numFmtId="0" fontId="9" fillId="0" borderId="7" xfId="0" applyFont="1" applyBorder="1"/>
    <xf numFmtId="0" fontId="5" fillId="0" borderId="4" xfId="0" applyFont="1" applyBorder="1" applyAlignment="1">
      <alignment wrapText="1"/>
    </xf>
    <xf numFmtId="0" fontId="0" fillId="0" borderId="20" xfId="0" applyBorder="1" applyAlignment="1">
      <alignment wrapText="1"/>
    </xf>
    <xf numFmtId="164" fontId="0" fillId="0" borderId="0" xfId="0" applyNumberFormat="1" applyAlignment="1">
      <alignment horizontal="center" wrapText="1"/>
    </xf>
    <xf numFmtId="165" fontId="7" fillId="0" borderId="0" xfId="0" applyNumberFormat="1" applyFont="1" applyAlignment="1">
      <alignment horizontal="center"/>
    </xf>
    <xf numFmtId="165" fontId="7" fillId="0" borderId="5" xfId="0" applyNumberFormat="1" applyFont="1" applyBorder="1" applyAlignment="1">
      <alignment horizontal="center"/>
    </xf>
    <xf numFmtId="0" fontId="11" fillId="0" borderId="0" xfId="0" applyFont="1" applyAlignment="1">
      <alignment vertical="top" wrapText="1"/>
    </xf>
    <xf numFmtId="0" fontId="0" fillId="0" borderId="0" xfId="0"/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left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vertical="top" wrapText="1"/>
    </xf>
    <xf numFmtId="0" fontId="16" fillId="0" borderId="5" xfId="0" applyFont="1" applyBorder="1" applyAlignment="1">
      <alignment vertical="top" wrapText="1"/>
    </xf>
    <xf numFmtId="0" fontId="5" fillId="0" borderId="46" xfId="0" applyFont="1" applyBorder="1" applyAlignment="1">
      <alignment wrapText="1"/>
    </xf>
    <xf numFmtId="0" fontId="0" fillId="0" borderId="18" xfId="0" applyBorder="1"/>
    <xf numFmtId="0" fontId="11" fillId="0" borderId="5" xfId="0" applyFont="1" applyBorder="1" applyAlignment="1">
      <alignment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 wrapText="1"/>
    </xf>
  </cellXfs>
  <cellStyles count="3">
    <cellStyle name="Hyperlink" xfId="2" builtinId="8"/>
    <cellStyle name="Normal" xfId="0" builtinId="0"/>
    <cellStyle name="Standard 2" xfId="1" xr:uid="{83376B0B-B10A-4699-96EC-5E9483396E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iki-lifelines.web.rug.nl/doku.php?id=ugli" TargetMode="External"/><Relationship Id="rId2" Type="http://schemas.openxmlformats.org/officeDocument/2006/relationships/hyperlink" Target="https://wiki-lifelines.web.rug.nl/doku.php?id=ugli" TargetMode="External"/><Relationship Id="rId1" Type="http://schemas.openxmlformats.org/officeDocument/2006/relationships/hyperlink" Target="https://wiki-lifelines.web.rug.nl/doku.php?id=ugli" TargetMode="External"/><Relationship Id="rId5" Type="http://schemas.openxmlformats.org/officeDocument/2006/relationships/hyperlink" Target="https://biobank.ndph.ox.ac.uk/showcase/refer.cgi?id=530" TargetMode="External"/><Relationship Id="rId4" Type="http://schemas.openxmlformats.org/officeDocument/2006/relationships/hyperlink" Target="https://wiki-lifelines.web.rug.nl/doku.php?id=ugli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EFF34-D3E1-BA49-92B7-E36600AE2DF4}">
  <dimension ref="A1:AE29"/>
  <sheetViews>
    <sheetView tabSelected="1" workbookViewId="0"/>
  </sheetViews>
  <sheetFormatPr baseColWidth="10" defaultColWidth="11.5" defaultRowHeight="15" x14ac:dyDescent="0.2"/>
  <sheetData>
    <row r="1" spans="1:31" x14ac:dyDescent="0.2">
      <c r="A1" s="29" t="s">
        <v>7416</v>
      </c>
    </row>
    <row r="2" spans="1:31" x14ac:dyDescent="0.2">
      <c r="A2" s="177" t="s">
        <v>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</row>
    <row r="3" spans="1:31" x14ac:dyDescent="0.2">
      <c r="A3" t="s">
        <v>43</v>
      </c>
    </row>
    <row r="4" spans="1:31" x14ac:dyDescent="0.2">
      <c r="A4" t="s">
        <v>385</v>
      </c>
    </row>
    <row r="5" spans="1:31" x14ac:dyDescent="0.2">
      <c r="A5" t="s">
        <v>2335</v>
      </c>
    </row>
    <row r="6" spans="1:31" x14ac:dyDescent="0.2">
      <c r="A6" s="37" t="s">
        <v>2331</v>
      </c>
    </row>
    <row r="7" spans="1:31" x14ac:dyDescent="0.2">
      <c r="A7" s="37" t="s">
        <v>2340</v>
      </c>
    </row>
    <row r="8" spans="1:31" x14ac:dyDescent="0.2">
      <c r="A8" t="s">
        <v>3339</v>
      </c>
    </row>
    <row r="9" spans="1:31" x14ac:dyDescent="0.2">
      <c r="A9" t="s">
        <v>4959</v>
      </c>
    </row>
    <row r="10" spans="1:31" x14ac:dyDescent="0.2">
      <c r="A10" s="37" t="s">
        <v>7426</v>
      </c>
    </row>
    <row r="11" spans="1:31" x14ac:dyDescent="0.2">
      <c r="A11" s="37" t="s">
        <v>7427</v>
      </c>
    </row>
    <row r="12" spans="1:31" x14ac:dyDescent="0.2">
      <c r="A12" t="s">
        <v>7428</v>
      </c>
    </row>
    <row r="13" spans="1:31" x14ac:dyDescent="0.2">
      <c r="A13" t="s">
        <v>7445</v>
      </c>
    </row>
    <row r="14" spans="1:31" x14ac:dyDescent="0.2">
      <c r="A14" t="s">
        <v>7429</v>
      </c>
    </row>
    <row r="15" spans="1:31" x14ac:dyDescent="0.2">
      <c r="A15" t="s">
        <v>7430</v>
      </c>
    </row>
    <row r="16" spans="1:31" x14ac:dyDescent="0.2">
      <c r="A16" t="s">
        <v>7431</v>
      </c>
    </row>
    <row r="17" spans="1:1" x14ac:dyDescent="0.2">
      <c r="A17" t="s">
        <v>7432</v>
      </c>
    </row>
    <row r="18" spans="1:1" x14ac:dyDescent="0.2">
      <c r="A18" t="s">
        <v>7444</v>
      </c>
    </row>
    <row r="19" spans="1:1" x14ac:dyDescent="0.2">
      <c r="A19" t="s">
        <v>7443</v>
      </c>
    </row>
    <row r="20" spans="1:1" x14ac:dyDescent="0.2">
      <c r="A20" t="s">
        <v>7442</v>
      </c>
    </row>
    <row r="21" spans="1:1" x14ac:dyDescent="0.2">
      <c r="A21" t="s">
        <v>7441</v>
      </c>
    </row>
    <row r="22" spans="1:1" x14ac:dyDescent="0.2">
      <c r="A22" t="s">
        <v>7440</v>
      </c>
    </row>
    <row r="23" spans="1:1" x14ac:dyDescent="0.2">
      <c r="A23" t="s">
        <v>7439</v>
      </c>
    </row>
    <row r="24" spans="1:1" x14ac:dyDescent="0.2">
      <c r="A24" t="s">
        <v>7438</v>
      </c>
    </row>
    <row r="25" spans="1:1" x14ac:dyDescent="0.2">
      <c r="A25" t="s">
        <v>7437</v>
      </c>
    </row>
    <row r="26" spans="1:1" x14ac:dyDescent="0.2">
      <c r="A26" t="s">
        <v>7436</v>
      </c>
    </row>
    <row r="27" spans="1:1" x14ac:dyDescent="0.2">
      <c r="A27" t="s">
        <v>7435</v>
      </c>
    </row>
    <row r="28" spans="1:1" x14ac:dyDescent="0.2">
      <c r="A28" t="s">
        <v>7434</v>
      </c>
    </row>
    <row r="29" spans="1:1" x14ac:dyDescent="0.2">
      <c r="A29" s="37" t="s">
        <v>7446</v>
      </c>
    </row>
  </sheetData>
  <mergeCells count="1">
    <mergeCell ref="A2:A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/>
  <dimension ref="A1:AO39"/>
  <sheetViews>
    <sheetView zoomScaleNormal="100" workbookViewId="0">
      <pane xSplit="1" topLeftCell="B1" activePane="topRight" state="frozen"/>
      <selection pane="topRight" activeCell="A2" sqref="A2:AO2"/>
    </sheetView>
  </sheetViews>
  <sheetFormatPr baseColWidth="10" defaultColWidth="11.5" defaultRowHeight="15" x14ac:dyDescent="0.2"/>
  <cols>
    <col min="1" max="1" width="21.5" customWidth="1"/>
    <col min="2" max="3" width="8.33203125" customWidth="1"/>
    <col min="4" max="4" width="10.5" style="30" customWidth="1"/>
    <col min="5" max="5" width="9.5" style="30" customWidth="1"/>
    <col min="6" max="6" width="10.5" customWidth="1"/>
    <col min="7" max="8" width="8.33203125" customWidth="1"/>
    <col min="9" max="9" width="10.5" style="30" customWidth="1"/>
    <col min="10" max="10" width="9.6640625" style="30" customWidth="1"/>
    <col min="11" max="12" width="8.33203125" customWidth="1"/>
    <col min="13" max="13" width="9.6640625" customWidth="1"/>
    <col min="14" max="15" width="10.5" style="30" customWidth="1"/>
    <col min="16" max="16" width="11.33203125" customWidth="1"/>
    <col min="17" max="18" width="8.33203125" customWidth="1"/>
    <col min="19" max="20" width="10.5" style="30" customWidth="1"/>
    <col min="21" max="21" width="9.6640625" customWidth="1"/>
    <col min="22" max="23" width="8.33203125" customWidth="1"/>
    <col min="24" max="24" width="10.6640625" style="30" customWidth="1"/>
    <col min="25" max="25" width="10.33203125" style="30" customWidth="1"/>
    <col min="26" max="28" width="8.33203125" customWidth="1"/>
    <col min="29" max="29" width="10.5" style="30" customWidth="1"/>
    <col min="30" max="30" width="10.33203125" style="30" customWidth="1"/>
    <col min="31" max="33" width="8.33203125" customWidth="1"/>
    <col min="34" max="35" width="10.5" style="30" customWidth="1"/>
    <col min="36" max="38" width="8.33203125" customWidth="1"/>
    <col min="39" max="39" width="10" style="30" customWidth="1"/>
    <col min="40" max="40" width="9.6640625" style="30" customWidth="1"/>
    <col min="41" max="41" width="8.33203125" customWidth="1"/>
  </cols>
  <sheetData>
    <row r="1" spans="1:41" x14ac:dyDescent="0.2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</row>
    <row r="2" spans="1:41" ht="102" customHeight="1" x14ac:dyDescent="0.2">
      <c r="A2" s="183" t="s">
        <v>7417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3"/>
      <c r="AH2" s="183"/>
      <c r="AI2" s="183"/>
      <c r="AJ2" s="183"/>
      <c r="AK2" s="183"/>
      <c r="AL2" s="183"/>
      <c r="AM2" s="183"/>
      <c r="AN2" s="183"/>
      <c r="AO2" s="183"/>
    </row>
    <row r="3" spans="1:41" s="2" customFormat="1" ht="27.75" customHeight="1" x14ac:dyDescent="0.2">
      <c r="A3" s="1"/>
      <c r="B3" s="178" t="s">
        <v>1</v>
      </c>
      <c r="C3" s="178"/>
      <c r="D3" s="178"/>
      <c r="E3" s="178"/>
      <c r="F3" s="179"/>
      <c r="G3" s="178" t="s">
        <v>2</v>
      </c>
      <c r="H3" s="178"/>
      <c r="I3" s="178"/>
      <c r="J3" s="178"/>
      <c r="K3" s="182"/>
      <c r="L3" s="178" t="s">
        <v>3</v>
      </c>
      <c r="M3" s="178"/>
      <c r="N3" s="178"/>
      <c r="O3" s="178"/>
      <c r="P3" s="179"/>
      <c r="Q3" s="178" t="s">
        <v>4</v>
      </c>
      <c r="R3" s="178"/>
      <c r="S3" s="178"/>
      <c r="T3" s="178"/>
      <c r="U3" s="182"/>
      <c r="V3" s="178" t="s">
        <v>5</v>
      </c>
      <c r="W3" s="178"/>
      <c r="X3" s="178"/>
      <c r="Y3" s="178"/>
      <c r="Z3" s="179"/>
      <c r="AA3" s="178" t="s">
        <v>6</v>
      </c>
      <c r="AB3" s="178"/>
      <c r="AC3" s="178"/>
      <c r="AD3" s="178"/>
      <c r="AE3" s="182"/>
      <c r="AF3" s="178" t="s">
        <v>7</v>
      </c>
      <c r="AG3" s="178"/>
      <c r="AH3" s="178"/>
      <c r="AI3" s="178"/>
      <c r="AJ3" s="179"/>
      <c r="AK3" s="180" t="s">
        <v>8</v>
      </c>
      <c r="AL3" s="180"/>
      <c r="AM3" s="180"/>
      <c r="AN3" s="180"/>
      <c r="AO3" s="181"/>
    </row>
    <row r="4" spans="1:41" s="4" customFormat="1" ht="17" thickBot="1" x14ac:dyDescent="0.25">
      <c r="A4" s="3" t="s">
        <v>9</v>
      </c>
      <c r="B4" s="4" t="s">
        <v>10</v>
      </c>
      <c r="C4" s="4" t="s">
        <v>11</v>
      </c>
      <c r="D4" s="5" t="s">
        <v>12</v>
      </c>
      <c r="E4" s="5" t="s">
        <v>13</v>
      </c>
      <c r="F4" s="6" t="s">
        <v>14</v>
      </c>
      <c r="G4" s="4" t="s">
        <v>10</v>
      </c>
      <c r="H4" s="4" t="s">
        <v>11</v>
      </c>
      <c r="I4" s="5" t="s">
        <v>12</v>
      </c>
      <c r="J4" s="5" t="s">
        <v>13</v>
      </c>
      <c r="K4" s="6" t="s">
        <v>14</v>
      </c>
      <c r="L4" s="4" t="s">
        <v>10</v>
      </c>
      <c r="M4" s="4" t="s">
        <v>11</v>
      </c>
      <c r="N4" s="5" t="s">
        <v>12</v>
      </c>
      <c r="O4" s="5" t="s">
        <v>13</v>
      </c>
      <c r="P4" s="6" t="s">
        <v>14</v>
      </c>
      <c r="Q4" s="4" t="s">
        <v>10</v>
      </c>
      <c r="R4" s="4" t="s">
        <v>11</v>
      </c>
      <c r="S4" s="5" t="s">
        <v>12</v>
      </c>
      <c r="T4" s="5" t="s">
        <v>13</v>
      </c>
      <c r="U4" s="6" t="s">
        <v>14</v>
      </c>
      <c r="V4" s="4" t="s">
        <v>10</v>
      </c>
      <c r="W4" s="4" t="s">
        <v>11</v>
      </c>
      <c r="X4" s="5" t="s">
        <v>12</v>
      </c>
      <c r="Y4" s="5" t="s">
        <v>13</v>
      </c>
      <c r="Z4" s="6" t="s">
        <v>14</v>
      </c>
      <c r="AA4" s="4" t="s">
        <v>10</v>
      </c>
      <c r="AB4" s="4" t="s">
        <v>11</v>
      </c>
      <c r="AC4" s="5" t="s">
        <v>12</v>
      </c>
      <c r="AD4" s="5" t="s">
        <v>13</v>
      </c>
      <c r="AE4" s="6" t="s">
        <v>14</v>
      </c>
      <c r="AF4" s="4" t="s">
        <v>10</v>
      </c>
      <c r="AG4" s="4" t="s">
        <v>11</v>
      </c>
      <c r="AH4" s="5" t="s">
        <v>12</v>
      </c>
      <c r="AI4" s="5" t="s">
        <v>13</v>
      </c>
      <c r="AJ4" s="6" t="s">
        <v>14</v>
      </c>
      <c r="AK4" s="4" t="s">
        <v>10</v>
      </c>
      <c r="AL4" s="4" t="s">
        <v>11</v>
      </c>
      <c r="AM4" s="5" t="s">
        <v>12</v>
      </c>
      <c r="AN4" s="5" t="s">
        <v>13</v>
      </c>
      <c r="AO4" s="6" t="s">
        <v>14</v>
      </c>
    </row>
    <row r="5" spans="1:41" x14ac:dyDescent="0.2">
      <c r="A5" s="7" t="s">
        <v>15</v>
      </c>
      <c r="B5" s="8"/>
      <c r="C5" s="8"/>
      <c r="D5" s="9"/>
      <c r="E5" s="9"/>
      <c r="F5" s="10"/>
      <c r="G5" s="8"/>
      <c r="H5" s="8"/>
      <c r="I5" s="9"/>
      <c r="J5" s="9"/>
      <c r="K5" s="11"/>
      <c r="L5" s="8"/>
      <c r="M5" s="8"/>
      <c r="N5" s="9"/>
      <c r="O5" s="9"/>
      <c r="P5" s="10"/>
      <c r="Q5" s="8"/>
      <c r="R5" s="8"/>
      <c r="S5" s="9"/>
      <c r="T5" s="9"/>
      <c r="U5" s="11"/>
      <c r="V5" s="8"/>
      <c r="W5" s="8"/>
      <c r="X5" s="9"/>
      <c r="Y5" s="9"/>
      <c r="Z5" s="10"/>
      <c r="AA5" s="8"/>
      <c r="AB5" s="8"/>
      <c r="AC5" s="9"/>
      <c r="AD5" s="9"/>
      <c r="AE5" s="11"/>
      <c r="AF5" s="8"/>
      <c r="AG5" s="8"/>
      <c r="AH5" s="9"/>
      <c r="AI5" s="9"/>
      <c r="AJ5" s="10"/>
      <c r="AK5" s="8"/>
      <c r="AL5" s="8"/>
      <c r="AM5" s="9"/>
      <c r="AN5" s="9"/>
      <c r="AO5" s="11"/>
    </row>
    <row r="6" spans="1:41" s="17" customFormat="1" ht="13.5" customHeight="1" x14ac:dyDescent="0.2">
      <c r="A6" s="12" t="s">
        <v>16</v>
      </c>
      <c r="B6" s="13">
        <v>128</v>
      </c>
      <c r="C6" s="13">
        <v>181</v>
      </c>
      <c r="D6" s="14">
        <f>B6/F6</f>
        <v>0.41423948220064727</v>
      </c>
      <c r="E6" s="14">
        <v>1.0148010000000001</v>
      </c>
      <c r="F6" s="15">
        <v>309</v>
      </c>
      <c r="G6" s="13">
        <v>127</v>
      </c>
      <c r="H6" s="13">
        <v>180</v>
      </c>
      <c r="I6" s="14">
        <f>G6/K6</f>
        <v>0.41368078175895767</v>
      </c>
      <c r="J6" s="14">
        <v>1.0223979999999999</v>
      </c>
      <c r="K6" s="16">
        <v>307</v>
      </c>
      <c r="L6" s="13">
        <v>54</v>
      </c>
      <c r="M6" s="13">
        <v>76</v>
      </c>
      <c r="N6" s="14">
        <f>L6/P6</f>
        <v>0.41538461538461541</v>
      </c>
      <c r="O6" s="14">
        <v>1.039774</v>
      </c>
      <c r="P6" s="15">
        <v>130</v>
      </c>
      <c r="Q6" s="13">
        <v>63</v>
      </c>
      <c r="R6" s="13">
        <v>101</v>
      </c>
      <c r="S6" s="14">
        <f>Q6/U6</f>
        <v>0.38414634146341464</v>
      </c>
      <c r="T6" s="14">
        <v>1.0319560000000001</v>
      </c>
      <c r="U6" s="16">
        <v>164</v>
      </c>
      <c r="V6" s="13">
        <v>37</v>
      </c>
      <c r="W6" s="13">
        <v>270</v>
      </c>
      <c r="X6" s="14">
        <f>V6/Z6</f>
        <v>0.12052117263843648</v>
      </c>
      <c r="Y6" s="14">
        <v>1.013145</v>
      </c>
      <c r="Z6" s="15">
        <v>307</v>
      </c>
      <c r="AA6" s="13">
        <v>37</v>
      </c>
      <c r="AB6" s="13">
        <v>267</v>
      </c>
      <c r="AC6" s="14">
        <f>AA6/AE6</f>
        <v>0.12171052631578948</v>
      </c>
      <c r="AD6" s="14">
        <v>1.043644</v>
      </c>
      <c r="AE6" s="16">
        <v>304</v>
      </c>
      <c r="AF6" s="13">
        <v>30</v>
      </c>
      <c r="AG6" s="13">
        <v>242</v>
      </c>
      <c r="AH6" s="14">
        <f>AF6/AJ6</f>
        <v>0.11029411764705882</v>
      </c>
      <c r="AI6" s="14">
        <v>1.0261960000000001</v>
      </c>
      <c r="AJ6" s="15">
        <v>272</v>
      </c>
      <c r="AK6" s="13">
        <v>30</v>
      </c>
      <c r="AL6" s="13">
        <v>240</v>
      </c>
      <c r="AM6" s="14">
        <f>AK6/AO6</f>
        <v>0.1111111111111111</v>
      </c>
      <c r="AN6" s="14">
        <v>1.057644</v>
      </c>
      <c r="AO6" s="16">
        <v>270</v>
      </c>
    </row>
    <row r="7" spans="1:41" x14ac:dyDescent="0.2">
      <c r="A7" s="18" t="s">
        <v>17</v>
      </c>
      <c r="B7" s="8">
        <v>616</v>
      </c>
      <c r="C7" s="8">
        <v>792</v>
      </c>
      <c r="D7" s="14">
        <f>B7/F7</f>
        <v>0.4375</v>
      </c>
      <c r="E7" s="14">
        <v>0.99788350000000003</v>
      </c>
      <c r="F7" s="10">
        <v>1408</v>
      </c>
      <c r="G7" s="8">
        <v>611</v>
      </c>
      <c r="H7" s="8">
        <v>781</v>
      </c>
      <c r="I7" s="14">
        <f>G7/K7</f>
        <v>0.43893678160919541</v>
      </c>
      <c r="J7" s="14">
        <v>1.001139</v>
      </c>
      <c r="K7" s="11">
        <v>1392</v>
      </c>
      <c r="L7" s="8">
        <v>181</v>
      </c>
      <c r="M7" s="8">
        <v>456</v>
      </c>
      <c r="N7" s="14">
        <f>L7/P7</f>
        <v>0.28414442700156983</v>
      </c>
      <c r="O7" s="14">
        <v>1.019433</v>
      </c>
      <c r="P7" s="10">
        <v>637</v>
      </c>
      <c r="Q7" s="8">
        <v>216</v>
      </c>
      <c r="R7" s="8">
        <v>559</v>
      </c>
      <c r="S7" s="14">
        <f>Q7/U7</f>
        <v>0.27870967741935482</v>
      </c>
      <c r="T7" s="14">
        <v>1.0105090000000001</v>
      </c>
      <c r="U7" s="11">
        <v>775</v>
      </c>
      <c r="V7" s="8">
        <v>112</v>
      </c>
      <c r="W7" s="8">
        <v>1281</v>
      </c>
      <c r="X7" s="14">
        <f>V7/Z7</f>
        <v>8.0402010050251257E-2</v>
      </c>
      <c r="Y7" s="14">
        <v>1.0154920000000001</v>
      </c>
      <c r="Z7" s="10">
        <v>1393</v>
      </c>
      <c r="AA7" s="8">
        <v>112</v>
      </c>
      <c r="AB7" s="8">
        <v>1264</v>
      </c>
      <c r="AC7" s="14">
        <f>AA7/AE7</f>
        <v>8.1395348837209308E-2</v>
      </c>
      <c r="AD7" s="14">
        <v>1.015082</v>
      </c>
      <c r="AE7" s="11">
        <v>1376</v>
      </c>
      <c r="AF7" s="8">
        <v>88</v>
      </c>
      <c r="AG7" s="8">
        <v>1163</v>
      </c>
      <c r="AH7" s="14">
        <f>AF7/AJ7</f>
        <v>7.034372501998401E-2</v>
      </c>
      <c r="AI7" s="14">
        <v>1.0168280000000001</v>
      </c>
      <c r="AJ7" s="10">
        <v>1251</v>
      </c>
      <c r="AK7" s="8">
        <v>88</v>
      </c>
      <c r="AL7" s="8">
        <v>1147</v>
      </c>
      <c r="AM7" s="14">
        <f>AK7/AO7</f>
        <v>7.1255060728744934E-2</v>
      </c>
      <c r="AN7" s="14">
        <v>1.0138750000000001</v>
      </c>
      <c r="AO7" s="11">
        <v>1235</v>
      </c>
    </row>
    <row r="8" spans="1:41" x14ac:dyDescent="0.2">
      <c r="A8" s="18" t="s">
        <v>18</v>
      </c>
      <c r="B8" s="19"/>
      <c r="C8" s="8"/>
      <c r="D8" s="14"/>
      <c r="E8" s="14"/>
      <c r="F8" s="10"/>
      <c r="G8" s="8"/>
      <c r="H8" s="8"/>
      <c r="I8" s="14"/>
      <c r="J8" s="14"/>
      <c r="K8" s="11"/>
      <c r="L8" s="8">
        <v>105</v>
      </c>
      <c r="M8" s="8">
        <v>205317</v>
      </c>
      <c r="N8" s="14">
        <f>L8/P8</f>
        <v>5.1114291555919033E-4</v>
      </c>
      <c r="O8" s="14">
        <v>0.99979010000000001</v>
      </c>
      <c r="P8" s="10">
        <v>205422</v>
      </c>
      <c r="Q8" s="20"/>
      <c r="R8" s="8"/>
      <c r="S8" s="14"/>
      <c r="T8" s="14"/>
      <c r="U8" s="11"/>
      <c r="V8" s="8"/>
      <c r="W8" s="8"/>
      <c r="X8" s="14"/>
      <c r="Y8" s="14"/>
      <c r="Z8" s="10"/>
      <c r="AA8" s="20"/>
      <c r="AB8" s="8"/>
      <c r="AC8" s="14"/>
      <c r="AD8" s="14"/>
      <c r="AE8" s="11"/>
      <c r="AF8" s="8"/>
      <c r="AG8" s="8"/>
      <c r="AH8" s="14"/>
      <c r="AI8" s="14"/>
      <c r="AJ8" s="10"/>
      <c r="AK8" s="8"/>
      <c r="AL8" s="8"/>
      <c r="AM8" s="14"/>
      <c r="AN8" s="14"/>
      <c r="AO8" s="11"/>
    </row>
    <row r="9" spans="1:41" ht="13.25" customHeight="1" x14ac:dyDescent="0.2">
      <c r="A9" s="18" t="s">
        <v>19</v>
      </c>
      <c r="B9" s="8">
        <v>107</v>
      </c>
      <c r="C9" s="8">
        <v>742</v>
      </c>
      <c r="D9" s="14">
        <f t="shared" ref="D9:D18" si="0">B9/F9</f>
        <v>0.12603062426383982</v>
      </c>
      <c r="E9" s="14">
        <v>1.0168729999999999</v>
      </c>
      <c r="F9" s="10">
        <v>849</v>
      </c>
      <c r="G9" s="8">
        <v>106</v>
      </c>
      <c r="H9" s="8">
        <v>733</v>
      </c>
      <c r="I9" s="14">
        <f t="shared" ref="I9:I18" si="1">G9/K9</f>
        <v>0.1263408820023838</v>
      </c>
      <c r="J9" s="14">
        <v>1.0191170000000001</v>
      </c>
      <c r="K9" s="11">
        <v>839</v>
      </c>
      <c r="L9" s="8"/>
      <c r="M9" s="8"/>
      <c r="N9" s="14"/>
      <c r="O9" s="14"/>
      <c r="P9" s="10"/>
      <c r="Q9" s="20"/>
      <c r="R9" s="8"/>
      <c r="S9" s="14"/>
      <c r="T9" s="14"/>
      <c r="U9" s="11"/>
      <c r="V9" s="8">
        <v>319</v>
      </c>
      <c r="W9" s="8">
        <v>608</v>
      </c>
      <c r="X9" s="14">
        <f>V9/Z9</f>
        <v>0.34412081984897519</v>
      </c>
      <c r="Y9" s="14">
        <v>1.0146010000000001</v>
      </c>
      <c r="Z9" s="10">
        <v>927</v>
      </c>
      <c r="AA9" s="8">
        <v>317</v>
      </c>
      <c r="AB9" s="8">
        <v>597</v>
      </c>
      <c r="AC9" s="14">
        <f>AA9/AE9</f>
        <v>0.34682713347921224</v>
      </c>
      <c r="AD9" s="14">
        <v>1.0210889999999999</v>
      </c>
      <c r="AE9" s="11">
        <v>914</v>
      </c>
      <c r="AF9" s="8">
        <v>54</v>
      </c>
      <c r="AG9" s="8">
        <v>499</v>
      </c>
      <c r="AH9" s="14">
        <f>AF9/AJ9</f>
        <v>9.7649186256781192E-2</v>
      </c>
      <c r="AI9" s="14">
        <v>1.041677</v>
      </c>
      <c r="AJ9" s="10">
        <v>553</v>
      </c>
      <c r="AK9" s="8">
        <v>54</v>
      </c>
      <c r="AL9" s="8">
        <v>491</v>
      </c>
      <c r="AM9" s="14">
        <f>AK9/AO9</f>
        <v>9.9082568807339455E-2</v>
      </c>
      <c r="AN9" s="14">
        <v>1.044827</v>
      </c>
      <c r="AO9" s="11">
        <v>545</v>
      </c>
    </row>
    <row r="10" spans="1:41" x14ac:dyDescent="0.2">
      <c r="A10" s="18" t="s">
        <v>20</v>
      </c>
      <c r="B10" s="21">
        <v>85</v>
      </c>
      <c r="C10" s="21">
        <v>896</v>
      </c>
      <c r="D10" s="14">
        <f t="shared" si="0"/>
        <v>8.6646279306829763E-2</v>
      </c>
      <c r="E10" s="14">
        <v>1.014254</v>
      </c>
      <c r="F10" s="22">
        <v>981</v>
      </c>
      <c r="G10" s="21">
        <v>85</v>
      </c>
      <c r="H10" s="21">
        <v>896</v>
      </c>
      <c r="I10" s="14">
        <f t="shared" si="1"/>
        <v>8.6646279306829763E-2</v>
      </c>
      <c r="J10" s="14">
        <v>1.0208600000000001</v>
      </c>
      <c r="K10" s="23">
        <v>981</v>
      </c>
      <c r="L10" s="21">
        <v>40</v>
      </c>
      <c r="M10" s="21">
        <v>930</v>
      </c>
      <c r="N10" s="14">
        <f>L10/P10</f>
        <v>4.1237113402061855E-2</v>
      </c>
      <c r="O10" s="14">
        <v>1.0301739999999999</v>
      </c>
      <c r="P10" s="22">
        <v>970</v>
      </c>
      <c r="Q10" s="21">
        <v>40</v>
      </c>
      <c r="R10" s="21">
        <v>930</v>
      </c>
      <c r="S10" s="14">
        <f>Q10/U10</f>
        <v>4.1237113402061855E-2</v>
      </c>
      <c r="T10" s="14">
        <v>1.035364</v>
      </c>
      <c r="U10" s="23">
        <v>970</v>
      </c>
      <c r="V10" s="21">
        <v>156</v>
      </c>
      <c r="W10" s="21">
        <v>580</v>
      </c>
      <c r="X10" s="14">
        <f>V10/Z10</f>
        <v>0.21195652173913043</v>
      </c>
      <c r="Y10" s="14">
        <v>1.027957</v>
      </c>
      <c r="Z10" s="22">
        <v>736</v>
      </c>
      <c r="AA10" s="21">
        <v>156</v>
      </c>
      <c r="AB10" s="21">
        <v>580</v>
      </c>
      <c r="AC10" s="14">
        <f>AA10/AE10</f>
        <v>0.21195652173913043</v>
      </c>
      <c r="AD10" s="14">
        <v>1.0330550000000001</v>
      </c>
      <c r="AE10" s="23">
        <v>736</v>
      </c>
      <c r="AF10" s="21">
        <v>17</v>
      </c>
      <c r="AG10" s="21">
        <v>562</v>
      </c>
      <c r="AH10" s="14">
        <f>AF10/AJ10</f>
        <v>2.9360967184801381E-2</v>
      </c>
      <c r="AI10" s="14">
        <v>1.127294</v>
      </c>
      <c r="AJ10" s="22">
        <v>579</v>
      </c>
      <c r="AK10" s="21">
        <v>17</v>
      </c>
      <c r="AL10" s="21">
        <v>562</v>
      </c>
      <c r="AM10" s="14">
        <f>AK10/AO10</f>
        <v>2.9360967184801381E-2</v>
      </c>
      <c r="AN10" s="14">
        <v>1.1392629999999999</v>
      </c>
      <c r="AO10" s="23">
        <v>579</v>
      </c>
    </row>
    <row r="11" spans="1:41" s="17" customFormat="1" x14ac:dyDescent="0.2">
      <c r="A11" s="12" t="s">
        <v>21</v>
      </c>
      <c r="B11" s="13">
        <v>735</v>
      </c>
      <c r="C11" s="13">
        <v>1505</v>
      </c>
      <c r="D11" s="14">
        <f t="shared" si="0"/>
        <v>0.328125</v>
      </c>
      <c r="E11" s="14">
        <v>1.0239020000000001</v>
      </c>
      <c r="F11" s="15">
        <v>2240</v>
      </c>
      <c r="G11" s="13">
        <v>659</v>
      </c>
      <c r="H11" s="13">
        <v>1451</v>
      </c>
      <c r="I11" s="14">
        <f t="shared" si="1"/>
        <v>0.31232227488151659</v>
      </c>
      <c r="J11" s="14">
        <v>1.024567</v>
      </c>
      <c r="K11" s="16">
        <v>2110</v>
      </c>
      <c r="L11" s="13">
        <v>223</v>
      </c>
      <c r="M11" s="13">
        <v>867</v>
      </c>
      <c r="N11" s="14">
        <f>L11/P11</f>
        <v>0.20458715596330276</v>
      </c>
      <c r="O11" s="14">
        <v>1.022545</v>
      </c>
      <c r="P11" s="15">
        <v>1090</v>
      </c>
      <c r="Q11" s="13">
        <v>218</v>
      </c>
      <c r="R11" s="13">
        <v>866</v>
      </c>
      <c r="S11" s="14">
        <f>Q11/U11</f>
        <v>0.2011070110701107</v>
      </c>
      <c r="T11" s="14">
        <v>1.025393</v>
      </c>
      <c r="U11" s="16">
        <v>1084</v>
      </c>
      <c r="V11" s="13">
        <v>181</v>
      </c>
      <c r="W11" s="13">
        <v>599</v>
      </c>
      <c r="X11" s="14">
        <f>V11/Z11</f>
        <v>0.23205128205128206</v>
      </c>
      <c r="Y11" s="14">
        <v>1.004678</v>
      </c>
      <c r="Z11" s="15">
        <v>780</v>
      </c>
      <c r="AA11" s="13">
        <v>180</v>
      </c>
      <c r="AB11" s="13">
        <v>599</v>
      </c>
      <c r="AC11" s="14">
        <f>AA11/AE11</f>
        <v>0.23106546854942234</v>
      </c>
      <c r="AD11" s="14">
        <v>1.0062850000000001</v>
      </c>
      <c r="AE11" s="16">
        <v>779</v>
      </c>
      <c r="AF11" s="13">
        <v>68</v>
      </c>
      <c r="AG11" s="13">
        <v>382</v>
      </c>
      <c r="AH11" s="14">
        <f>AF11/AJ11</f>
        <v>0.15111111111111111</v>
      </c>
      <c r="AI11" s="14">
        <v>1.0198970000000001</v>
      </c>
      <c r="AJ11" s="15">
        <v>450</v>
      </c>
      <c r="AK11" s="13">
        <v>68</v>
      </c>
      <c r="AL11" s="13">
        <v>382</v>
      </c>
      <c r="AM11" s="14">
        <f>AK11/AO11</f>
        <v>0.15111111111111111</v>
      </c>
      <c r="AN11" s="14">
        <v>1.0193859999999999</v>
      </c>
      <c r="AO11" s="16">
        <v>450</v>
      </c>
    </row>
    <row r="12" spans="1:41" s="17" customFormat="1" x14ac:dyDescent="0.2">
      <c r="A12" s="12" t="s">
        <v>22</v>
      </c>
      <c r="B12" s="13">
        <v>2658</v>
      </c>
      <c r="C12" s="13">
        <v>19438</v>
      </c>
      <c r="D12" s="14">
        <f t="shared" si="0"/>
        <v>0.12029326574945691</v>
      </c>
      <c r="E12" s="14">
        <v>1.010616</v>
      </c>
      <c r="F12" s="15">
        <v>22096</v>
      </c>
      <c r="G12" s="13">
        <v>2617</v>
      </c>
      <c r="H12" s="13">
        <v>19042</v>
      </c>
      <c r="I12" s="14">
        <f t="shared" si="1"/>
        <v>0.12082736968465765</v>
      </c>
      <c r="J12" s="14">
        <v>1.0118819999999999</v>
      </c>
      <c r="K12" s="16">
        <v>21659</v>
      </c>
      <c r="L12" s="13">
        <v>650</v>
      </c>
      <c r="M12" s="13">
        <v>19438</v>
      </c>
      <c r="N12" s="14">
        <f>L12/P12</f>
        <v>3.2357626443647952E-2</v>
      </c>
      <c r="O12" s="14">
        <v>0.99587829999999999</v>
      </c>
      <c r="P12" s="15">
        <v>20088</v>
      </c>
      <c r="Q12" s="13">
        <v>634</v>
      </c>
      <c r="R12" s="13">
        <v>19042</v>
      </c>
      <c r="S12" s="14">
        <f>Q12/U12</f>
        <v>3.2221996340719657E-2</v>
      </c>
      <c r="T12" s="14">
        <v>0.99295469999999997</v>
      </c>
      <c r="U12" s="16">
        <v>19676</v>
      </c>
      <c r="V12" s="13"/>
      <c r="W12" s="13"/>
      <c r="X12" s="14"/>
      <c r="Y12" s="14"/>
      <c r="Z12" s="15"/>
      <c r="AA12" s="133"/>
      <c r="AB12" s="13"/>
      <c r="AC12" s="14"/>
      <c r="AD12" s="14"/>
      <c r="AE12" s="16"/>
      <c r="AF12" s="13"/>
      <c r="AG12" s="13"/>
      <c r="AH12" s="14"/>
      <c r="AI12" s="14"/>
      <c r="AJ12" s="15"/>
      <c r="AK12" s="133"/>
      <c r="AL12" s="13"/>
      <c r="AM12" s="14"/>
      <c r="AN12" s="14"/>
      <c r="AO12" s="16"/>
    </row>
    <row r="13" spans="1:41" s="17" customFormat="1" x14ac:dyDescent="0.2">
      <c r="A13" s="12" t="s">
        <v>23</v>
      </c>
      <c r="B13" s="13">
        <v>221</v>
      </c>
      <c r="C13" s="13">
        <v>1027</v>
      </c>
      <c r="D13" s="14">
        <f t="shared" si="0"/>
        <v>0.17708333333333334</v>
      </c>
      <c r="E13" s="14">
        <v>1.0301149999999999</v>
      </c>
      <c r="F13" s="15">
        <v>1248</v>
      </c>
      <c r="G13" s="13">
        <v>221</v>
      </c>
      <c r="H13" s="13">
        <v>1027</v>
      </c>
      <c r="I13" s="14">
        <f t="shared" si="1"/>
        <v>0.17708333333333334</v>
      </c>
      <c r="J13" s="14">
        <v>1.0241150000000001</v>
      </c>
      <c r="K13" s="16">
        <v>1248</v>
      </c>
      <c r="L13" s="13">
        <v>62</v>
      </c>
      <c r="M13" s="13">
        <v>1027</v>
      </c>
      <c r="N13" s="14">
        <f>L13/P13</f>
        <v>5.6932966023875112E-2</v>
      </c>
      <c r="O13" s="14">
        <v>1.017773</v>
      </c>
      <c r="P13" s="15">
        <v>1089</v>
      </c>
      <c r="Q13" s="13">
        <v>62</v>
      </c>
      <c r="R13" s="13">
        <v>1027</v>
      </c>
      <c r="S13" s="14">
        <f>Q13/U13</f>
        <v>5.6932966023875112E-2</v>
      </c>
      <c r="T13" s="14">
        <v>1.027566</v>
      </c>
      <c r="U13" s="16">
        <v>1089</v>
      </c>
      <c r="V13" s="13"/>
      <c r="W13" s="13"/>
      <c r="X13" s="14"/>
      <c r="Y13" s="14"/>
      <c r="Z13" s="15"/>
      <c r="AA13" s="133"/>
      <c r="AB13" s="13"/>
      <c r="AC13" s="14"/>
      <c r="AD13" s="14"/>
      <c r="AE13" s="16"/>
      <c r="AF13" s="13"/>
      <c r="AG13" s="13"/>
      <c r="AH13" s="14"/>
      <c r="AI13" s="14"/>
      <c r="AJ13" s="15"/>
      <c r="AK13" s="133"/>
      <c r="AL13" s="13"/>
      <c r="AM13" s="14"/>
      <c r="AN13" s="14"/>
      <c r="AO13" s="16"/>
    </row>
    <row r="14" spans="1:41" s="17" customFormat="1" x14ac:dyDescent="0.2">
      <c r="A14" s="12" t="s">
        <v>24</v>
      </c>
      <c r="B14" s="13">
        <v>142</v>
      </c>
      <c r="C14" s="13">
        <v>1075</v>
      </c>
      <c r="D14" s="14">
        <f t="shared" si="0"/>
        <v>0.11668036154478226</v>
      </c>
      <c r="E14" s="14">
        <v>1.019026</v>
      </c>
      <c r="F14" s="15">
        <v>1217</v>
      </c>
      <c r="G14" s="13">
        <v>142</v>
      </c>
      <c r="H14" s="13">
        <v>1075</v>
      </c>
      <c r="I14" s="14">
        <f t="shared" si="1"/>
        <v>0.11668036154478226</v>
      </c>
      <c r="J14" s="14">
        <v>1.009128</v>
      </c>
      <c r="K14" s="16">
        <v>1217</v>
      </c>
      <c r="L14" s="13"/>
      <c r="M14" s="13"/>
      <c r="N14" s="14"/>
      <c r="O14" s="14"/>
      <c r="P14" s="15"/>
      <c r="Q14" s="133"/>
      <c r="R14" s="13"/>
      <c r="S14" s="14"/>
      <c r="T14" s="14"/>
      <c r="U14" s="16"/>
      <c r="V14" s="13">
        <v>84</v>
      </c>
      <c r="W14" s="13">
        <v>843</v>
      </c>
      <c r="X14" s="14">
        <f>V14/Z14</f>
        <v>9.0614886731391592E-2</v>
      </c>
      <c r="Y14" s="14">
        <v>1.0058910000000001</v>
      </c>
      <c r="Z14" s="15">
        <v>927</v>
      </c>
      <c r="AA14" s="13">
        <v>84</v>
      </c>
      <c r="AB14" s="13">
        <v>843</v>
      </c>
      <c r="AC14" s="14">
        <f>AA14/AE14</f>
        <v>9.0614886731391592E-2</v>
      </c>
      <c r="AD14" s="14">
        <v>1.006454</v>
      </c>
      <c r="AE14" s="16">
        <v>927</v>
      </c>
      <c r="AF14" s="13">
        <v>22</v>
      </c>
      <c r="AG14" s="13">
        <v>1195</v>
      </c>
      <c r="AH14" s="14">
        <f>AF14/AJ14</f>
        <v>1.8077239112571898E-2</v>
      </c>
      <c r="AI14" s="14">
        <v>0.96973209999999999</v>
      </c>
      <c r="AJ14" s="15">
        <v>1217</v>
      </c>
      <c r="AK14" s="13">
        <v>22</v>
      </c>
      <c r="AL14" s="13">
        <v>1195</v>
      </c>
      <c r="AM14" s="14">
        <f>AK14/AO14</f>
        <v>1.8077239112571898E-2</v>
      </c>
      <c r="AN14" s="14">
        <v>0.97444010000000003</v>
      </c>
      <c r="AO14" s="16">
        <v>1217</v>
      </c>
    </row>
    <row r="15" spans="1:41" s="17" customFormat="1" ht="14.75" customHeight="1" x14ac:dyDescent="0.2">
      <c r="A15" s="12" t="s">
        <v>25</v>
      </c>
      <c r="B15" s="13">
        <v>114</v>
      </c>
      <c r="C15" s="13">
        <v>3906</v>
      </c>
      <c r="D15" s="14">
        <f t="shared" si="0"/>
        <v>2.8358208955223882E-2</v>
      </c>
      <c r="E15" s="14">
        <v>1.0056099999999999</v>
      </c>
      <c r="F15" s="15">
        <v>4020</v>
      </c>
      <c r="G15" s="13">
        <v>114</v>
      </c>
      <c r="H15" s="13">
        <v>3905</v>
      </c>
      <c r="I15" s="14">
        <f t="shared" si="1"/>
        <v>2.8365264991291366E-2</v>
      </c>
      <c r="J15" s="14">
        <v>1.00091</v>
      </c>
      <c r="K15" s="16">
        <v>4019</v>
      </c>
      <c r="L15" s="13"/>
      <c r="M15" s="13"/>
      <c r="N15" s="14"/>
      <c r="O15" s="14"/>
      <c r="P15" s="15"/>
      <c r="Q15" s="133"/>
      <c r="R15" s="13"/>
      <c r="S15" s="14"/>
      <c r="T15" s="14"/>
      <c r="U15" s="16"/>
      <c r="V15" s="13"/>
      <c r="W15" s="13"/>
      <c r="X15" s="14"/>
      <c r="Y15" s="14"/>
      <c r="Z15" s="15"/>
      <c r="AA15" s="133"/>
      <c r="AB15" s="13"/>
      <c r="AC15" s="14"/>
      <c r="AD15" s="14"/>
      <c r="AE15" s="16"/>
      <c r="AF15" s="13"/>
      <c r="AG15" s="13"/>
      <c r="AH15" s="14"/>
      <c r="AI15" s="14"/>
      <c r="AJ15" s="15"/>
      <c r="AK15" s="133"/>
      <c r="AL15" s="13"/>
      <c r="AM15" s="14"/>
      <c r="AN15" s="14"/>
      <c r="AO15" s="16"/>
    </row>
    <row r="16" spans="1:41" s="17" customFormat="1" ht="15.5" customHeight="1" x14ac:dyDescent="0.2">
      <c r="A16" s="12" t="s">
        <v>26</v>
      </c>
      <c r="B16" s="13">
        <v>48</v>
      </c>
      <c r="C16" s="13">
        <v>933</v>
      </c>
      <c r="D16" s="14">
        <f t="shared" si="0"/>
        <v>4.8929663608562692E-2</v>
      </c>
      <c r="E16" s="14">
        <v>1.0309349999999999</v>
      </c>
      <c r="F16" s="15">
        <v>981</v>
      </c>
      <c r="G16" s="13">
        <v>47</v>
      </c>
      <c r="H16" s="13">
        <v>840</v>
      </c>
      <c r="I16" s="14">
        <f t="shared" si="1"/>
        <v>5.2987598647125142E-2</v>
      </c>
      <c r="J16" s="14">
        <v>1.0571090000000001</v>
      </c>
      <c r="K16" s="16">
        <v>887</v>
      </c>
      <c r="L16" s="13"/>
      <c r="M16" s="13"/>
      <c r="N16" s="14"/>
      <c r="O16" s="14"/>
      <c r="P16" s="15"/>
      <c r="Q16" s="133"/>
      <c r="R16" s="13"/>
      <c r="S16" s="14"/>
      <c r="T16" s="14"/>
      <c r="U16" s="16"/>
      <c r="V16" s="13"/>
      <c r="W16" s="13"/>
      <c r="X16" s="14"/>
      <c r="Y16" s="14"/>
      <c r="Z16" s="15"/>
      <c r="AA16" s="133"/>
      <c r="AB16" s="13"/>
      <c r="AC16" s="14"/>
      <c r="AD16" s="14"/>
      <c r="AE16" s="16"/>
      <c r="AF16" s="13"/>
      <c r="AG16" s="13"/>
      <c r="AH16" s="14"/>
      <c r="AI16" s="14"/>
      <c r="AJ16" s="15"/>
      <c r="AK16" s="133"/>
      <c r="AL16" s="13"/>
      <c r="AM16" s="14"/>
      <c r="AN16" s="14"/>
      <c r="AO16" s="16"/>
    </row>
    <row r="17" spans="1:41" s="17" customFormat="1" ht="16.5" customHeight="1" x14ac:dyDescent="0.2">
      <c r="A17" s="12" t="s">
        <v>27</v>
      </c>
      <c r="B17" s="13">
        <v>136</v>
      </c>
      <c r="C17" s="13">
        <v>2839</v>
      </c>
      <c r="D17" s="14">
        <f t="shared" si="0"/>
        <v>4.5714285714285714E-2</v>
      </c>
      <c r="E17" s="14">
        <v>1.0056430000000001</v>
      </c>
      <c r="F17" s="15">
        <v>2975</v>
      </c>
      <c r="G17" s="13">
        <v>103</v>
      </c>
      <c r="H17" s="13">
        <v>1833</v>
      </c>
      <c r="I17" s="14">
        <f t="shared" si="1"/>
        <v>5.3202479338842978E-2</v>
      </c>
      <c r="J17" s="14">
        <v>1.0316270000000001</v>
      </c>
      <c r="K17" s="16">
        <v>1936</v>
      </c>
      <c r="L17" s="13"/>
      <c r="M17" s="13"/>
      <c r="N17" s="14"/>
      <c r="O17" s="14"/>
      <c r="P17" s="15"/>
      <c r="Q17" s="133"/>
      <c r="R17" s="13"/>
      <c r="S17" s="14"/>
      <c r="T17" s="14"/>
      <c r="U17" s="16"/>
      <c r="V17" s="13"/>
      <c r="W17" s="13"/>
      <c r="X17" s="14"/>
      <c r="Y17" s="14"/>
      <c r="Z17" s="15"/>
      <c r="AA17" s="133"/>
      <c r="AB17" s="13"/>
      <c r="AC17" s="14"/>
      <c r="AD17" s="14"/>
      <c r="AE17" s="16"/>
      <c r="AF17" s="13"/>
      <c r="AG17" s="13"/>
      <c r="AH17" s="14"/>
      <c r="AI17" s="14"/>
      <c r="AJ17" s="15"/>
      <c r="AK17" s="133"/>
      <c r="AL17" s="13"/>
      <c r="AM17" s="14"/>
      <c r="AN17" s="14"/>
      <c r="AO17" s="16"/>
    </row>
    <row r="18" spans="1:41" s="139" customFormat="1" x14ac:dyDescent="0.2">
      <c r="A18" s="134" t="s">
        <v>28</v>
      </c>
      <c r="B18" s="135">
        <v>58</v>
      </c>
      <c r="C18" s="135">
        <v>1482</v>
      </c>
      <c r="D18" s="132">
        <f t="shared" si="0"/>
        <v>3.7662337662337661E-2</v>
      </c>
      <c r="E18" s="132">
        <v>1.042157</v>
      </c>
      <c r="F18" s="136">
        <v>1540</v>
      </c>
      <c r="G18" s="135">
        <v>58</v>
      </c>
      <c r="H18" s="135">
        <v>1457</v>
      </c>
      <c r="I18" s="132">
        <f t="shared" si="1"/>
        <v>3.8283828382838281E-2</v>
      </c>
      <c r="J18" s="132">
        <v>1.0510330000000001</v>
      </c>
      <c r="K18" s="137">
        <v>1515</v>
      </c>
      <c r="L18" s="135"/>
      <c r="M18" s="135"/>
      <c r="N18" s="132"/>
      <c r="O18" s="132"/>
      <c r="P18" s="136"/>
      <c r="Q18" s="138"/>
      <c r="R18" s="135"/>
      <c r="S18" s="132"/>
      <c r="T18" s="132"/>
      <c r="U18" s="137"/>
      <c r="V18" s="135"/>
      <c r="W18" s="135"/>
      <c r="X18" s="132"/>
      <c r="Y18" s="132"/>
      <c r="Z18" s="136"/>
      <c r="AA18" s="138"/>
      <c r="AB18" s="135"/>
      <c r="AC18" s="132"/>
      <c r="AD18" s="132"/>
      <c r="AE18" s="137"/>
      <c r="AF18" s="135"/>
      <c r="AG18" s="135"/>
      <c r="AH18" s="132"/>
      <c r="AI18" s="132"/>
      <c r="AJ18" s="136"/>
      <c r="AK18" s="138"/>
      <c r="AL18" s="135"/>
      <c r="AM18" s="132"/>
      <c r="AN18" s="132"/>
      <c r="AO18" s="137"/>
    </row>
    <row r="19" spans="1:41" s="17" customFormat="1" x14ac:dyDescent="0.2">
      <c r="A19" s="140" t="s">
        <v>29</v>
      </c>
      <c r="B19" s="13"/>
      <c r="C19" s="13"/>
      <c r="D19" s="14"/>
      <c r="E19" s="14"/>
      <c r="F19" s="15"/>
      <c r="G19" s="13"/>
      <c r="H19" s="13"/>
      <c r="I19" s="14"/>
      <c r="J19" s="14"/>
      <c r="K19" s="16"/>
      <c r="L19" s="13"/>
      <c r="M19" s="13"/>
      <c r="N19" s="14"/>
      <c r="O19" s="14"/>
      <c r="P19" s="15"/>
      <c r="Q19" s="13"/>
      <c r="R19" s="13"/>
      <c r="S19" s="14"/>
      <c r="T19" s="14"/>
      <c r="U19" s="16"/>
      <c r="V19" s="13"/>
      <c r="W19" s="13"/>
      <c r="X19" s="14"/>
      <c r="Y19" s="14"/>
      <c r="Z19" s="15"/>
      <c r="AA19" s="13"/>
      <c r="AB19" s="13"/>
      <c r="AC19" s="14"/>
      <c r="AD19" s="14"/>
      <c r="AE19" s="16"/>
      <c r="AF19" s="13"/>
      <c r="AG19" s="13"/>
      <c r="AH19" s="14"/>
      <c r="AI19" s="14"/>
      <c r="AJ19" s="15"/>
      <c r="AK19" s="13"/>
      <c r="AL19" s="13"/>
      <c r="AM19" s="14"/>
      <c r="AN19" s="14"/>
      <c r="AO19" s="16"/>
    </row>
    <row r="20" spans="1:41" s="17" customFormat="1" x14ac:dyDescent="0.2">
      <c r="A20" s="12" t="s">
        <v>16</v>
      </c>
      <c r="B20" s="13">
        <v>242</v>
      </c>
      <c r="C20" s="13">
        <v>132</v>
      </c>
      <c r="D20" s="14">
        <f>B20/F20</f>
        <v>0.6470588235294118</v>
      </c>
      <c r="E20" s="14">
        <v>1.0178750000000001</v>
      </c>
      <c r="F20" s="15">
        <v>374</v>
      </c>
      <c r="G20" s="13">
        <v>232</v>
      </c>
      <c r="H20" s="13">
        <v>126</v>
      </c>
      <c r="I20" s="14">
        <f>G20/K20</f>
        <v>0.64804469273743015</v>
      </c>
      <c r="J20" s="14">
        <v>1.0193430000000001</v>
      </c>
      <c r="K20" s="16">
        <v>358</v>
      </c>
      <c r="L20" s="13">
        <v>90</v>
      </c>
      <c r="M20" s="13">
        <v>296</v>
      </c>
      <c r="N20" s="14">
        <f>L20/P20</f>
        <v>0.23316062176165803</v>
      </c>
      <c r="O20" s="14">
        <v>1.0199009999999999</v>
      </c>
      <c r="P20" s="15">
        <v>386</v>
      </c>
      <c r="Q20" s="13">
        <v>89</v>
      </c>
      <c r="R20" s="13">
        <v>284</v>
      </c>
      <c r="S20" s="14">
        <f>Q20/U20</f>
        <v>0.23860589812332439</v>
      </c>
      <c r="T20" s="14">
        <v>1.0208029999999999</v>
      </c>
      <c r="U20" s="16">
        <v>373</v>
      </c>
      <c r="V20" s="13">
        <v>90</v>
      </c>
      <c r="W20" s="13">
        <v>284</v>
      </c>
      <c r="X20" s="14">
        <f t="shared" ref="X20:X26" si="2">V20/Z20</f>
        <v>0.24064171122994651</v>
      </c>
      <c r="Y20" s="14">
        <v>1.017754</v>
      </c>
      <c r="Z20" s="15">
        <v>374</v>
      </c>
      <c r="AA20" s="13">
        <v>88</v>
      </c>
      <c r="AB20" s="13">
        <v>277</v>
      </c>
      <c r="AC20" s="14">
        <f t="shared" ref="AC20:AC26" si="3">AA20/AE20</f>
        <v>0.24109589041095891</v>
      </c>
      <c r="AD20" s="14">
        <v>1.0355179999999999</v>
      </c>
      <c r="AE20" s="16">
        <v>365</v>
      </c>
      <c r="AF20" s="13">
        <v>71</v>
      </c>
      <c r="AG20" s="13">
        <v>262</v>
      </c>
      <c r="AH20" s="14">
        <f>AF20/AJ20</f>
        <v>0.21321321321321321</v>
      </c>
      <c r="AI20" s="14">
        <v>1.033566</v>
      </c>
      <c r="AJ20" s="15">
        <v>333</v>
      </c>
      <c r="AK20" s="13">
        <v>70</v>
      </c>
      <c r="AL20" s="13">
        <v>256</v>
      </c>
      <c r="AM20" s="14">
        <f>AK20/AO20</f>
        <v>0.21472392638036811</v>
      </c>
      <c r="AN20" s="14">
        <v>1.0337000000000001</v>
      </c>
      <c r="AO20" s="16">
        <v>326</v>
      </c>
    </row>
    <row r="21" spans="1:41" s="17" customFormat="1" x14ac:dyDescent="0.2">
      <c r="A21" s="12" t="s">
        <v>17</v>
      </c>
      <c r="B21" s="13">
        <v>1142</v>
      </c>
      <c r="C21" s="13">
        <v>517</v>
      </c>
      <c r="D21" s="14">
        <f>B21/F21</f>
        <v>0.68836648583484028</v>
      </c>
      <c r="E21" s="14">
        <v>1.004837</v>
      </c>
      <c r="F21" s="15">
        <v>1659</v>
      </c>
      <c r="G21" s="13">
        <v>1024</v>
      </c>
      <c r="H21" s="13">
        <v>489</v>
      </c>
      <c r="I21" s="14">
        <f>G21/K21</f>
        <v>0.67680105750165231</v>
      </c>
      <c r="J21" s="14">
        <v>1.0072509999999999</v>
      </c>
      <c r="K21" s="16">
        <v>1513</v>
      </c>
      <c r="L21" s="13">
        <v>319</v>
      </c>
      <c r="M21" s="13">
        <v>1379</v>
      </c>
      <c r="N21" s="14">
        <f>L21/P21</f>
        <v>0.18786808009422851</v>
      </c>
      <c r="O21" s="14">
        <v>1.0145820000000001</v>
      </c>
      <c r="P21" s="15">
        <v>1698</v>
      </c>
      <c r="Q21" s="13">
        <v>301</v>
      </c>
      <c r="R21" s="13">
        <v>1313</v>
      </c>
      <c r="S21" s="14">
        <f>Q21/U21</f>
        <v>0.18649318463444858</v>
      </c>
      <c r="T21" s="14">
        <v>1.0141910000000001</v>
      </c>
      <c r="U21" s="16">
        <v>1614</v>
      </c>
      <c r="V21" s="13">
        <v>436</v>
      </c>
      <c r="W21" s="13">
        <v>807</v>
      </c>
      <c r="X21" s="14">
        <f t="shared" si="2"/>
        <v>0.35076427996781978</v>
      </c>
      <c r="Y21" s="14">
        <v>1.026843</v>
      </c>
      <c r="Z21" s="15">
        <v>1243</v>
      </c>
      <c r="AA21" s="13">
        <v>412</v>
      </c>
      <c r="AB21" s="13">
        <v>768</v>
      </c>
      <c r="AC21" s="14">
        <f t="shared" si="3"/>
        <v>0.34915254237288135</v>
      </c>
      <c r="AD21" s="14">
        <v>1.030697</v>
      </c>
      <c r="AE21" s="16">
        <v>1180</v>
      </c>
      <c r="AF21" s="13">
        <v>276</v>
      </c>
      <c r="AG21" s="13">
        <v>743</v>
      </c>
      <c r="AH21" s="14">
        <f>AF21/AJ21</f>
        <v>0.27085377821393525</v>
      </c>
      <c r="AI21" s="14">
        <v>1.016894</v>
      </c>
      <c r="AJ21" s="15">
        <v>1019</v>
      </c>
      <c r="AK21" s="13">
        <v>265</v>
      </c>
      <c r="AL21" s="13">
        <v>708</v>
      </c>
      <c r="AM21" s="14">
        <f>AK21/AO21</f>
        <v>0.27235354573484072</v>
      </c>
      <c r="AN21" s="14">
        <v>1.010853</v>
      </c>
      <c r="AO21" s="16">
        <v>973</v>
      </c>
    </row>
    <row r="22" spans="1:41" s="17" customFormat="1" x14ac:dyDescent="0.2">
      <c r="A22" s="12" t="s">
        <v>30</v>
      </c>
      <c r="B22" s="13">
        <v>90</v>
      </c>
      <c r="C22" s="13">
        <v>827</v>
      </c>
      <c r="D22" s="14">
        <f>B22/F22</f>
        <v>9.8146128680479824E-2</v>
      </c>
      <c r="E22" s="14">
        <v>1.0273330000000001</v>
      </c>
      <c r="F22" s="15">
        <v>917</v>
      </c>
      <c r="G22" s="13">
        <v>90</v>
      </c>
      <c r="H22" s="13">
        <v>827</v>
      </c>
      <c r="I22" s="14">
        <f>G22/K22</f>
        <v>9.8146128680479824E-2</v>
      </c>
      <c r="J22" s="14">
        <v>1.0273330000000001</v>
      </c>
      <c r="K22" s="16">
        <v>917</v>
      </c>
      <c r="L22" s="13"/>
      <c r="M22" s="13"/>
      <c r="N22" s="14"/>
      <c r="O22" s="14"/>
      <c r="P22" s="15"/>
      <c r="Q22" s="133"/>
      <c r="R22" s="13"/>
      <c r="S22" s="14"/>
      <c r="T22" s="14"/>
      <c r="U22" s="16"/>
      <c r="V22" s="13">
        <v>114</v>
      </c>
      <c r="W22" s="13">
        <v>572</v>
      </c>
      <c r="X22" s="14">
        <f t="shared" si="2"/>
        <v>0.16618075801749271</v>
      </c>
      <c r="Y22" s="14">
        <v>1.0331699999999999</v>
      </c>
      <c r="Z22" s="15">
        <v>686</v>
      </c>
      <c r="AA22" s="13">
        <v>114</v>
      </c>
      <c r="AB22" s="13">
        <v>572</v>
      </c>
      <c r="AC22" s="14">
        <f t="shared" si="3"/>
        <v>0.16618075801749271</v>
      </c>
      <c r="AD22" s="14">
        <v>1.0331699999999999</v>
      </c>
      <c r="AE22" s="16">
        <v>686</v>
      </c>
      <c r="AF22" s="13">
        <v>21</v>
      </c>
      <c r="AG22" s="13">
        <v>522</v>
      </c>
      <c r="AH22" s="14">
        <f>AF22/AJ22</f>
        <v>3.8674033149171269E-2</v>
      </c>
      <c r="AI22" s="14">
        <v>1.0550310000000001</v>
      </c>
      <c r="AJ22" s="15">
        <v>543</v>
      </c>
      <c r="AK22" s="13">
        <v>21</v>
      </c>
      <c r="AL22" s="13">
        <v>522</v>
      </c>
      <c r="AM22" s="14">
        <f>AK22/AO22</f>
        <v>3.8674033149171269E-2</v>
      </c>
      <c r="AN22" s="14">
        <v>1.0550310000000001</v>
      </c>
      <c r="AO22" s="16">
        <v>543</v>
      </c>
    </row>
    <row r="23" spans="1:41" s="17" customFormat="1" x14ac:dyDescent="0.2">
      <c r="A23" s="12" t="s">
        <v>31</v>
      </c>
      <c r="B23" s="111"/>
      <c r="C23" s="13"/>
      <c r="D23" s="14"/>
      <c r="E23" s="14"/>
      <c r="F23" s="15"/>
      <c r="G23" s="13"/>
      <c r="H23" s="13"/>
      <c r="I23" s="14"/>
      <c r="J23" s="14"/>
      <c r="K23" s="16"/>
      <c r="L23" s="13">
        <v>35</v>
      </c>
      <c r="M23" s="13">
        <v>2064</v>
      </c>
      <c r="N23" s="14">
        <f>L23/P23</f>
        <v>1.6674606955693186E-2</v>
      </c>
      <c r="O23" s="14">
        <v>0.94228710000000004</v>
      </c>
      <c r="P23" s="15">
        <v>2099</v>
      </c>
      <c r="Q23" s="13">
        <v>34</v>
      </c>
      <c r="R23" s="13">
        <v>2060</v>
      </c>
      <c r="S23" s="14">
        <f>Q23/U23</f>
        <v>1.6236867239732569E-2</v>
      </c>
      <c r="T23" s="14">
        <v>0.98532640000000005</v>
      </c>
      <c r="U23" s="16">
        <v>2094</v>
      </c>
      <c r="V23" s="13">
        <v>103</v>
      </c>
      <c r="W23" s="13">
        <v>1548</v>
      </c>
      <c r="X23" s="14">
        <f t="shared" si="2"/>
        <v>6.2386432465172621E-2</v>
      </c>
      <c r="Y23" s="14">
        <v>1.019471</v>
      </c>
      <c r="Z23" s="15">
        <v>1651</v>
      </c>
      <c r="AA23" s="13">
        <v>92</v>
      </c>
      <c r="AB23" s="13">
        <v>1418</v>
      </c>
      <c r="AC23" s="14">
        <f t="shared" si="3"/>
        <v>6.0927152317880796E-2</v>
      </c>
      <c r="AD23" s="14">
        <v>1.0223549999999999</v>
      </c>
      <c r="AE23" s="16">
        <v>1510</v>
      </c>
      <c r="AF23" s="13">
        <v>16</v>
      </c>
      <c r="AG23" s="13">
        <v>1390</v>
      </c>
      <c r="AH23" s="14">
        <f>AF23/AJ23</f>
        <v>1.1379800853485065E-2</v>
      </c>
      <c r="AI23" s="14">
        <v>0.84998870000000004</v>
      </c>
      <c r="AJ23" s="15">
        <v>1406</v>
      </c>
      <c r="AK23" s="13">
        <v>16</v>
      </c>
      <c r="AL23" s="13">
        <v>1386</v>
      </c>
      <c r="AM23" s="14">
        <f>AK23/AO23</f>
        <v>1.1412268188302425E-2</v>
      </c>
      <c r="AN23" s="14">
        <v>0.94097370000000002</v>
      </c>
      <c r="AO23" s="16">
        <v>1402</v>
      </c>
    </row>
    <row r="24" spans="1:41" s="17" customFormat="1" x14ac:dyDescent="0.2">
      <c r="A24" s="12" t="s">
        <v>32</v>
      </c>
      <c r="B24" s="111"/>
      <c r="C24" s="13"/>
      <c r="D24" s="14"/>
      <c r="E24" s="14"/>
      <c r="F24" s="15"/>
      <c r="G24" s="13"/>
      <c r="H24" s="13"/>
      <c r="I24" s="14"/>
      <c r="J24" s="14"/>
      <c r="K24" s="16"/>
      <c r="L24" s="13"/>
      <c r="M24" s="13"/>
      <c r="N24" s="14"/>
      <c r="O24" s="14"/>
      <c r="P24" s="15"/>
      <c r="Q24" s="13"/>
      <c r="R24" s="13"/>
      <c r="S24" s="14"/>
      <c r="T24" s="14"/>
      <c r="U24" s="16"/>
      <c r="V24" s="13">
        <v>29</v>
      </c>
      <c r="W24" s="13">
        <v>692</v>
      </c>
      <c r="X24" s="14">
        <f t="shared" si="2"/>
        <v>4.0221914008321778E-2</v>
      </c>
      <c r="Y24" s="14">
        <v>1.056521</v>
      </c>
      <c r="Z24" s="15">
        <v>721</v>
      </c>
      <c r="AA24" s="13">
        <v>28</v>
      </c>
      <c r="AB24" s="13">
        <v>626</v>
      </c>
      <c r="AC24" s="14">
        <f t="shared" si="3"/>
        <v>4.2813455657492352E-2</v>
      </c>
      <c r="AD24" s="14">
        <v>1.0558369999999999</v>
      </c>
      <c r="AE24" s="16">
        <v>654</v>
      </c>
      <c r="AF24" s="13"/>
      <c r="AG24" s="13"/>
      <c r="AH24" s="14"/>
      <c r="AI24" s="14"/>
      <c r="AJ24" s="15"/>
      <c r="AK24" s="13"/>
      <c r="AL24" s="13"/>
      <c r="AM24" s="14"/>
      <c r="AN24" s="14"/>
      <c r="AO24" s="16"/>
    </row>
    <row r="25" spans="1:41" x14ac:dyDescent="0.2">
      <c r="A25" s="18" t="s">
        <v>33</v>
      </c>
      <c r="B25" s="19"/>
      <c r="C25" s="8"/>
      <c r="D25" s="14"/>
      <c r="E25" s="14"/>
      <c r="F25" s="10"/>
      <c r="G25" s="8"/>
      <c r="H25" s="8"/>
      <c r="I25" s="14"/>
      <c r="J25" s="14"/>
      <c r="K25" s="11"/>
      <c r="L25" s="8">
        <v>150</v>
      </c>
      <c r="M25" s="8">
        <v>603</v>
      </c>
      <c r="N25" s="14">
        <f>L25/P25</f>
        <v>0.19920318725099601</v>
      </c>
      <c r="O25" s="14">
        <v>1.03</v>
      </c>
      <c r="P25" s="10">
        <v>753</v>
      </c>
      <c r="Q25" s="8">
        <v>150</v>
      </c>
      <c r="R25" s="8">
        <v>603</v>
      </c>
      <c r="S25" s="14">
        <f>Q25/U25</f>
        <v>0.19920318725099601</v>
      </c>
      <c r="T25" s="14">
        <v>1.03</v>
      </c>
      <c r="U25" s="10">
        <v>753</v>
      </c>
      <c r="V25" s="8">
        <v>140</v>
      </c>
      <c r="W25" s="8">
        <v>649</v>
      </c>
      <c r="X25" s="14">
        <f t="shared" si="2"/>
        <v>0.17743979721166034</v>
      </c>
      <c r="Y25" s="14">
        <v>1.03</v>
      </c>
      <c r="Z25" s="10">
        <v>789</v>
      </c>
      <c r="AA25" s="8">
        <v>140</v>
      </c>
      <c r="AB25" s="8">
        <v>649</v>
      </c>
      <c r="AC25" s="14">
        <f t="shared" si="3"/>
        <v>0.17743979721166034</v>
      </c>
      <c r="AD25" s="14">
        <v>1.03</v>
      </c>
      <c r="AE25" s="10">
        <v>789</v>
      </c>
      <c r="AF25" s="8">
        <v>38</v>
      </c>
      <c r="AG25" s="8">
        <v>501</v>
      </c>
      <c r="AH25" s="14">
        <f>AF25/AJ25</f>
        <v>7.050092764378478E-2</v>
      </c>
      <c r="AI25" s="14">
        <v>1.06</v>
      </c>
      <c r="AJ25" s="10">
        <v>539</v>
      </c>
      <c r="AK25" s="8">
        <v>38</v>
      </c>
      <c r="AL25" s="8">
        <v>501</v>
      </c>
      <c r="AM25" s="14">
        <f>AK25/AO25</f>
        <v>7.050092764378478E-2</v>
      </c>
      <c r="AN25" s="14">
        <v>1.05</v>
      </c>
      <c r="AO25" s="10">
        <v>539</v>
      </c>
    </row>
    <row r="26" spans="1:41" x14ac:dyDescent="0.2">
      <c r="A26" s="18" t="s">
        <v>34</v>
      </c>
      <c r="B26" s="19"/>
      <c r="C26" s="8"/>
      <c r="D26" s="14"/>
      <c r="E26" s="14"/>
      <c r="F26" s="10"/>
      <c r="G26" s="8"/>
      <c r="H26" s="8"/>
      <c r="I26" s="14"/>
      <c r="J26" s="14"/>
      <c r="K26" s="11"/>
      <c r="L26" s="8">
        <v>330</v>
      </c>
      <c r="M26" s="8">
        <v>1140</v>
      </c>
      <c r="N26" s="14">
        <f>L26/P26</f>
        <v>0.22448979591836735</v>
      </c>
      <c r="O26" s="14">
        <v>1.015247</v>
      </c>
      <c r="P26" s="10">
        <v>1470</v>
      </c>
      <c r="Q26" s="8">
        <v>330</v>
      </c>
      <c r="R26" s="8">
        <v>1140</v>
      </c>
      <c r="S26" s="14">
        <f>Q26/U26</f>
        <v>0.22448979591836735</v>
      </c>
      <c r="T26" s="14">
        <v>1.01</v>
      </c>
      <c r="U26" s="11">
        <v>1470</v>
      </c>
      <c r="V26" s="8">
        <v>351</v>
      </c>
      <c r="W26" s="8">
        <v>1082</v>
      </c>
      <c r="X26" s="14">
        <f t="shared" si="2"/>
        <v>0.24494068387997209</v>
      </c>
      <c r="Y26" s="14">
        <v>1.0120659999999999</v>
      </c>
      <c r="Z26" s="10">
        <v>1433</v>
      </c>
      <c r="AA26" s="8">
        <v>351</v>
      </c>
      <c r="AB26" s="8">
        <v>1082</v>
      </c>
      <c r="AC26" s="14">
        <f t="shared" si="3"/>
        <v>0.24494068387997209</v>
      </c>
      <c r="AD26" s="14">
        <v>1.012537</v>
      </c>
      <c r="AE26" s="11">
        <v>1433</v>
      </c>
      <c r="AF26" s="8">
        <v>125</v>
      </c>
      <c r="AG26" s="8">
        <v>853</v>
      </c>
      <c r="AH26" s="14">
        <f>AF26/AJ26</f>
        <v>0.1278118609406953</v>
      </c>
      <c r="AI26" s="14">
        <v>1.015549</v>
      </c>
      <c r="AJ26" s="10">
        <v>978</v>
      </c>
      <c r="AK26" s="8">
        <v>125</v>
      </c>
      <c r="AL26" s="8">
        <v>853</v>
      </c>
      <c r="AM26" s="14">
        <f>AK26/AO26</f>
        <v>0.1278118609406953</v>
      </c>
      <c r="AN26" s="14">
        <v>1.013371</v>
      </c>
      <c r="AO26" s="11">
        <v>978</v>
      </c>
    </row>
    <row r="27" spans="1:41" x14ac:dyDescent="0.2">
      <c r="A27" s="18" t="s">
        <v>35</v>
      </c>
      <c r="B27" s="8">
        <v>54</v>
      </c>
      <c r="C27" s="8">
        <v>2714</v>
      </c>
      <c r="D27" s="14">
        <f t="shared" ref="D27:D32" si="4">B27/F27</f>
        <v>1.9508670520231215E-2</v>
      </c>
      <c r="E27" s="14">
        <v>1.0140229999999999</v>
      </c>
      <c r="F27" s="10">
        <v>2768</v>
      </c>
      <c r="G27" s="8"/>
      <c r="H27" s="8"/>
      <c r="I27" s="14"/>
      <c r="J27" s="14"/>
      <c r="K27" s="11"/>
      <c r="L27" s="8"/>
      <c r="M27" s="8"/>
      <c r="N27" s="14"/>
      <c r="O27" s="14"/>
      <c r="P27" s="10"/>
      <c r="Q27" s="8"/>
      <c r="R27" s="8"/>
      <c r="S27" s="14"/>
      <c r="T27" s="14"/>
      <c r="U27" s="11"/>
      <c r="V27" s="8"/>
      <c r="W27" s="8"/>
      <c r="X27" s="14"/>
      <c r="Y27" s="14"/>
      <c r="Z27" s="10"/>
      <c r="AA27" s="8"/>
      <c r="AB27" s="8"/>
      <c r="AC27" s="14"/>
      <c r="AD27" s="14"/>
      <c r="AE27" s="11"/>
      <c r="AF27" s="8"/>
      <c r="AG27" s="8"/>
      <c r="AH27" s="14"/>
      <c r="AI27" s="14"/>
      <c r="AJ27" s="10"/>
      <c r="AK27" s="8"/>
      <c r="AL27" s="8"/>
      <c r="AM27" s="14"/>
      <c r="AN27" s="14"/>
      <c r="AO27" s="11"/>
    </row>
    <row r="28" spans="1:41" x14ac:dyDescent="0.2">
      <c r="A28" s="18" t="s">
        <v>36</v>
      </c>
      <c r="B28" s="8">
        <v>25</v>
      </c>
      <c r="C28" s="8">
        <v>555</v>
      </c>
      <c r="D28" s="14">
        <f t="shared" si="4"/>
        <v>4.3103448275862072E-2</v>
      </c>
      <c r="E28" s="14">
        <v>1.080613</v>
      </c>
      <c r="F28" s="10">
        <v>580</v>
      </c>
      <c r="G28" s="8"/>
      <c r="H28" s="8"/>
      <c r="I28" s="14"/>
      <c r="J28" s="14"/>
      <c r="K28" s="11"/>
      <c r="L28" s="8"/>
      <c r="M28" s="8"/>
      <c r="N28" s="14"/>
      <c r="O28" s="14"/>
      <c r="P28" s="10"/>
      <c r="Q28" s="20"/>
      <c r="R28" s="8"/>
      <c r="S28" s="14"/>
      <c r="T28" s="14"/>
      <c r="U28" s="11"/>
      <c r="V28" s="8"/>
      <c r="W28" s="8"/>
      <c r="X28" s="14"/>
      <c r="Y28" s="14"/>
      <c r="Z28" s="10"/>
      <c r="AA28" s="20"/>
      <c r="AB28" s="8"/>
      <c r="AC28" s="14"/>
      <c r="AD28" s="14"/>
      <c r="AE28" s="11"/>
      <c r="AF28" s="8"/>
      <c r="AG28" s="8"/>
      <c r="AH28" s="14"/>
      <c r="AI28" s="14"/>
      <c r="AJ28" s="10"/>
      <c r="AK28" s="20"/>
      <c r="AL28" s="8"/>
      <c r="AM28" s="14"/>
      <c r="AN28" s="14"/>
      <c r="AO28" s="11"/>
    </row>
    <row r="29" spans="1:41" x14ac:dyDescent="0.2">
      <c r="A29" s="18" t="s">
        <v>37</v>
      </c>
      <c r="B29" s="8">
        <v>81</v>
      </c>
      <c r="C29" s="8">
        <v>662</v>
      </c>
      <c r="D29" s="14">
        <f t="shared" si="4"/>
        <v>0.10901749663526245</v>
      </c>
      <c r="E29" s="14">
        <v>1.022294</v>
      </c>
      <c r="F29" s="10">
        <v>743</v>
      </c>
      <c r="G29" s="8">
        <v>73</v>
      </c>
      <c r="H29" s="8">
        <v>510</v>
      </c>
      <c r="I29" s="14">
        <f>G29/K29</f>
        <v>0.12521440823327615</v>
      </c>
      <c r="J29" s="14">
        <v>1.0266150000000001</v>
      </c>
      <c r="K29" s="11">
        <v>583</v>
      </c>
      <c r="L29" s="8"/>
      <c r="M29" s="8"/>
      <c r="N29" s="14"/>
      <c r="O29" s="14"/>
      <c r="P29" s="10"/>
      <c r="Q29" s="20"/>
      <c r="R29" s="8"/>
      <c r="S29" s="14"/>
      <c r="T29" s="14"/>
      <c r="U29" s="11"/>
      <c r="V29" s="8"/>
      <c r="W29" s="8"/>
      <c r="X29" s="14"/>
      <c r="Y29" s="14"/>
      <c r="Z29" s="10"/>
      <c r="AA29" s="20"/>
      <c r="AB29" s="8"/>
      <c r="AC29" s="14"/>
      <c r="AD29" s="14"/>
      <c r="AE29" s="11"/>
      <c r="AF29" s="8"/>
      <c r="AG29" s="8"/>
      <c r="AH29" s="14"/>
      <c r="AI29" s="14"/>
      <c r="AJ29" s="10"/>
      <c r="AK29" s="20"/>
      <c r="AL29" s="8"/>
      <c r="AM29" s="14"/>
      <c r="AN29" s="14"/>
      <c r="AO29" s="11"/>
    </row>
    <row r="30" spans="1:41" x14ac:dyDescent="0.2">
      <c r="A30" s="18" t="s">
        <v>38</v>
      </c>
      <c r="B30" s="8">
        <v>82</v>
      </c>
      <c r="C30" s="8">
        <v>826</v>
      </c>
      <c r="D30" s="14">
        <f t="shared" si="4"/>
        <v>9.0308370044052858E-2</v>
      </c>
      <c r="E30" s="14">
        <v>1.031264</v>
      </c>
      <c r="F30" s="10">
        <v>908</v>
      </c>
      <c r="G30" s="8">
        <v>82</v>
      </c>
      <c r="H30" s="8">
        <v>826</v>
      </c>
      <c r="I30" s="14">
        <f>G30/K30</f>
        <v>9.0308370044052858E-2</v>
      </c>
      <c r="J30" s="14">
        <v>1.03447</v>
      </c>
      <c r="K30" s="11">
        <v>908</v>
      </c>
      <c r="L30" s="8">
        <v>60</v>
      </c>
      <c r="M30" s="8">
        <v>848</v>
      </c>
      <c r="N30" s="14">
        <f>L30/P30</f>
        <v>6.6079295154185022E-2</v>
      </c>
      <c r="O30" s="14">
        <v>1.0230049999999999</v>
      </c>
      <c r="P30" s="10">
        <v>908</v>
      </c>
      <c r="Q30" s="8">
        <v>60</v>
      </c>
      <c r="R30" s="8">
        <v>848</v>
      </c>
      <c r="S30" s="14">
        <f>Q30/U30</f>
        <v>6.6079295154185022E-2</v>
      </c>
      <c r="T30" s="14">
        <v>1.0292760000000001</v>
      </c>
      <c r="U30" s="11">
        <v>908</v>
      </c>
      <c r="V30" s="8">
        <v>53</v>
      </c>
      <c r="W30" s="8">
        <v>795</v>
      </c>
      <c r="X30" s="14">
        <f>V30/Z30</f>
        <v>6.25E-2</v>
      </c>
      <c r="Y30" s="14">
        <v>1.023541</v>
      </c>
      <c r="Z30" s="10">
        <v>848</v>
      </c>
      <c r="AA30" s="8">
        <v>53</v>
      </c>
      <c r="AB30" s="8">
        <v>795</v>
      </c>
      <c r="AC30" s="14">
        <f>AA30/AE30</f>
        <v>6.25E-2</v>
      </c>
      <c r="AD30" s="14">
        <v>1.0305580000000001</v>
      </c>
      <c r="AE30" s="11">
        <v>848</v>
      </c>
      <c r="AF30" s="8">
        <v>11</v>
      </c>
      <c r="AG30" s="8">
        <v>742</v>
      </c>
      <c r="AH30" s="14">
        <f>AF30/AJ30</f>
        <v>1.4608233731739707E-2</v>
      </c>
      <c r="AI30" s="14">
        <v>1.2296069999999999</v>
      </c>
      <c r="AJ30" s="10">
        <v>753</v>
      </c>
      <c r="AK30" s="8">
        <v>11</v>
      </c>
      <c r="AL30" s="8">
        <v>742</v>
      </c>
      <c r="AM30" s="14">
        <f>AK30/AO30</f>
        <v>1.4608233731739707E-2</v>
      </c>
      <c r="AN30" s="14">
        <v>1.2266550000000001</v>
      </c>
      <c r="AO30" s="11">
        <v>753</v>
      </c>
    </row>
    <row r="31" spans="1:41" x14ac:dyDescent="0.2">
      <c r="A31" s="18" t="s">
        <v>22</v>
      </c>
      <c r="B31" s="8">
        <v>117</v>
      </c>
      <c r="C31" s="8">
        <v>1675</v>
      </c>
      <c r="D31" s="14">
        <f t="shared" si="4"/>
        <v>6.5290178571428575E-2</v>
      </c>
      <c r="E31" s="14">
        <v>1.008022</v>
      </c>
      <c r="F31" s="10">
        <v>1792</v>
      </c>
      <c r="G31" s="8">
        <v>117</v>
      </c>
      <c r="H31" s="8">
        <v>1673</v>
      </c>
      <c r="I31" s="14">
        <f>G31/K31</f>
        <v>6.5363128491620112E-2</v>
      </c>
      <c r="J31" s="14">
        <v>0.99081889999999995</v>
      </c>
      <c r="K31" s="11">
        <v>1790</v>
      </c>
      <c r="L31" s="8">
        <v>65</v>
      </c>
      <c r="M31" s="8">
        <v>1675</v>
      </c>
      <c r="N31" s="14">
        <f>L31/P31</f>
        <v>3.7356321839080463E-2</v>
      </c>
      <c r="O31" s="14">
        <v>1.021039</v>
      </c>
      <c r="P31" s="10">
        <v>1740</v>
      </c>
      <c r="Q31" s="8">
        <v>65</v>
      </c>
      <c r="R31" s="8">
        <v>1673</v>
      </c>
      <c r="S31" s="14">
        <f>Q31/U31</f>
        <v>3.7399309551208286E-2</v>
      </c>
      <c r="T31" s="14">
        <v>1.017679</v>
      </c>
      <c r="U31" s="11">
        <v>1738</v>
      </c>
      <c r="V31" s="8"/>
      <c r="W31" s="8"/>
      <c r="X31" s="14"/>
      <c r="Y31" s="14"/>
      <c r="Z31" s="10"/>
      <c r="AA31" s="20"/>
      <c r="AB31" s="8"/>
      <c r="AC31" s="14"/>
      <c r="AD31" s="14"/>
      <c r="AE31" s="11"/>
      <c r="AF31" s="8"/>
      <c r="AG31" s="8"/>
      <c r="AH31" s="14"/>
      <c r="AI31" s="14"/>
      <c r="AJ31" s="10"/>
      <c r="AK31" s="20"/>
      <c r="AL31" s="8"/>
      <c r="AM31" s="14"/>
      <c r="AN31" s="14"/>
      <c r="AO31" s="11"/>
    </row>
    <row r="32" spans="1:41" x14ac:dyDescent="0.2">
      <c r="A32" s="18" t="s">
        <v>39</v>
      </c>
      <c r="B32" s="8">
        <v>105</v>
      </c>
      <c r="C32" s="8">
        <v>872</v>
      </c>
      <c r="D32" s="14">
        <f t="shared" si="4"/>
        <v>0.10747185261003071</v>
      </c>
      <c r="E32" s="14">
        <v>1.006219</v>
      </c>
      <c r="F32" s="10">
        <v>977</v>
      </c>
      <c r="G32" s="8">
        <v>105</v>
      </c>
      <c r="H32" s="8">
        <v>872</v>
      </c>
      <c r="I32" s="14">
        <f>G32/K32</f>
        <v>0.10747185261003071</v>
      </c>
      <c r="J32" s="14">
        <v>1.0027550000000001</v>
      </c>
      <c r="K32" s="11">
        <v>977</v>
      </c>
      <c r="L32" s="8"/>
      <c r="M32" s="8"/>
      <c r="N32" s="14"/>
      <c r="O32" s="14"/>
      <c r="P32" s="10"/>
      <c r="Q32" s="20"/>
      <c r="R32" s="8"/>
      <c r="S32" s="14"/>
      <c r="T32" s="14"/>
      <c r="U32" s="11"/>
      <c r="V32" s="8"/>
      <c r="W32" s="8"/>
      <c r="X32" s="14"/>
      <c r="Y32" s="14"/>
      <c r="Z32" s="10"/>
      <c r="AA32" s="20"/>
      <c r="AB32" s="8"/>
      <c r="AC32" s="14"/>
      <c r="AD32" s="14"/>
      <c r="AE32" s="11"/>
      <c r="AF32" s="8"/>
      <c r="AG32" s="8"/>
      <c r="AH32" s="14"/>
      <c r="AI32" s="14"/>
      <c r="AJ32" s="10"/>
      <c r="AK32" s="20"/>
      <c r="AL32" s="8"/>
      <c r="AM32" s="14"/>
      <c r="AN32" s="14"/>
      <c r="AO32" s="11"/>
    </row>
    <row r="33" spans="1:41" x14ac:dyDescent="0.2">
      <c r="A33" s="18" t="s">
        <v>23</v>
      </c>
      <c r="B33" s="19"/>
      <c r="C33" s="8"/>
      <c r="D33" s="14"/>
      <c r="E33" s="14"/>
      <c r="F33" s="10"/>
      <c r="G33" s="8"/>
      <c r="H33" s="8"/>
      <c r="I33" s="14"/>
      <c r="J33" s="14"/>
      <c r="K33" s="11"/>
      <c r="L33" s="8"/>
      <c r="M33" s="8"/>
      <c r="N33" s="14"/>
      <c r="O33" s="14"/>
      <c r="P33" s="10"/>
      <c r="Q33" s="20"/>
      <c r="R33" s="8"/>
      <c r="S33" s="14"/>
      <c r="T33" s="14"/>
      <c r="U33" s="11"/>
      <c r="V33" s="8">
        <v>575</v>
      </c>
      <c r="W33" s="8">
        <v>1253</v>
      </c>
      <c r="X33" s="14">
        <f>V33/Z33</f>
        <v>0.31455142231947486</v>
      </c>
      <c r="Y33" s="14">
        <v>1.027447</v>
      </c>
      <c r="Z33" s="10">
        <v>1828</v>
      </c>
      <c r="AA33" s="8">
        <v>506</v>
      </c>
      <c r="AB33" s="8">
        <v>1088</v>
      </c>
      <c r="AC33" s="14">
        <f>AA33/AE33</f>
        <v>0.31744040150564617</v>
      </c>
      <c r="AD33" s="14">
        <v>1.0227919999999999</v>
      </c>
      <c r="AE33" s="11">
        <v>1594</v>
      </c>
      <c r="AF33" s="8"/>
      <c r="AG33" s="8"/>
      <c r="AH33" s="14"/>
      <c r="AI33" s="14"/>
      <c r="AJ33" s="10"/>
      <c r="AK33" s="20"/>
      <c r="AL33" s="8"/>
      <c r="AM33" s="14"/>
      <c r="AN33" s="14"/>
      <c r="AO33" s="11"/>
    </row>
    <row r="34" spans="1:41" x14ac:dyDescent="0.2">
      <c r="A34" s="18" t="s">
        <v>24</v>
      </c>
      <c r="B34" s="8">
        <v>232</v>
      </c>
      <c r="C34" s="8">
        <v>1258</v>
      </c>
      <c r="D34" s="14">
        <f>B34/F34</f>
        <v>0.15570469798657718</v>
      </c>
      <c r="E34" s="14">
        <v>1.077553</v>
      </c>
      <c r="F34" s="10">
        <v>1490</v>
      </c>
      <c r="G34" s="8">
        <v>232</v>
      </c>
      <c r="H34" s="8">
        <v>1258</v>
      </c>
      <c r="I34" s="14">
        <f>G34/K34</f>
        <v>0.15570469798657718</v>
      </c>
      <c r="J34" s="14">
        <v>1.064989</v>
      </c>
      <c r="K34" s="11">
        <v>1490</v>
      </c>
      <c r="L34" s="8">
        <v>41</v>
      </c>
      <c r="M34" s="8">
        <v>1449</v>
      </c>
      <c r="N34" s="14">
        <f>L34/P34</f>
        <v>2.7516778523489934E-2</v>
      </c>
      <c r="O34" s="14">
        <v>0.87397389999999997</v>
      </c>
      <c r="P34" s="10">
        <v>1490</v>
      </c>
      <c r="Q34" s="8">
        <v>41</v>
      </c>
      <c r="R34" s="8">
        <v>1449</v>
      </c>
      <c r="S34" s="14">
        <f>Q34/U34</f>
        <v>2.7516778523489934E-2</v>
      </c>
      <c r="T34" s="14">
        <v>0.76327020000000001</v>
      </c>
      <c r="U34" s="11">
        <v>1490</v>
      </c>
      <c r="V34" s="8"/>
      <c r="W34" s="8"/>
      <c r="X34" s="14"/>
      <c r="Y34" s="14"/>
      <c r="Z34" s="10"/>
      <c r="AA34" s="8"/>
      <c r="AB34" s="8"/>
      <c r="AC34" s="14"/>
      <c r="AD34" s="14"/>
      <c r="AE34" s="11"/>
      <c r="AF34" s="8"/>
      <c r="AG34" s="8"/>
      <c r="AH34" s="14"/>
      <c r="AI34" s="14"/>
      <c r="AJ34" s="10"/>
      <c r="AK34" s="8"/>
      <c r="AL34" s="8"/>
      <c r="AM34" s="14"/>
      <c r="AN34" s="14"/>
      <c r="AO34" s="11"/>
    </row>
    <row r="35" spans="1:41" x14ac:dyDescent="0.2">
      <c r="A35" s="18" t="s">
        <v>28</v>
      </c>
      <c r="B35" s="8">
        <v>33</v>
      </c>
      <c r="C35" s="8">
        <v>1993</v>
      </c>
      <c r="D35" s="14">
        <f>B35/F35</f>
        <v>1.6288252714708785E-2</v>
      </c>
      <c r="E35" s="14">
        <v>1.0452859999999999</v>
      </c>
      <c r="F35" s="10">
        <v>2026</v>
      </c>
      <c r="G35" s="20"/>
      <c r="H35" s="8"/>
      <c r="I35" s="14"/>
      <c r="J35" s="14"/>
      <c r="K35" s="11"/>
      <c r="L35" s="8"/>
      <c r="M35" s="8"/>
      <c r="N35" s="14"/>
      <c r="O35" s="14"/>
      <c r="P35" s="10"/>
      <c r="Q35" s="20"/>
      <c r="R35" s="8"/>
      <c r="S35" s="14"/>
      <c r="T35" s="14"/>
      <c r="U35" s="11"/>
      <c r="V35" s="8"/>
      <c r="W35" s="8"/>
      <c r="X35" s="14"/>
      <c r="Y35" s="14"/>
      <c r="Z35" s="10"/>
      <c r="AA35" s="20"/>
      <c r="AB35" s="8"/>
      <c r="AC35" s="14"/>
      <c r="AD35" s="14"/>
      <c r="AE35" s="11"/>
      <c r="AF35" s="8"/>
      <c r="AG35" s="8"/>
      <c r="AH35" s="14"/>
      <c r="AI35" s="14"/>
      <c r="AJ35" s="10"/>
      <c r="AK35" s="20"/>
      <c r="AL35" s="8"/>
      <c r="AM35" s="14"/>
      <c r="AN35" s="14"/>
      <c r="AO35" s="11"/>
    </row>
    <row r="36" spans="1:41" s="144" customFormat="1" x14ac:dyDescent="0.2">
      <c r="A36" s="141" t="s">
        <v>40</v>
      </c>
      <c r="B36" s="142">
        <f>SUM(B6:B18)</f>
        <v>5048</v>
      </c>
      <c r="C36" s="142">
        <f>SUM(C6:C18)</f>
        <v>34816</v>
      </c>
      <c r="D36" s="143"/>
      <c r="E36" s="143"/>
      <c r="F36" s="142">
        <f>SUM(F6:F18)</f>
        <v>39864</v>
      </c>
      <c r="G36" s="142">
        <f>SUM(G6:G18)</f>
        <v>4890</v>
      </c>
      <c r="H36" s="142">
        <f>SUM(H6:H18)</f>
        <v>33220</v>
      </c>
      <c r="I36" s="143"/>
      <c r="J36" s="143"/>
      <c r="K36" s="142">
        <f>SUM(K6:K18)</f>
        <v>38110</v>
      </c>
      <c r="L36" s="142">
        <f>SUM(L6:L18)</f>
        <v>1315</v>
      </c>
      <c r="M36" s="142">
        <f>SUM(M6:M18)</f>
        <v>228111</v>
      </c>
      <c r="N36" s="143"/>
      <c r="O36" s="143"/>
      <c r="P36" s="142">
        <f>SUM(P6:P18)</f>
        <v>229426</v>
      </c>
      <c r="Q36" s="142">
        <f>SUM(Q6:Q18)</f>
        <v>1233</v>
      </c>
      <c r="R36" s="142">
        <f>SUM(R6:R18)</f>
        <v>22525</v>
      </c>
      <c r="S36" s="143"/>
      <c r="T36" s="143"/>
      <c r="U36" s="142">
        <f>SUM(U6:U18)</f>
        <v>23758</v>
      </c>
      <c r="V36" s="142">
        <f>SUM(V6:V18)</f>
        <v>889</v>
      </c>
      <c r="W36" s="142">
        <f>SUM(W6:W18)</f>
        <v>4181</v>
      </c>
      <c r="X36" s="143"/>
      <c r="Y36" s="143"/>
      <c r="Z36" s="142">
        <f>SUM(Z6:Z18)</f>
        <v>5070</v>
      </c>
      <c r="AA36" s="142">
        <f>SUM(AA6:AA18)</f>
        <v>886</v>
      </c>
      <c r="AB36" s="142">
        <f>SUM(AB6:AB18)</f>
        <v>4150</v>
      </c>
      <c r="AC36" s="143"/>
      <c r="AD36" s="143"/>
      <c r="AE36" s="142">
        <f>SUM(AE6:AE18)</f>
        <v>5036</v>
      </c>
      <c r="AF36" s="142">
        <f>SUM(AF6:AF18)</f>
        <v>279</v>
      </c>
      <c r="AG36" s="142">
        <f>SUM(AG6:AG18)</f>
        <v>4043</v>
      </c>
      <c r="AH36" s="143"/>
      <c r="AI36" s="143"/>
      <c r="AJ36" s="142">
        <f>SUM(AJ6:AJ18)</f>
        <v>4322</v>
      </c>
      <c r="AK36" s="142">
        <f>SUM(AK6:AK18)</f>
        <v>279</v>
      </c>
      <c r="AL36" s="142">
        <f>SUM(AL6:AL18)</f>
        <v>4017</v>
      </c>
      <c r="AM36" s="143"/>
      <c r="AN36" s="143"/>
      <c r="AO36" s="142">
        <f>SUM(AO6:AO18)</f>
        <v>4296</v>
      </c>
    </row>
    <row r="37" spans="1:41" s="29" customFormat="1" ht="16" thickBot="1" x14ac:dyDescent="0.25">
      <c r="A37" s="145" t="s">
        <v>41</v>
      </c>
      <c r="B37" s="28">
        <f>SUM(B20:B35)</f>
        <v>2203</v>
      </c>
      <c r="C37" s="28">
        <f>SUM(C20:C35)</f>
        <v>12031</v>
      </c>
      <c r="D37" s="146"/>
      <c r="E37" s="146"/>
      <c r="F37" s="28">
        <f>SUM(F20:F35)</f>
        <v>14234</v>
      </c>
      <c r="G37" s="28">
        <f>SUM(G20:G35)</f>
        <v>1955</v>
      </c>
      <c r="H37" s="28">
        <f>SUM(H20:H35)</f>
        <v>6581</v>
      </c>
      <c r="I37" s="146"/>
      <c r="J37" s="146"/>
      <c r="K37" s="28">
        <f>SUM(K20:K35)</f>
        <v>8536</v>
      </c>
      <c r="L37" s="28">
        <f>SUM(L20:L35)</f>
        <v>1090</v>
      </c>
      <c r="M37" s="28">
        <f>SUM(M20:M35)</f>
        <v>9454</v>
      </c>
      <c r="N37" s="146"/>
      <c r="O37" s="146"/>
      <c r="P37" s="28">
        <f>SUM(P20:P35)</f>
        <v>10544</v>
      </c>
      <c r="Q37" s="28">
        <f>SUM(Q20:Q35)</f>
        <v>1070</v>
      </c>
      <c r="R37" s="28">
        <f>SUM(R20:R35)</f>
        <v>9370</v>
      </c>
      <c r="S37" s="146"/>
      <c r="T37" s="146"/>
      <c r="U37" s="28">
        <f>SUM(U20:U35)</f>
        <v>10440</v>
      </c>
      <c r="V37" s="28">
        <f>SUM(V20:V35)</f>
        <v>1891</v>
      </c>
      <c r="W37" s="28">
        <f>SUM(W20:W35)</f>
        <v>7682</v>
      </c>
      <c r="X37" s="146"/>
      <c r="Y37" s="146"/>
      <c r="Z37" s="28">
        <f>SUM(Z20:Z35)</f>
        <v>9573</v>
      </c>
      <c r="AA37" s="28">
        <f>SUM(AA20:AA35)</f>
        <v>1784</v>
      </c>
      <c r="AB37" s="28">
        <f>SUM(AB20:AB35)</f>
        <v>7275</v>
      </c>
      <c r="AC37" s="146"/>
      <c r="AD37" s="146"/>
      <c r="AE37" s="28">
        <f>SUM(AE20:AE35)</f>
        <v>9059</v>
      </c>
      <c r="AF37" s="28">
        <f>SUM(AF20:AF35)</f>
        <v>558</v>
      </c>
      <c r="AG37" s="28">
        <f>SUM(AG20:AG35)</f>
        <v>5013</v>
      </c>
      <c r="AH37" s="146"/>
      <c r="AI37" s="146"/>
      <c r="AJ37" s="28">
        <f>SUM(AJ20:AJ35)</f>
        <v>5571</v>
      </c>
      <c r="AK37" s="28">
        <f>SUM(AK20:AK35)</f>
        <v>546</v>
      </c>
      <c r="AL37" s="28">
        <f>SUM(AL20:AL35)</f>
        <v>4968</v>
      </c>
      <c r="AM37" s="146"/>
      <c r="AN37" s="146"/>
      <c r="AO37" s="28">
        <f>SUM(AO20:AO35)</f>
        <v>5514</v>
      </c>
    </row>
    <row r="38" spans="1:41" s="39" customFormat="1" ht="48" x14ac:dyDescent="0.2">
      <c r="A38" s="38" t="s">
        <v>42</v>
      </c>
      <c r="D38" s="40"/>
      <c r="E38" s="40"/>
      <c r="I38" s="40"/>
      <c r="J38" s="40"/>
      <c r="N38" s="40"/>
      <c r="O38" s="40"/>
      <c r="S38" s="40"/>
      <c r="T38" s="40"/>
      <c r="X38" s="40"/>
      <c r="Y38" s="40"/>
      <c r="AC38" s="40"/>
      <c r="AD38" s="40"/>
      <c r="AH38" s="40"/>
      <c r="AI38" s="40"/>
      <c r="AM38" s="40"/>
      <c r="AN38" s="40"/>
    </row>
    <row r="39" spans="1:41" x14ac:dyDescent="0.2">
      <c r="A39" s="36"/>
    </row>
  </sheetData>
  <mergeCells count="10">
    <mergeCell ref="A1:AE1"/>
    <mergeCell ref="AF3:AJ3"/>
    <mergeCell ref="AK3:AO3"/>
    <mergeCell ref="B3:F3"/>
    <mergeCell ref="G3:K3"/>
    <mergeCell ref="L3:P3"/>
    <mergeCell ref="Q3:U3"/>
    <mergeCell ref="V3:Z3"/>
    <mergeCell ref="AA3:AE3"/>
    <mergeCell ref="A2:AO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7EB7C-892D-4CA3-AF7F-07FF79E0C39F}">
  <sheetPr codeName="Tabelle1"/>
  <dimension ref="A1:AO94"/>
  <sheetViews>
    <sheetView zoomScaleNormal="100" workbookViewId="0">
      <pane xSplit="1" topLeftCell="B1" activePane="topRight" state="frozen"/>
      <selection pane="topRight" activeCell="A2" sqref="A2:S2"/>
    </sheetView>
  </sheetViews>
  <sheetFormatPr baseColWidth="10" defaultColWidth="11.5" defaultRowHeight="15" x14ac:dyDescent="0.2"/>
  <cols>
    <col min="1" max="1" width="23.33203125" customWidth="1"/>
    <col min="2" max="2" width="18.1640625" customWidth="1"/>
    <col min="4" max="4" width="14.5" style="147" customWidth="1"/>
    <col min="5" max="5" width="60.1640625" style="147" customWidth="1"/>
    <col min="6" max="6" width="21.6640625" style="147" customWidth="1"/>
    <col min="7" max="7" width="26.6640625" hidden="1" customWidth="1"/>
    <col min="8" max="8" width="23.6640625" hidden="1" customWidth="1"/>
    <col min="9" max="9" width="24.6640625" hidden="1" customWidth="1"/>
    <col min="10" max="10" width="15.33203125" customWidth="1"/>
    <col min="11" max="11" width="16.33203125" customWidth="1"/>
    <col min="12" max="12" width="24.5" customWidth="1"/>
    <col min="13" max="13" width="15.5" customWidth="1"/>
    <col min="14" max="14" width="21.5" style="147" customWidth="1"/>
    <col min="15" max="15" width="24.6640625" style="147" customWidth="1"/>
    <col min="16" max="16" width="32.33203125" customWidth="1"/>
    <col min="17" max="17" width="18.6640625" customWidth="1"/>
    <col min="18" max="18" width="21.6640625" customWidth="1"/>
    <col min="19" max="19" width="17.6640625" customWidth="1"/>
  </cols>
  <sheetData>
    <row r="1" spans="1:41" x14ac:dyDescent="0.2">
      <c r="A1" t="s">
        <v>43</v>
      </c>
    </row>
    <row r="2" spans="1:41" ht="261" customHeight="1" x14ac:dyDescent="0.2">
      <c r="A2" s="184" t="s">
        <v>7418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</row>
    <row r="3" spans="1:41" s="27" customFormat="1" ht="33" thickBot="1" x14ac:dyDescent="0.25">
      <c r="A3" s="163" t="s">
        <v>9</v>
      </c>
      <c r="B3" s="149" t="s">
        <v>44</v>
      </c>
      <c r="C3" s="149" t="s">
        <v>45</v>
      </c>
      <c r="D3" s="149" t="s">
        <v>46</v>
      </c>
      <c r="E3" s="149" t="s">
        <v>47</v>
      </c>
      <c r="F3" s="149" t="s">
        <v>48</v>
      </c>
      <c r="G3" s="149" t="s">
        <v>49</v>
      </c>
      <c r="H3" s="149" t="s">
        <v>50</v>
      </c>
      <c r="I3" s="149" t="s">
        <v>51</v>
      </c>
      <c r="J3" s="149" t="s">
        <v>52</v>
      </c>
      <c r="K3" s="149" t="s">
        <v>53</v>
      </c>
      <c r="L3" s="149" t="s">
        <v>54</v>
      </c>
      <c r="M3" s="149" t="s">
        <v>55</v>
      </c>
      <c r="N3" s="149" t="s">
        <v>56</v>
      </c>
      <c r="O3" s="149" t="s">
        <v>57</v>
      </c>
      <c r="P3" s="149" t="s">
        <v>58</v>
      </c>
      <c r="Q3" s="149" t="s">
        <v>59</v>
      </c>
      <c r="R3" s="149" t="s">
        <v>60</v>
      </c>
      <c r="S3" s="4" t="s">
        <v>61</v>
      </c>
    </row>
    <row r="4" spans="1:41" ht="16" x14ac:dyDescent="0.2">
      <c r="A4" s="164" t="s">
        <v>62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29"/>
    </row>
    <row r="5" spans="1:41" s="152" customFormat="1" x14ac:dyDescent="0.2">
      <c r="A5" s="165" t="s">
        <v>15</v>
      </c>
      <c r="D5" s="151"/>
      <c r="E5" s="151"/>
      <c r="F5" s="151"/>
      <c r="N5" s="151"/>
      <c r="O5" s="151"/>
    </row>
    <row r="6" spans="1:41" ht="183" customHeight="1" x14ac:dyDescent="0.2">
      <c r="A6" s="18" t="s">
        <v>63</v>
      </c>
      <c r="B6" s="147" t="s">
        <v>64</v>
      </c>
      <c r="C6" t="s">
        <v>65</v>
      </c>
      <c r="D6" s="147" t="s">
        <v>66</v>
      </c>
      <c r="E6" s="147" t="s">
        <v>67</v>
      </c>
      <c r="F6" s="147" t="s">
        <v>68</v>
      </c>
      <c r="G6" s="147" t="s">
        <v>69</v>
      </c>
      <c r="H6" s="147" t="s">
        <v>70</v>
      </c>
      <c r="I6" s="147" t="s">
        <v>71</v>
      </c>
      <c r="J6" t="s">
        <v>72</v>
      </c>
      <c r="K6" t="s">
        <v>73</v>
      </c>
      <c r="L6" s="147" t="s">
        <v>74</v>
      </c>
      <c r="N6" s="153" t="s">
        <v>75</v>
      </c>
      <c r="O6" s="153" t="s">
        <v>76</v>
      </c>
      <c r="P6" s="147" t="s">
        <v>77</v>
      </c>
      <c r="R6" t="s">
        <v>78</v>
      </c>
      <c r="S6" s="147" t="s">
        <v>79</v>
      </c>
    </row>
    <row r="7" spans="1:41" ht="119.75" customHeight="1" x14ac:dyDescent="0.2">
      <c r="A7" s="18" t="s">
        <v>80</v>
      </c>
      <c r="B7" s="147" t="s">
        <v>64</v>
      </c>
      <c r="C7" t="s">
        <v>65</v>
      </c>
      <c r="D7" s="147" t="s">
        <v>66</v>
      </c>
      <c r="E7" s="147" t="s">
        <v>67</v>
      </c>
      <c r="F7" s="147" t="s">
        <v>68</v>
      </c>
      <c r="G7" s="147" t="s">
        <v>81</v>
      </c>
      <c r="H7" s="147" t="s">
        <v>82</v>
      </c>
      <c r="I7" s="147" t="s">
        <v>83</v>
      </c>
      <c r="J7" t="s">
        <v>72</v>
      </c>
      <c r="K7" t="s">
        <v>73</v>
      </c>
      <c r="L7" s="147" t="s">
        <v>84</v>
      </c>
      <c r="N7" s="153" t="s">
        <v>75</v>
      </c>
      <c r="O7" s="153" t="s">
        <v>76</v>
      </c>
      <c r="P7" s="147" t="s">
        <v>77</v>
      </c>
      <c r="R7" t="s">
        <v>78</v>
      </c>
      <c r="S7" s="147" t="s">
        <v>85</v>
      </c>
    </row>
    <row r="8" spans="1:41" ht="96" x14ac:dyDescent="0.2">
      <c r="A8" s="18" t="s">
        <v>86</v>
      </c>
      <c r="B8" t="s">
        <v>87</v>
      </c>
      <c r="C8" t="s">
        <v>65</v>
      </c>
      <c r="D8" s="147" t="s">
        <v>88</v>
      </c>
      <c r="E8" s="147" t="s">
        <v>89</v>
      </c>
      <c r="F8" s="147" t="s">
        <v>90</v>
      </c>
      <c r="G8" s="147" t="s">
        <v>91</v>
      </c>
      <c r="H8" s="147" t="s">
        <v>92</v>
      </c>
      <c r="I8" s="147" t="s">
        <v>93</v>
      </c>
      <c r="J8" t="s">
        <v>94</v>
      </c>
      <c r="K8" s="147" t="s">
        <v>95</v>
      </c>
      <c r="L8" s="147" t="s">
        <v>96</v>
      </c>
      <c r="M8" s="147" t="s">
        <v>97</v>
      </c>
      <c r="N8" s="147" t="s">
        <v>98</v>
      </c>
      <c r="O8" s="147" t="s">
        <v>99</v>
      </c>
      <c r="P8" s="147" t="s">
        <v>100</v>
      </c>
      <c r="Q8" t="s">
        <v>101</v>
      </c>
      <c r="R8" s="147" t="s">
        <v>102</v>
      </c>
      <c r="S8" s="147" t="s">
        <v>103</v>
      </c>
    </row>
    <row r="9" spans="1:41" ht="119.25" customHeight="1" x14ac:dyDescent="0.2">
      <c r="A9" s="18" t="s">
        <v>18</v>
      </c>
      <c r="B9" t="s">
        <v>7397</v>
      </c>
      <c r="C9" t="s">
        <v>65</v>
      </c>
      <c r="D9" s="147" t="s">
        <v>105</v>
      </c>
      <c r="E9" s="147" t="s">
        <v>7398</v>
      </c>
      <c r="F9" s="147" t="s">
        <v>7399</v>
      </c>
      <c r="G9" s="147" t="s">
        <v>107</v>
      </c>
      <c r="H9" s="147" t="s">
        <v>108</v>
      </c>
      <c r="I9" s="147" t="s">
        <v>109</v>
      </c>
      <c r="J9" t="s">
        <v>7400</v>
      </c>
      <c r="K9" t="s">
        <v>7401</v>
      </c>
      <c r="L9" s="147" t="s">
        <v>111</v>
      </c>
      <c r="M9" t="s">
        <v>7402</v>
      </c>
      <c r="N9" s="147" t="s">
        <v>7403</v>
      </c>
      <c r="O9" s="147" t="s">
        <v>7404</v>
      </c>
      <c r="P9" s="147" t="s">
        <v>7405</v>
      </c>
      <c r="R9" s="147" t="s">
        <v>7406</v>
      </c>
      <c r="S9" s="147" t="s">
        <v>7407</v>
      </c>
    </row>
    <row r="10" spans="1:41" ht="128" x14ac:dyDescent="0.2">
      <c r="A10" s="18" t="s">
        <v>20</v>
      </c>
      <c r="B10" t="s">
        <v>112</v>
      </c>
      <c r="C10" t="s">
        <v>65</v>
      </c>
      <c r="D10" s="147" t="s">
        <v>113</v>
      </c>
      <c r="E10" s="147" t="s">
        <v>67</v>
      </c>
      <c r="F10" s="147" t="s">
        <v>114</v>
      </c>
      <c r="G10" s="153" t="s">
        <v>115</v>
      </c>
      <c r="H10" s="153" t="s">
        <v>116</v>
      </c>
      <c r="I10" s="153" t="s">
        <v>117</v>
      </c>
      <c r="J10" t="s">
        <v>118</v>
      </c>
      <c r="K10" t="s">
        <v>110</v>
      </c>
      <c r="L10" s="147" t="s">
        <v>119</v>
      </c>
      <c r="M10" s="147" t="s">
        <v>97</v>
      </c>
      <c r="N10" s="147" t="s">
        <v>120</v>
      </c>
      <c r="O10" s="147" t="s">
        <v>121</v>
      </c>
      <c r="P10" t="s">
        <v>122</v>
      </c>
      <c r="R10" s="147" t="s">
        <v>123</v>
      </c>
      <c r="S10" s="147" t="s">
        <v>124</v>
      </c>
    </row>
    <row r="11" spans="1:41" ht="128" x14ac:dyDescent="0.2">
      <c r="A11" s="18" t="s">
        <v>21</v>
      </c>
      <c r="B11" t="s">
        <v>125</v>
      </c>
      <c r="C11" t="s">
        <v>65</v>
      </c>
      <c r="D11" s="147" t="s">
        <v>126</v>
      </c>
      <c r="E11" s="147" t="s">
        <v>67</v>
      </c>
      <c r="F11" s="147" t="s">
        <v>127</v>
      </c>
      <c r="G11" s="153" t="s">
        <v>128</v>
      </c>
      <c r="H11" s="153" t="s">
        <v>129</v>
      </c>
      <c r="I11" s="153" t="s">
        <v>130</v>
      </c>
      <c r="J11" t="s">
        <v>131</v>
      </c>
      <c r="K11" s="153" t="s">
        <v>132</v>
      </c>
      <c r="L11" s="147" t="s">
        <v>133</v>
      </c>
      <c r="M11" s="147" t="s">
        <v>134</v>
      </c>
      <c r="N11" s="147" t="s">
        <v>135</v>
      </c>
      <c r="O11" s="147" t="s">
        <v>136</v>
      </c>
      <c r="P11" s="147" t="s">
        <v>137</v>
      </c>
      <c r="R11" s="147" t="s">
        <v>138</v>
      </c>
    </row>
    <row r="12" spans="1:41" ht="80" x14ac:dyDescent="0.2">
      <c r="A12" s="18" t="s">
        <v>139</v>
      </c>
      <c r="B12" t="s">
        <v>125</v>
      </c>
      <c r="C12" t="s">
        <v>65</v>
      </c>
      <c r="D12" s="147" t="s">
        <v>140</v>
      </c>
      <c r="E12" s="147" t="s">
        <v>141</v>
      </c>
      <c r="F12" s="147" t="s">
        <v>142</v>
      </c>
      <c r="G12" s="147" t="s">
        <v>143</v>
      </c>
      <c r="H12" s="147" t="s">
        <v>144</v>
      </c>
      <c r="I12" s="147" t="s">
        <v>145</v>
      </c>
      <c r="J12" t="s">
        <v>118</v>
      </c>
      <c r="K12" s="147" t="s">
        <v>110</v>
      </c>
      <c r="L12" s="147" t="s">
        <v>146</v>
      </c>
      <c r="M12" t="s">
        <v>147</v>
      </c>
      <c r="N12" s="147" t="s">
        <v>148</v>
      </c>
      <c r="O12" s="154" t="s">
        <v>149</v>
      </c>
      <c r="P12" s="154" t="s">
        <v>149</v>
      </c>
      <c r="R12" t="s">
        <v>150</v>
      </c>
    </row>
    <row r="13" spans="1:41" ht="96" customHeight="1" x14ac:dyDescent="0.2">
      <c r="A13" s="18" t="s">
        <v>151</v>
      </c>
      <c r="B13" t="s">
        <v>152</v>
      </c>
      <c r="C13" t="s">
        <v>65</v>
      </c>
      <c r="D13" s="147" t="s">
        <v>140</v>
      </c>
      <c r="E13" s="147" t="s">
        <v>141</v>
      </c>
      <c r="F13" s="147" t="s">
        <v>153</v>
      </c>
      <c r="G13" s="147" t="s">
        <v>154</v>
      </c>
      <c r="H13" s="147" t="s">
        <v>155</v>
      </c>
      <c r="I13" s="147" t="s">
        <v>156</v>
      </c>
      <c r="J13" t="s">
        <v>118</v>
      </c>
      <c r="K13" t="s">
        <v>157</v>
      </c>
      <c r="L13" s="147" t="s">
        <v>158</v>
      </c>
      <c r="N13" s="147" t="s">
        <v>159</v>
      </c>
      <c r="O13" s="147" t="s">
        <v>160</v>
      </c>
      <c r="P13" s="147" t="s">
        <v>161</v>
      </c>
      <c r="R13" t="s">
        <v>162</v>
      </c>
    </row>
    <row r="14" spans="1:41" ht="256" x14ac:dyDescent="0.2">
      <c r="A14" s="18" t="s">
        <v>163</v>
      </c>
      <c r="B14" s="147" t="s">
        <v>164</v>
      </c>
      <c r="C14" t="s">
        <v>65</v>
      </c>
      <c r="D14" s="147" t="s">
        <v>165</v>
      </c>
      <c r="E14" s="147" t="s">
        <v>166</v>
      </c>
      <c r="F14" s="147" t="s">
        <v>167</v>
      </c>
      <c r="G14" s="147" t="s">
        <v>168</v>
      </c>
      <c r="H14" s="147" t="s">
        <v>169</v>
      </c>
      <c r="I14" s="147" t="s">
        <v>170</v>
      </c>
      <c r="J14" t="s">
        <v>171</v>
      </c>
      <c r="K14" t="s">
        <v>110</v>
      </c>
      <c r="L14" t="s">
        <v>172</v>
      </c>
      <c r="M14" s="147" t="s">
        <v>173</v>
      </c>
      <c r="N14" s="147" t="s">
        <v>174</v>
      </c>
      <c r="O14" s="147" t="s">
        <v>175</v>
      </c>
      <c r="P14" s="147" t="s">
        <v>176</v>
      </c>
      <c r="R14" s="147" t="s">
        <v>177</v>
      </c>
    </row>
    <row r="15" spans="1:41" ht="45.5" customHeight="1" x14ac:dyDescent="0.2">
      <c r="A15" s="166" t="s">
        <v>25</v>
      </c>
      <c r="B15" s="167" t="s">
        <v>125</v>
      </c>
      <c r="C15" s="167" t="s">
        <v>65</v>
      </c>
      <c r="D15" s="155" t="s">
        <v>126</v>
      </c>
      <c r="E15" s="155" t="s">
        <v>178</v>
      </c>
      <c r="F15" s="155" t="s">
        <v>179</v>
      </c>
      <c r="G15" s="155" t="s">
        <v>180</v>
      </c>
      <c r="H15" s="155" t="s">
        <v>181</v>
      </c>
      <c r="I15" s="155" t="s">
        <v>182</v>
      </c>
      <c r="J15" s="167" t="s">
        <v>72</v>
      </c>
      <c r="K15" s="167" t="s">
        <v>183</v>
      </c>
      <c r="L15" s="155" t="s">
        <v>184</v>
      </c>
      <c r="M15" s="155" t="s">
        <v>185</v>
      </c>
      <c r="N15" s="155" t="s">
        <v>186</v>
      </c>
      <c r="O15" s="155" t="s">
        <v>187</v>
      </c>
      <c r="P15" s="155" t="s">
        <v>188</v>
      </c>
      <c r="Q15" s="155" t="s">
        <v>189</v>
      </c>
      <c r="R15" s="155" t="s">
        <v>190</v>
      </c>
      <c r="S15" s="167"/>
    </row>
    <row r="16" spans="1:41" ht="73.5" customHeight="1" x14ac:dyDescent="0.2">
      <c r="A16" s="166" t="s">
        <v>191</v>
      </c>
      <c r="B16" s="167" t="s">
        <v>125</v>
      </c>
      <c r="C16" s="167" t="s">
        <v>65</v>
      </c>
      <c r="D16" s="155" t="s">
        <v>126</v>
      </c>
      <c r="E16" s="155" t="s">
        <v>178</v>
      </c>
      <c r="F16" s="155" t="s">
        <v>179</v>
      </c>
      <c r="G16" s="155" t="s">
        <v>192</v>
      </c>
      <c r="H16" s="155" t="s">
        <v>193</v>
      </c>
      <c r="I16" s="155" t="s">
        <v>194</v>
      </c>
      <c r="J16" s="167" t="s">
        <v>72</v>
      </c>
      <c r="K16" s="167" t="s">
        <v>183</v>
      </c>
      <c r="L16" s="155" t="s">
        <v>195</v>
      </c>
      <c r="M16" s="155" t="s">
        <v>196</v>
      </c>
      <c r="N16" s="155" t="s">
        <v>186</v>
      </c>
      <c r="O16" s="155" t="s">
        <v>197</v>
      </c>
      <c r="P16" s="155" t="s">
        <v>198</v>
      </c>
      <c r="Q16" s="155" t="s">
        <v>189</v>
      </c>
      <c r="R16" s="155" t="s">
        <v>190</v>
      </c>
      <c r="S16" s="167"/>
    </row>
    <row r="17" spans="1:19" ht="87.5" customHeight="1" x14ac:dyDescent="0.2">
      <c r="A17" s="166" t="s">
        <v>199</v>
      </c>
      <c r="B17" s="167" t="s">
        <v>125</v>
      </c>
      <c r="C17" s="167" t="s">
        <v>65</v>
      </c>
      <c r="D17" s="155" t="s">
        <v>126</v>
      </c>
      <c r="E17" s="155" t="s">
        <v>178</v>
      </c>
      <c r="F17" s="155" t="s">
        <v>179</v>
      </c>
      <c r="G17" s="155" t="s">
        <v>200</v>
      </c>
      <c r="H17" s="155" t="s">
        <v>201</v>
      </c>
      <c r="I17" s="155" t="s">
        <v>202</v>
      </c>
      <c r="J17" s="167" t="s">
        <v>72</v>
      </c>
      <c r="K17" s="167" t="s">
        <v>183</v>
      </c>
      <c r="L17" s="155" t="s">
        <v>203</v>
      </c>
      <c r="M17" s="155" t="s">
        <v>204</v>
      </c>
      <c r="N17" s="155" t="s">
        <v>186</v>
      </c>
      <c r="O17" s="155" t="s">
        <v>205</v>
      </c>
      <c r="P17" s="155" t="s">
        <v>206</v>
      </c>
      <c r="Q17" s="155" t="s">
        <v>189</v>
      </c>
      <c r="R17" s="155" t="s">
        <v>190</v>
      </c>
      <c r="S17" s="167"/>
    </row>
    <row r="18" spans="1:19" ht="64" x14ac:dyDescent="0.2">
      <c r="A18" s="18" t="s">
        <v>207</v>
      </c>
      <c r="B18" t="s">
        <v>208</v>
      </c>
      <c r="C18" t="s">
        <v>65</v>
      </c>
      <c r="D18" s="147" t="s">
        <v>209</v>
      </c>
      <c r="E18"/>
      <c r="F18" s="147" t="s">
        <v>210</v>
      </c>
      <c r="G18" s="147" t="s">
        <v>211</v>
      </c>
      <c r="H18" s="147" t="s">
        <v>212</v>
      </c>
      <c r="I18" s="147" t="s">
        <v>213</v>
      </c>
      <c r="J18" t="s">
        <v>72</v>
      </c>
      <c r="K18" t="s">
        <v>73</v>
      </c>
      <c r="L18" s="147" t="s">
        <v>214</v>
      </c>
      <c r="M18" s="147" t="s">
        <v>204</v>
      </c>
      <c r="N18" s="147" t="s">
        <v>215</v>
      </c>
      <c r="O18" s="147" t="s">
        <v>216</v>
      </c>
      <c r="P18" s="147" t="s">
        <v>217</v>
      </c>
      <c r="Q18" t="s">
        <v>189</v>
      </c>
      <c r="R18" s="147" t="s">
        <v>190</v>
      </c>
      <c r="S18" s="147"/>
    </row>
    <row r="19" spans="1:19" s="152" customFormat="1" x14ac:dyDescent="0.2">
      <c r="A19" s="165" t="s">
        <v>29</v>
      </c>
      <c r="D19" s="151"/>
      <c r="E19" s="151"/>
      <c r="F19" s="151"/>
      <c r="N19" s="151"/>
      <c r="O19" s="151"/>
    </row>
    <row r="20" spans="1:19" ht="128" x14ac:dyDescent="0.2">
      <c r="A20" s="18" t="s">
        <v>218</v>
      </c>
      <c r="B20" s="153" t="s">
        <v>64</v>
      </c>
      <c r="C20" s="17" t="s">
        <v>65</v>
      </c>
      <c r="D20" s="153" t="s">
        <v>66</v>
      </c>
      <c r="E20" s="153" t="s">
        <v>67</v>
      </c>
      <c r="F20" s="153" t="s">
        <v>68</v>
      </c>
      <c r="G20" s="153" t="s">
        <v>219</v>
      </c>
      <c r="H20" s="153" t="s">
        <v>220</v>
      </c>
      <c r="I20" s="153" t="s">
        <v>221</v>
      </c>
      <c r="J20" s="17" t="s">
        <v>72</v>
      </c>
      <c r="K20" s="17" t="s">
        <v>73</v>
      </c>
      <c r="L20" s="153" t="s">
        <v>74</v>
      </c>
      <c r="M20" s="17"/>
      <c r="N20" s="153" t="s">
        <v>75</v>
      </c>
      <c r="O20" s="153" t="s">
        <v>222</v>
      </c>
      <c r="P20" s="153" t="s">
        <v>223</v>
      </c>
      <c r="Q20" s="17"/>
      <c r="R20" s="17" t="s">
        <v>78</v>
      </c>
      <c r="S20" s="147" t="s">
        <v>85</v>
      </c>
    </row>
    <row r="21" spans="1:19" ht="128" x14ac:dyDescent="0.2">
      <c r="A21" s="18" t="s">
        <v>224</v>
      </c>
      <c r="B21" s="153" t="s">
        <v>64</v>
      </c>
      <c r="C21" s="17" t="s">
        <v>65</v>
      </c>
      <c r="D21" s="153" t="s">
        <v>66</v>
      </c>
      <c r="E21" s="153" t="s">
        <v>67</v>
      </c>
      <c r="F21" s="153" t="s">
        <v>68</v>
      </c>
      <c r="G21" s="153" t="s">
        <v>225</v>
      </c>
      <c r="H21" s="153" t="s">
        <v>226</v>
      </c>
      <c r="I21" s="153" t="s">
        <v>227</v>
      </c>
      <c r="J21" s="17" t="s">
        <v>72</v>
      </c>
      <c r="K21" s="17" t="s">
        <v>73</v>
      </c>
      <c r="L21" s="153" t="s">
        <v>84</v>
      </c>
      <c r="M21" s="17"/>
      <c r="N21" s="153" t="s">
        <v>75</v>
      </c>
      <c r="O21" s="153" t="s">
        <v>222</v>
      </c>
      <c r="P21" s="153" t="s">
        <v>223</v>
      </c>
      <c r="Q21" s="17"/>
      <c r="R21" s="17" t="s">
        <v>78</v>
      </c>
      <c r="S21" s="147" t="s">
        <v>85</v>
      </c>
    </row>
    <row r="22" spans="1:19" ht="96" x14ac:dyDescent="0.2">
      <c r="A22" s="18" t="s">
        <v>228</v>
      </c>
      <c r="B22" t="s">
        <v>229</v>
      </c>
      <c r="C22" t="s">
        <v>65</v>
      </c>
      <c r="D22" s="147" t="s">
        <v>230</v>
      </c>
      <c r="E22" s="147" t="s">
        <v>231</v>
      </c>
      <c r="F22" s="147" t="s">
        <v>232</v>
      </c>
      <c r="G22" s="147" t="s">
        <v>233</v>
      </c>
      <c r="H22" s="147" t="s">
        <v>234</v>
      </c>
      <c r="I22" s="147" t="s">
        <v>235</v>
      </c>
      <c r="J22" t="s">
        <v>72</v>
      </c>
      <c r="K22" s="147" t="s">
        <v>236</v>
      </c>
      <c r="L22" s="147" t="s">
        <v>237</v>
      </c>
      <c r="M22" s="147" t="s">
        <v>238</v>
      </c>
      <c r="N22" s="147" t="s">
        <v>239</v>
      </c>
      <c r="O22" s="147" t="s">
        <v>240</v>
      </c>
      <c r="P22" s="147" t="s">
        <v>241</v>
      </c>
      <c r="Q22" s="147" t="s">
        <v>242</v>
      </c>
      <c r="R22" t="s">
        <v>78</v>
      </c>
    </row>
    <row r="23" spans="1:19" ht="96" x14ac:dyDescent="0.2">
      <c r="A23" s="18" t="s">
        <v>31</v>
      </c>
      <c r="B23" s="147" t="s">
        <v>243</v>
      </c>
      <c r="C23" t="s">
        <v>65</v>
      </c>
      <c r="D23" s="147" t="s">
        <v>140</v>
      </c>
      <c r="E23" s="147" t="s">
        <v>244</v>
      </c>
      <c r="G23" s="147" t="s">
        <v>245</v>
      </c>
      <c r="H23" s="147" t="s">
        <v>246</v>
      </c>
      <c r="I23" s="147" t="s">
        <v>247</v>
      </c>
      <c r="J23" t="s">
        <v>72</v>
      </c>
      <c r="K23" s="36" t="s">
        <v>248</v>
      </c>
      <c r="L23" s="36" t="s">
        <v>249</v>
      </c>
      <c r="M23" s="36" t="s">
        <v>250</v>
      </c>
      <c r="N23" s="37" t="s">
        <v>251</v>
      </c>
      <c r="O23" s="156" t="s">
        <v>252</v>
      </c>
      <c r="P23" s="36" t="s">
        <v>253</v>
      </c>
      <c r="Q23" s="37" t="s">
        <v>189</v>
      </c>
      <c r="R23" s="37" t="s">
        <v>254</v>
      </c>
    </row>
    <row r="24" spans="1:19" ht="122.25" customHeight="1" x14ac:dyDescent="0.2">
      <c r="A24" s="18" t="s">
        <v>255</v>
      </c>
      <c r="B24" s="147" t="s">
        <v>243</v>
      </c>
      <c r="C24" t="s">
        <v>65</v>
      </c>
      <c r="D24" s="147" t="s">
        <v>140</v>
      </c>
      <c r="E24" s="147" t="s">
        <v>256</v>
      </c>
      <c r="G24" s="147" t="s">
        <v>257</v>
      </c>
      <c r="H24" s="147" t="s">
        <v>258</v>
      </c>
      <c r="I24" s="147" t="s">
        <v>259</v>
      </c>
      <c r="J24" t="s">
        <v>72</v>
      </c>
      <c r="K24" s="36" t="s">
        <v>260</v>
      </c>
      <c r="L24" s="37" t="s">
        <v>261</v>
      </c>
      <c r="M24" s="36" t="s">
        <v>262</v>
      </c>
      <c r="N24" s="36" t="s">
        <v>263</v>
      </c>
      <c r="O24" s="156" t="s">
        <v>264</v>
      </c>
      <c r="P24" s="36" t="s">
        <v>265</v>
      </c>
      <c r="Q24" s="157" t="s">
        <v>189</v>
      </c>
      <c r="R24" s="37" t="s">
        <v>254</v>
      </c>
    </row>
    <row r="25" spans="1:19" ht="170" customHeight="1" x14ac:dyDescent="0.2">
      <c r="A25" s="18" t="s">
        <v>33</v>
      </c>
      <c r="B25" s="147" t="s">
        <v>64</v>
      </c>
      <c r="C25" t="s">
        <v>65</v>
      </c>
      <c r="D25" s="147" t="s">
        <v>126</v>
      </c>
      <c r="E25" s="147" t="s">
        <v>244</v>
      </c>
      <c r="F25" s="147" t="s">
        <v>266</v>
      </c>
      <c r="G25" s="147" t="s">
        <v>267</v>
      </c>
      <c r="H25" s="147" t="s">
        <v>268</v>
      </c>
      <c r="I25" s="147" t="s">
        <v>269</v>
      </c>
      <c r="J25" s="147" t="s">
        <v>72</v>
      </c>
      <c r="K25" s="147" t="s">
        <v>270</v>
      </c>
      <c r="L25" s="147" t="s">
        <v>271</v>
      </c>
      <c r="M25" s="147" t="s">
        <v>272</v>
      </c>
      <c r="N25" s="147" t="s">
        <v>273</v>
      </c>
      <c r="O25" s="147" t="s">
        <v>274</v>
      </c>
      <c r="P25" s="147" t="s">
        <v>275</v>
      </c>
      <c r="R25" s="147" t="s">
        <v>123</v>
      </c>
    </row>
    <row r="26" spans="1:19" ht="90.75" customHeight="1" x14ac:dyDescent="0.2">
      <c r="A26" s="18" t="s">
        <v>34</v>
      </c>
      <c r="B26" s="147" t="s">
        <v>64</v>
      </c>
      <c r="C26" t="s">
        <v>65</v>
      </c>
      <c r="D26" s="147" t="s">
        <v>126</v>
      </c>
      <c r="E26" s="147" t="s">
        <v>244</v>
      </c>
      <c r="F26" s="147" t="s">
        <v>114</v>
      </c>
      <c r="G26" s="147" t="s">
        <v>276</v>
      </c>
      <c r="H26" s="147" t="s">
        <v>277</v>
      </c>
      <c r="I26" s="147" t="s">
        <v>278</v>
      </c>
      <c r="J26" t="s">
        <v>72</v>
      </c>
      <c r="K26" s="147" t="s">
        <v>270</v>
      </c>
      <c r="L26" s="147" t="s">
        <v>279</v>
      </c>
      <c r="M26" s="147" t="s">
        <v>280</v>
      </c>
      <c r="N26" s="147" t="s">
        <v>174</v>
      </c>
      <c r="O26" s="147" t="s">
        <v>281</v>
      </c>
      <c r="P26" s="147" t="s">
        <v>282</v>
      </c>
      <c r="Q26" s="147"/>
      <c r="R26" t="s">
        <v>123</v>
      </c>
    </row>
    <row r="27" spans="1:19" s="17" customFormat="1" ht="90.75" customHeight="1" x14ac:dyDescent="0.2">
      <c r="A27" s="12" t="s">
        <v>35</v>
      </c>
      <c r="B27" s="153" t="s">
        <v>283</v>
      </c>
      <c r="C27" s="17" t="s">
        <v>284</v>
      </c>
      <c r="D27" s="153" t="s">
        <v>285</v>
      </c>
      <c r="E27" s="147" t="s">
        <v>1</v>
      </c>
      <c r="F27" s="153" t="s">
        <v>232</v>
      </c>
      <c r="G27" s="153" t="s">
        <v>286</v>
      </c>
      <c r="H27" s="153" t="s">
        <v>287</v>
      </c>
      <c r="I27" s="153" t="s">
        <v>288</v>
      </c>
      <c r="J27" s="17" t="s">
        <v>72</v>
      </c>
      <c r="K27" s="17" t="s">
        <v>95</v>
      </c>
      <c r="L27" s="153" t="s">
        <v>289</v>
      </c>
      <c r="M27" s="153" t="s">
        <v>290</v>
      </c>
      <c r="N27" s="153" t="s">
        <v>291</v>
      </c>
      <c r="O27" s="158">
        <v>287688</v>
      </c>
      <c r="P27" s="153">
        <v>393</v>
      </c>
      <c r="Q27" s="159">
        <v>40995161</v>
      </c>
      <c r="R27" s="17" t="s">
        <v>292</v>
      </c>
      <c r="S27" s="153" t="s">
        <v>293</v>
      </c>
    </row>
    <row r="28" spans="1:19" ht="90.75" customHeight="1" x14ac:dyDescent="0.2">
      <c r="A28" s="18" t="s">
        <v>36</v>
      </c>
      <c r="B28" s="147" t="s">
        <v>64</v>
      </c>
      <c r="C28" t="s">
        <v>65</v>
      </c>
      <c r="D28" s="147" t="s">
        <v>294</v>
      </c>
      <c r="E28" s="147" t="s">
        <v>1</v>
      </c>
      <c r="F28" s="147" t="s">
        <v>266</v>
      </c>
      <c r="G28" s="147" t="s">
        <v>295</v>
      </c>
      <c r="H28" s="147" t="s">
        <v>296</v>
      </c>
      <c r="I28" s="147" t="s">
        <v>297</v>
      </c>
      <c r="J28" t="s">
        <v>72</v>
      </c>
      <c r="K28" t="s">
        <v>73</v>
      </c>
      <c r="L28" s="147" t="s">
        <v>298</v>
      </c>
      <c r="M28" s="161" t="s">
        <v>299</v>
      </c>
      <c r="N28" s="147" t="s">
        <v>300</v>
      </c>
      <c r="O28" s="147" t="s">
        <v>301</v>
      </c>
      <c r="P28" s="147" t="s">
        <v>302</v>
      </c>
      <c r="R28" t="s">
        <v>123</v>
      </c>
    </row>
    <row r="29" spans="1:19" ht="90.75" customHeight="1" x14ac:dyDescent="0.2">
      <c r="A29" s="18" t="s">
        <v>37</v>
      </c>
      <c r="B29" s="147" t="s">
        <v>64</v>
      </c>
      <c r="C29" t="s">
        <v>65</v>
      </c>
      <c r="D29" s="147" t="s">
        <v>294</v>
      </c>
      <c r="E29" s="147" t="s">
        <v>178</v>
      </c>
      <c r="F29" s="147" t="s">
        <v>266</v>
      </c>
      <c r="G29" s="147" t="s">
        <v>303</v>
      </c>
      <c r="H29" s="147" t="s">
        <v>304</v>
      </c>
      <c r="I29" s="147" t="s">
        <v>305</v>
      </c>
      <c r="J29" t="s">
        <v>72</v>
      </c>
      <c r="K29" t="s">
        <v>73</v>
      </c>
      <c r="L29" s="147" t="s">
        <v>306</v>
      </c>
      <c r="M29" s="161" t="s">
        <v>299</v>
      </c>
      <c r="N29" s="147" t="s">
        <v>300</v>
      </c>
      <c r="O29" s="147" t="s">
        <v>301</v>
      </c>
      <c r="P29" s="147" t="s">
        <v>307</v>
      </c>
      <c r="R29" t="s">
        <v>123</v>
      </c>
    </row>
    <row r="30" spans="1:19" ht="128.75" customHeight="1" x14ac:dyDescent="0.2">
      <c r="A30" s="18" t="s">
        <v>38</v>
      </c>
      <c r="B30" s="147" t="s">
        <v>112</v>
      </c>
      <c r="C30" t="s">
        <v>65</v>
      </c>
      <c r="D30" s="147" t="s">
        <v>113</v>
      </c>
      <c r="E30" s="147" t="s">
        <v>67</v>
      </c>
      <c r="F30" s="147" t="s">
        <v>114</v>
      </c>
      <c r="G30" s="147" t="s">
        <v>308</v>
      </c>
      <c r="H30" s="147" t="s">
        <v>309</v>
      </c>
      <c r="I30" s="147" t="s">
        <v>310</v>
      </c>
      <c r="J30" t="s">
        <v>118</v>
      </c>
      <c r="K30" t="s">
        <v>110</v>
      </c>
      <c r="L30" s="147" t="s">
        <v>311</v>
      </c>
      <c r="M30" s="147" t="s">
        <v>173</v>
      </c>
      <c r="N30" s="147" t="s">
        <v>120</v>
      </c>
      <c r="O30" s="147" t="s">
        <v>121</v>
      </c>
      <c r="P30" t="s">
        <v>122</v>
      </c>
      <c r="R30" s="147" t="s">
        <v>123</v>
      </c>
      <c r="S30" s="147" t="s">
        <v>124</v>
      </c>
    </row>
    <row r="31" spans="1:19" ht="123" customHeight="1" x14ac:dyDescent="0.2">
      <c r="A31" s="18" t="s">
        <v>312</v>
      </c>
      <c r="B31" t="s">
        <v>125</v>
      </c>
      <c r="C31" t="s">
        <v>65</v>
      </c>
      <c r="D31" s="147" t="s">
        <v>140</v>
      </c>
      <c r="E31" s="147" t="s">
        <v>141</v>
      </c>
      <c r="F31" s="147" t="s">
        <v>142</v>
      </c>
      <c r="G31" s="147" t="s">
        <v>313</v>
      </c>
      <c r="H31" s="147" t="s">
        <v>314</v>
      </c>
      <c r="I31" s="147" t="s">
        <v>315</v>
      </c>
      <c r="J31" t="s">
        <v>118</v>
      </c>
      <c r="K31" s="147" t="s">
        <v>110</v>
      </c>
      <c r="L31" s="147" t="s">
        <v>146</v>
      </c>
      <c r="M31" t="s">
        <v>147</v>
      </c>
      <c r="N31" s="147" t="s">
        <v>148</v>
      </c>
      <c r="O31" s="154" t="s">
        <v>149</v>
      </c>
      <c r="P31" s="154" t="s">
        <v>149</v>
      </c>
      <c r="R31" t="s">
        <v>150</v>
      </c>
    </row>
    <row r="32" spans="1:19" ht="48" x14ac:dyDescent="0.2">
      <c r="A32" s="18" t="s">
        <v>39</v>
      </c>
      <c r="B32" t="s">
        <v>152</v>
      </c>
      <c r="C32" t="s">
        <v>65</v>
      </c>
      <c r="D32" s="147" t="s">
        <v>316</v>
      </c>
      <c r="E32" s="147" t="s">
        <v>178</v>
      </c>
      <c r="F32" s="147" t="s">
        <v>317</v>
      </c>
      <c r="G32" s="147" t="s">
        <v>318</v>
      </c>
      <c r="H32" s="147" t="s">
        <v>319</v>
      </c>
      <c r="I32" s="147" t="s">
        <v>320</v>
      </c>
      <c r="J32" t="s">
        <v>72</v>
      </c>
      <c r="K32" s="147" t="s">
        <v>95</v>
      </c>
      <c r="L32" s="162" t="s">
        <v>321</v>
      </c>
      <c r="M32" s="147" t="s">
        <v>97</v>
      </c>
      <c r="N32" s="147" t="s">
        <v>322</v>
      </c>
      <c r="O32" s="147" t="s">
        <v>160</v>
      </c>
      <c r="P32" s="147" t="s">
        <v>323</v>
      </c>
      <c r="R32" t="s">
        <v>123</v>
      </c>
    </row>
    <row r="33" spans="1:19" ht="94.5" customHeight="1" x14ac:dyDescent="0.2">
      <c r="A33" s="18" t="s">
        <v>324</v>
      </c>
      <c r="B33" t="s">
        <v>152</v>
      </c>
      <c r="C33" t="s">
        <v>65</v>
      </c>
      <c r="D33" s="147" t="s">
        <v>140</v>
      </c>
      <c r="E33" s="147" t="s">
        <v>178</v>
      </c>
      <c r="F33" s="147" t="s">
        <v>153</v>
      </c>
      <c r="G33" s="147" t="s">
        <v>325</v>
      </c>
      <c r="H33" s="147" t="s">
        <v>326</v>
      </c>
      <c r="I33" s="147" t="s">
        <v>327</v>
      </c>
      <c r="J33" t="s">
        <v>118</v>
      </c>
      <c r="K33" t="s">
        <v>157</v>
      </c>
      <c r="L33" s="147" t="s">
        <v>158</v>
      </c>
      <c r="N33" s="147" t="s">
        <v>159</v>
      </c>
      <c r="O33" s="147" t="s">
        <v>160</v>
      </c>
      <c r="P33" s="147" t="s">
        <v>161</v>
      </c>
      <c r="R33" t="s">
        <v>162</v>
      </c>
    </row>
    <row r="34" spans="1:19" ht="123.75" customHeight="1" x14ac:dyDescent="0.2">
      <c r="A34" s="18" t="s">
        <v>328</v>
      </c>
      <c r="B34" s="147" t="s">
        <v>164</v>
      </c>
      <c r="C34" t="s">
        <v>65</v>
      </c>
      <c r="D34" s="147" t="s">
        <v>165</v>
      </c>
      <c r="E34" s="147" t="s">
        <v>141</v>
      </c>
      <c r="F34" s="147" t="s">
        <v>167</v>
      </c>
      <c r="G34" s="147" t="s">
        <v>329</v>
      </c>
      <c r="H34" s="147" t="s">
        <v>330</v>
      </c>
      <c r="I34" s="147" t="s">
        <v>331</v>
      </c>
      <c r="J34" t="s">
        <v>171</v>
      </c>
      <c r="K34" t="s">
        <v>110</v>
      </c>
      <c r="L34" t="s">
        <v>172</v>
      </c>
      <c r="M34" s="147" t="s">
        <v>173</v>
      </c>
      <c r="N34" s="147" t="s">
        <v>174</v>
      </c>
      <c r="O34" s="147" t="s">
        <v>175</v>
      </c>
      <c r="P34" s="147" t="s">
        <v>176</v>
      </c>
      <c r="R34" s="147" t="s">
        <v>177</v>
      </c>
    </row>
    <row r="35" spans="1:19" s="27" customFormat="1" ht="81" thickBot="1" x14ac:dyDescent="0.25">
      <c r="A35" s="26" t="s">
        <v>332</v>
      </c>
      <c r="B35" s="43" t="s">
        <v>208</v>
      </c>
      <c r="C35" s="27" t="s">
        <v>65</v>
      </c>
      <c r="D35" s="27" t="s">
        <v>209</v>
      </c>
      <c r="E35" s="160" t="s">
        <v>178</v>
      </c>
      <c r="F35" s="160" t="s">
        <v>210</v>
      </c>
      <c r="G35" s="160" t="s">
        <v>333</v>
      </c>
      <c r="H35" s="160" t="s">
        <v>334</v>
      </c>
      <c r="I35" s="160" t="s">
        <v>335</v>
      </c>
      <c r="J35" s="27" t="s">
        <v>336</v>
      </c>
      <c r="K35" s="27" t="s">
        <v>73</v>
      </c>
      <c r="L35" s="160" t="s">
        <v>214</v>
      </c>
      <c r="M35" s="160" t="s">
        <v>204</v>
      </c>
      <c r="N35" s="160" t="s">
        <v>215</v>
      </c>
      <c r="O35" s="160" t="s">
        <v>337</v>
      </c>
      <c r="Q35" s="27" t="s">
        <v>189</v>
      </c>
      <c r="R35" s="160" t="s">
        <v>190</v>
      </c>
    </row>
    <row r="36" spans="1:19" ht="16" x14ac:dyDescent="0.2">
      <c r="A36" s="164" t="s">
        <v>338</v>
      </c>
    </row>
    <row r="37" spans="1:19" s="152" customFormat="1" x14ac:dyDescent="0.2">
      <c r="A37" s="165" t="s">
        <v>15</v>
      </c>
      <c r="D37" s="151"/>
      <c r="E37" s="151"/>
      <c r="F37" s="151"/>
      <c r="N37" s="151"/>
      <c r="O37" s="151"/>
    </row>
    <row r="38" spans="1:19" ht="80" x14ac:dyDescent="0.2">
      <c r="A38" s="168" t="s">
        <v>339</v>
      </c>
      <c r="B38" s="155" t="s">
        <v>340</v>
      </c>
      <c r="C38" s="155" t="s">
        <v>65</v>
      </c>
      <c r="D38" s="155" t="s">
        <v>113</v>
      </c>
      <c r="E38" s="155" t="s">
        <v>106</v>
      </c>
      <c r="F38" s="155" t="s">
        <v>341</v>
      </c>
      <c r="G38" s="167"/>
      <c r="H38" s="167"/>
      <c r="I38" s="167"/>
      <c r="J38" s="155" t="s">
        <v>342</v>
      </c>
      <c r="K38" s="155" t="s">
        <v>343</v>
      </c>
      <c r="L38" s="155" t="s">
        <v>344</v>
      </c>
      <c r="M38" s="155" t="s">
        <v>134</v>
      </c>
      <c r="N38" s="155" t="s">
        <v>345</v>
      </c>
      <c r="O38" s="155" t="s">
        <v>346</v>
      </c>
      <c r="P38" s="155" t="s">
        <v>347</v>
      </c>
      <c r="Q38" s="155" t="s">
        <v>348</v>
      </c>
      <c r="R38" s="155" t="s">
        <v>349</v>
      </c>
      <c r="S38" s="167"/>
    </row>
    <row r="39" spans="1:19" ht="48" x14ac:dyDescent="0.2">
      <c r="A39" s="169" t="s">
        <v>350</v>
      </c>
      <c r="B39" s="147" t="s">
        <v>104</v>
      </c>
      <c r="C39" t="s">
        <v>65</v>
      </c>
      <c r="D39" t="s">
        <v>113</v>
      </c>
      <c r="E39" s="147" t="s">
        <v>1</v>
      </c>
      <c r="N39" s="154" t="s">
        <v>351</v>
      </c>
    </row>
    <row r="40" spans="1:19" s="152" customFormat="1" x14ac:dyDescent="0.2">
      <c r="A40" s="165" t="s">
        <v>29</v>
      </c>
      <c r="D40" s="151"/>
      <c r="E40" s="151"/>
      <c r="F40" s="151"/>
      <c r="N40" s="151"/>
      <c r="O40" s="151"/>
    </row>
    <row r="41" spans="1:19" ht="48" x14ac:dyDescent="0.2">
      <c r="A41" s="170" t="s">
        <v>352</v>
      </c>
      <c r="B41" t="s">
        <v>353</v>
      </c>
      <c r="C41" t="s">
        <v>65</v>
      </c>
      <c r="D41" s="147" t="s">
        <v>126</v>
      </c>
      <c r="E41" s="147" t="s">
        <v>256</v>
      </c>
      <c r="F41" s="147" t="s">
        <v>354</v>
      </c>
      <c r="J41" t="s">
        <v>72</v>
      </c>
      <c r="K41" s="147" t="s">
        <v>95</v>
      </c>
      <c r="L41" s="162" t="s">
        <v>355</v>
      </c>
      <c r="M41" s="147" t="s">
        <v>97</v>
      </c>
      <c r="N41" s="147" t="s">
        <v>322</v>
      </c>
      <c r="O41" s="147" t="s">
        <v>160</v>
      </c>
      <c r="P41" s="147" t="s">
        <v>323</v>
      </c>
      <c r="R41" t="s">
        <v>356</v>
      </c>
    </row>
    <row r="42" spans="1:19" ht="64" x14ac:dyDescent="0.2">
      <c r="A42" s="148" t="s">
        <v>357</v>
      </c>
      <c r="B42" t="s">
        <v>358</v>
      </c>
      <c r="C42" t="s">
        <v>65</v>
      </c>
      <c r="D42" s="147" t="s">
        <v>140</v>
      </c>
      <c r="E42" s="147" t="s">
        <v>359</v>
      </c>
      <c r="J42" t="s">
        <v>118</v>
      </c>
      <c r="K42" t="s">
        <v>110</v>
      </c>
      <c r="L42" s="147" t="s">
        <v>360</v>
      </c>
      <c r="N42" s="147" t="s">
        <v>361</v>
      </c>
      <c r="O42" s="147" t="s">
        <v>362</v>
      </c>
      <c r="P42" s="147" t="s">
        <v>363</v>
      </c>
      <c r="Q42" s="147" t="s">
        <v>364</v>
      </c>
      <c r="R42" s="147" t="s">
        <v>365</v>
      </c>
      <c r="S42" s="147" t="s">
        <v>366</v>
      </c>
    </row>
    <row r="43" spans="1:19" ht="96" x14ac:dyDescent="0.2">
      <c r="A43" s="148" t="s">
        <v>367</v>
      </c>
      <c r="B43" t="s">
        <v>7408</v>
      </c>
      <c r="C43" t="s">
        <v>65</v>
      </c>
      <c r="D43" s="147" t="s">
        <v>126</v>
      </c>
      <c r="E43" s="147" t="s">
        <v>368</v>
      </c>
      <c r="F43" s="147" t="s">
        <v>7409</v>
      </c>
      <c r="J43" t="s">
        <v>118</v>
      </c>
      <c r="K43" t="s">
        <v>73</v>
      </c>
      <c r="L43" s="147" t="s">
        <v>7410</v>
      </c>
      <c r="N43" s="147" t="s">
        <v>361</v>
      </c>
      <c r="O43" s="147" t="s">
        <v>7411</v>
      </c>
      <c r="P43" t="s">
        <v>7412</v>
      </c>
      <c r="R43" t="s">
        <v>7413</v>
      </c>
    </row>
    <row r="44" spans="1:19" ht="96" x14ac:dyDescent="0.2">
      <c r="A44" s="148" t="s">
        <v>369</v>
      </c>
      <c r="B44" t="s">
        <v>125</v>
      </c>
      <c r="D44" s="147" t="s">
        <v>165</v>
      </c>
      <c r="E44" s="147" t="s">
        <v>368</v>
      </c>
      <c r="F44" s="147" t="s">
        <v>370</v>
      </c>
      <c r="J44" t="s">
        <v>72</v>
      </c>
      <c r="K44" s="147" t="s">
        <v>371</v>
      </c>
      <c r="L44" s="147" t="s">
        <v>372</v>
      </c>
      <c r="N44" s="147" t="s">
        <v>373</v>
      </c>
      <c r="O44" s="147" t="s">
        <v>374</v>
      </c>
      <c r="P44" s="147" t="s">
        <v>375</v>
      </c>
      <c r="R44" s="147" t="s">
        <v>376</v>
      </c>
    </row>
    <row r="45" spans="1:19" s="27" customFormat="1" ht="81" thickBot="1" x14ac:dyDescent="0.25">
      <c r="A45" s="171" t="s">
        <v>377</v>
      </c>
      <c r="B45" s="172" t="s">
        <v>64</v>
      </c>
      <c r="C45" s="27" t="s">
        <v>65</v>
      </c>
      <c r="D45" s="160" t="s">
        <v>113</v>
      </c>
      <c r="E45" s="160" t="s">
        <v>378</v>
      </c>
      <c r="F45" s="160" t="s">
        <v>379</v>
      </c>
      <c r="J45" s="27" t="s">
        <v>72</v>
      </c>
      <c r="K45" s="27" t="s">
        <v>110</v>
      </c>
      <c r="L45" s="160" t="s">
        <v>380</v>
      </c>
      <c r="M45" s="160" t="s">
        <v>381</v>
      </c>
      <c r="N45" s="160" t="s">
        <v>148</v>
      </c>
      <c r="O45" s="160" t="s">
        <v>382</v>
      </c>
      <c r="P45" s="160" t="s">
        <v>383</v>
      </c>
      <c r="R45" s="27" t="s">
        <v>123</v>
      </c>
    </row>
    <row r="47" spans="1:19" x14ac:dyDescent="0.2">
      <c r="A47" s="147"/>
    </row>
    <row r="94" spans="17:17" ht="128" x14ac:dyDescent="0.2">
      <c r="Q94" s="147" t="s">
        <v>384</v>
      </c>
    </row>
  </sheetData>
  <mergeCells count="1">
    <mergeCell ref="A2:S2"/>
  </mergeCells>
  <hyperlinks>
    <hyperlink ref="O31" r:id="rId1" xr:uid="{1B6375ED-06AA-4407-A607-6917B17EEA0F}"/>
    <hyperlink ref="P31" r:id="rId2" xr:uid="{674E22E1-BDC0-4438-956D-9A934FD24A21}"/>
    <hyperlink ref="O12" r:id="rId3" xr:uid="{CF4123AB-A186-407A-B1BF-BFE1D014A525}"/>
    <hyperlink ref="P12" r:id="rId4" xr:uid="{79F0666E-331F-4C92-8FAC-F2F4A8A74EA6}"/>
    <hyperlink ref="N39" r:id="rId5" xr:uid="{7F0DE604-259D-417F-BF49-4DA9C503F98C}"/>
  </hyperlink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DAD51-93EC-4275-B8E4-112F2C985CB2}">
  <dimension ref="A1:H608"/>
  <sheetViews>
    <sheetView workbookViewId="0">
      <selection activeCell="A2" sqref="A2:H2"/>
    </sheetView>
  </sheetViews>
  <sheetFormatPr baseColWidth="10" defaultColWidth="11.5" defaultRowHeight="15" x14ac:dyDescent="0.2"/>
  <cols>
    <col min="1" max="1" width="43" bestFit="1" customWidth="1"/>
    <col min="2" max="2" width="17.5" bestFit="1" customWidth="1"/>
    <col min="3" max="3" width="17.83203125" customWidth="1"/>
    <col min="5" max="5" width="13.5" customWidth="1"/>
    <col min="6" max="6" width="23.5" customWidth="1"/>
    <col min="8" max="8" width="25.5" customWidth="1"/>
  </cols>
  <sheetData>
    <row r="1" spans="1:8" x14ac:dyDescent="0.2">
      <c r="A1" t="s">
        <v>385</v>
      </c>
    </row>
    <row r="2" spans="1:8" ht="140" customHeight="1" thickBot="1" x14ac:dyDescent="0.25">
      <c r="A2" s="185" t="s">
        <v>7421</v>
      </c>
      <c r="B2" s="185"/>
      <c r="C2" s="185"/>
      <c r="D2" s="185"/>
      <c r="E2" s="185"/>
      <c r="F2" s="185"/>
      <c r="G2" s="185"/>
      <c r="H2" s="185"/>
    </row>
    <row r="3" spans="1:8" ht="16" x14ac:dyDescent="0.2">
      <c r="A3" s="64" t="s">
        <v>386</v>
      </c>
      <c r="B3" s="65" t="s">
        <v>387</v>
      </c>
      <c r="C3" s="65" t="s">
        <v>388</v>
      </c>
      <c r="D3" s="65" t="s">
        <v>389</v>
      </c>
      <c r="E3" s="65" t="s">
        <v>390</v>
      </c>
      <c r="F3" s="65" t="s">
        <v>391</v>
      </c>
      <c r="G3" s="65" t="s">
        <v>392</v>
      </c>
      <c r="H3" s="66" t="s">
        <v>393</v>
      </c>
    </row>
    <row r="4" spans="1:8" x14ac:dyDescent="0.2">
      <c r="A4" s="8" t="s">
        <v>394</v>
      </c>
      <c r="B4" s="8" t="s">
        <v>395</v>
      </c>
      <c r="C4" s="8">
        <v>25710614</v>
      </c>
      <c r="D4" s="8" t="s">
        <v>396</v>
      </c>
      <c r="E4" s="8" t="s">
        <v>397</v>
      </c>
      <c r="F4" s="8" t="s">
        <v>398</v>
      </c>
      <c r="G4" s="8">
        <v>9.9999999999999995E-7</v>
      </c>
      <c r="H4" s="83" t="s">
        <v>399</v>
      </c>
    </row>
    <row r="5" spans="1:8" x14ac:dyDescent="0.2">
      <c r="A5" s="8" t="s">
        <v>394</v>
      </c>
      <c r="B5" s="8" t="s">
        <v>395</v>
      </c>
      <c r="C5" s="8">
        <v>25710614</v>
      </c>
      <c r="D5" s="8" t="s">
        <v>400</v>
      </c>
      <c r="E5" s="8" t="s">
        <v>401</v>
      </c>
      <c r="F5" s="8" t="s">
        <v>402</v>
      </c>
      <c r="G5" s="8">
        <v>1.9999999999999999E-6</v>
      </c>
      <c r="H5" s="83" t="s">
        <v>399</v>
      </c>
    </row>
    <row r="6" spans="1:8" x14ac:dyDescent="0.2">
      <c r="A6" s="8" t="s">
        <v>394</v>
      </c>
      <c r="B6" s="8" t="s">
        <v>395</v>
      </c>
      <c r="C6" s="8">
        <v>25710614</v>
      </c>
      <c r="D6" s="8" t="s">
        <v>403</v>
      </c>
      <c r="E6" s="8" t="s">
        <v>404</v>
      </c>
      <c r="F6" s="8" t="s">
        <v>405</v>
      </c>
      <c r="G6" s="8">
        <v>1.9999999999999999E-6</v>
      </c>
      <c r="H6" s="83" t="s">
        <v>399</v>
      </c>
    </row>
    <row r="7" spans="1:8" x14ac:dyDescent="0.2">
      <c r="A7" s="8" t="s">
        <v>394</v>
      </c>
      <c r="B7" s="8" t="s">
        <v>395</v>
      </c>
      <c r="C7" s="8">
        <v>25710614</v>
      </c>
      <c r="D7" s="8" t="s">
        <v>406</v>
      </c>
      <c r="E7" s="8" t="s">
        <v>407</v>
      </c>
      <c r="F7" s="8" t="s">
        <v>408</v>
      </c>
      <c r="G7" s="8">
        <v>5.0000000000000004E-6</v>
      </c>
      <c r="H7" s="83" t="s">
        <v>399</v>
      </c>
    </row>
    <row r="8" spans="1:8" x14ac:dyDescent="0.2">
      <c r="A8" s="8" t="s">
        <v>394</v>
      </c>
      <c r="B8" s="8" t="s">
        <v>395</v>
      </c>
      <c r="C8" s="8">
        <v>25710614</v>
      </c>
      <c r="D8" s="8" t="s">
        <v>409</v>
      </c>
      <c r="E8" s="8" t="s">
        <v>410</v>
      </c>
      <c r="F8" s="8" t="s">
        <v>411</v>
      </c>
      <c r="G8" s="8">
        <v>6.9999999999999999E-6</v>
      </c>
      <c r="H8" s="83" t="s">
        <v>399</v>
      </c>
    </row>
    <row r="9" spans="1:8" x14ac:dyDescent="0.2">
      <c r="A9" s="8" t="s">
        <v>412</v>
      </c>
      <c r="B9" s="8" t="s">
        <v>413</v>
      </c>
      <c r="C9" s="8">
        <v>29051540</v>
      </c>
      <c r="D9" s="8" t="s">
        <v>414</v>
      </c>
      <c r="E9" s="8" t="s">
        <v>415</v>
      </c>
      <c r="F9" s="8" t="s">
        <v>416</v>
      </c>
      <c r="G9" s="8">
        <v>6.9999999999999997E-7</v>
      </c>
      <c r="H9" s="83" t="s">
        <v>417</v>
      </c>
    </row>
    <row r="10" spans="1:8" x14ac:dyDescent="0.2">
      <c r="A10" s="8" t="s">
        <v>412</v>
      </c>
      <c r="B10" s="8" t="s">
        <v>413</v>
      </c>
      <c r="C10" s="8">
        <v>29051540</v>
      </c>
      <c r="D10" s="8" t="s">
        <v>418</v>
      </c>
      <c r="E10" s="8" t="s">
        <v>419</v>
      </c>
      <c r="F10" s="8" t="s">
        <v>420</v>
      </c>
      <c r="G10" s="8">
        <v>8.0000000000000002E-8</v>
      </c>
      <c r="H10" s="83" t="s">
        <v>421</v>
      </c>
    </row>
    <row r="11" spans="1:8" x14ac:dyDescent="0.2">
      <c r="A11" s="8" t="s">
        <v>422</v>
      </c>
      <c r="B11" s="8" t="s">
        <v>395</v>
      </c>
      <c r="C11" s="8">
        <v>25710614</v>
      </c>
      <c r="D11" s="8" t="s">
        <v>423</v>
      </c>
      <c r="E11" s="8" t="s">
        <v>424</v>
      </c>
      <c r="F11" s="8" t="s">
        <v>425</v>
      </c>
      <c r="G11" s="8">
        <v>9.9999999999999995E-7</v>
      </c>
      <c r="H11" s="83" t="s">
        <v>399</v>
      </c>
    </row>
    <row r="12" spans="1:8" x14ac:dyDescent="0.2">
      <c r="A12" s="8" t="s">
        <v>422</v>
      </c>
      <c r="B12" s="8" t="s">
        <v>395</v>
      </c>
      <c r="C12" s="8">
        <v>25710614</v>
      </c>
      <c r="D12" s="8" t="s">
        <v>426</v>
      </c>
      <c r="E12" s="8" t="s">
        <v>427</v>
      </c>
      <c r="F12" s="8" t="s">
        <v>428</v>
      </c>
      <c r="G12" s="8">
        <v>1.9999999999999999E-6</v>
      </c>
      <c r="H12" s="83" t="s">
        <v>399</v>
      </c>
    </row>
    <row r="13" spans="1:8" x14ac:dyDescent="0.2">
      <c r="A13" s="8" t="s">
        <v>422</v>
      </c>
      <c r="B13" s="8" t="s">
        <v>395</v>
      </c>
      <c r="C13" s="8">
        <v>25710614</v>
      </c>
      <c r="D13" s="8" t="s">
        <v>429</v>
      </c>
      <c r="E13" s="8" t="s">
        <v>430</v>
      </c>
      <c r="F13" s="8" t="s">
        <v>431</v>
      </c>
      <c r="G13" s="8">
        <v>3.9999999999999998E-6</v>
      </c>
      <c r="H13" s="83" t="s">
        <v>399</v>
      </c>
    </row>
    <row r="14" spans="1:8" x14ac:dyDescent="0.2">
      <c r="A14" s="8" t="s">
        <v>422</v>
      </c>
      <c r="B14" s="8" t="s">
        <v>395</v>
      </c>
      <c r="C14" s="8">
        <v>25710614</v>
      </c>
      <c r="D14" s="8" t="s">
        <v>432</v>
      </c>
      <c r="E14" s="8" t="s">
        <v>433</v>
      </c>
      <c r="F14" s="8" t="s">
        <v>434</v>
      </c>
      <c r="G14" s="8">
        <v>3.9999999999999998E-6</v>
      </c>
      <c r="H14" s="83" t="s">
        <v>399</v>
      </c>
    </row>
    <row r="15" spans="1:8" x14ac:dyDescent="0.2">
      <c r="A15" s="8" t="s">
        <v>422</v>
      </c>
      <c r="B15" s="8" t="s">
        <v>395</v>
      </c>
      <c r="C15" s="8">
        <v>25710614</v>
      </c>
      <c r="D15" s="8" t="s">
        <v>435</v>
      </c>
      <c r="E15" s="8" t="s">
        <v>436</v>
      </c>
      <c r="F15" s="8" t="s">
        <v>437</v>
      </c>
      <c r="G15" s="8">
        <v>5.0000000000000004E-6</v>
      </c>
      <c r="H15" s="83" t="s">
        <v>399</v>
      </c>
    </row>
    <row r="16" spans="1:8" x14ac:dyDescent="0.2">
      <c r="A16" s="8" t="s">
        <v>438</v>
      </c>
      <c r="B16" s="8" t="s">
        <v>413</v>
      </c>
      <c r="C16" s="8">
        <v>29051540</v>
      </c>
      <c r="D16" s="8" t="s">
        <v>439</v>
      </c>
      <c r="E16" s="8" t="s">
        <v>440</v>
      </c>
      <c r="F16" s="8" t="s">
        <v>441</v>
      </c>
      <c r="G16" s="8">
        <v>1.9999999999999999E-6</v>
      </c>
      <c r="H16" s="83" t="s">
        <v>442</v>
      </c>
    </row>
    <row r="17" spans="1:8" x14ac:dyDescent="0.2">
      <c r="A17" s="8" t="s">
        <v>438</v>
      </c>
      <c r="B17" s="8" t="s">
        <v>443</v>
      </c>
      <c r="C17" s="8">
        <v>29030101</v>
      </c>
      <c r="D17" s="8" t="s">
        <v>444</v>
      </c>
      <c r="E17" s="8" t="s">
        <v>445</v>
      </c>
      <c r="F17" s="8" t="s">
        <v>446</v>
      </c>
      <c r="G17" s="8">
        <v>8.9999999999999999E-8</v>
      </c>
      <c r="H17" s="83" t="s">
        <v>399</v>
      </c>
    </row>
    <row r="18" spans="1:8" x14ac:dyDescent="0.2">
      <c r="A18" s="8" t="s">
        <v>438</v>
      </c>
      <c r="B18" s="8" t="s">
        <v>443</v>
      </c>
      <c r="C18" s="8">
        <v>29030101</v>
      </c>
      <c r="D18" s="8" t="s">
        <v>447</v>
      </c>
      <c r="E18" s="8" t="s">
        <v>448</v>
      </c>
      <c r="F18" s="8" t="s">
        <v>449</v>
      </c>
      <c r="G18" s="8">
        <v>1.9999999999999999E-7</v>
      </c>
      <c r="H18" s="83" t="s">
        <v>399</v>
      </c>
    </row>
    <row r="19" spans="1:8" x14ac:dyDescent="0.2">
      <c r="A19" s="8" t="s">
        <v>438</v>
      </c>
      <c r="B19" s="8" t="s">
        <v>443</v>
      </c>
      <c r="C19" s="8">
        <v>29030101</v>
      </c>
      <c r="D19" s="8" t="s">
        <v>450</v>
      </c>
      <c r="E19" s="8" t="s">
        <v>451</v>
      </c>
      <c r="F19" s="8" t="s">
        <v>452</v>
      </c>
      <c r="G19" s="8">
        <v>2.9999999999999999E-7</v>
      </c>
      <c r="H19" s="83" t="s">
        <v>399</v>
      </c>
    </row>
    <row r="20" spans="1:8" x14ac:dyDescent="0.2">
      <c r="A20" s="8" t="s">
        <v>438</v>
      </c>
      <c r="B20" s="8" t="s">
        <v>443</v>
      </c>
      <c r="C20" s="8">
        <v>29030101</v>
      </c>
      <c r="D20" s="8" t="s">
        <v>453</v>
      </c>
      <c r="E20" s="8" t="s">
        <v>454</v>
      </c>
      <c r="F20" s="8" t="s">
        <v>455</v>
      </c>
      <c r="G20" s="8">
        <v>2.9999999999999999E-7</v>
      </c>
      <c r="H20" s="83" t="s">
        <v>399</v>
      </c>
    </row>
    <row r="21" spans="1:8" x14ac:dyDescent="0.2">
      <c r="A21" s="8" t="s">
        <v>438</v>
      </c>
      <c r="B21" s="8" t="s">
        <v>443</v>
      </c>
      <c r="C21" s="8">
        <v>29030101</v>
      </c>
      <c r="D21" s="8" t="s">
        <v>456</v>
      </c>
      <c r="E21" s="8" t="s">
        <v>457</v>
      </c>
      <c r="F21" s="8" t="s">
        <v>458</v>
      </c>
      <c r="G21" s="8">
        <v>3.9999999999999998E-7</v>
      </c>
      <c r="H21" s="83" t="s">
        <v>399</v>
      </c>
    </row>
    <row r="22" spans="1:8" x14ac:dyDescent="0.2">
      <c r="A22" s="8" t="s">
        <v>438</v>
      </c>
      <c r="B22" s="8" t="s">
        <v>443</v>
      </c>
      <c r="C22" s="8">
        <v>29030101</v>
      </c>
      <c r="D22" s="8" t="s">
        <v>459</v>
      </c>
      <c r="E22" s="8" t="s">
        <v>460</v>
      </c>
      <c r="F22" s="8" t="s">
        <v>461</v>
      </c>
      <c r="G22" s="8">
        <v>1.9999999999999999E-6</v>
      </c>
      <c r="H22" s="83" t="s">
        <v>399</v>
      </c>
    </row>
    <row r="23" spans="1:8" x14ac:dyDescent="0.2">
      <c r="A23" s="8" t="s">
        <v>438</v>
      </c>
      <c r="B23" s="8" t="s">
        <v>443</v>
      </c>
      <c r="C23" s="8">
        <v>29030101</v>
      </c>
      <c r="D23" s="8" t="s">
        <v>462</v>
      </c>
      <c r="E23" s="8" t="s">
        <v>463</v>
      </c>
      <c r="F23" s="8" t="s">
        <v>464</v>
      </c>
      <c r="G23" s="8">
        <v>3.0000000000000001E-6</v>
      </c>
      <c r="H23" s="83" t="s">
        <v>399</v>
      </c>
    </row>
    <row r="24" spans="1:8" x14ac:dyDescent="0.2">
      <c r="A24" s="8" t="s">
        <v>438</v>
      </c>
      <c r="B24" s="8" t="s">
        <v>443</v>
      </c>
      <c r="C24" s="8">
        <v>29030101</v>
      </c>
      <c r="D24" s="8" t="s">
        <v>465</v>
      </c>
      <c r="E24" s="8" t="s">
        <v>466</v>
      </c>
      <c r="F24" s="8" t="s">
        <v>467</v>
      </c>
      <c r="G24" s="8">
        <v>3.0000000000000001E-6</v>
      </c>
      <c r="H24" s="83" t="s">
        <v>399</v>
      </c>
    </row>
    <row r="25" spans="1:8" x14ac:dyDescent="0.2">
      <c r="A25" s="8" t="s">
        <v>438</v>
      </c>
      <c r="B25" s="8" t="s">
        <v>395</v>
      </c>
      <c r="C25" s="8">
        <v>25710614</v>
      </c>
      <c r="D25" s="8" t="s">
        <v>468</v>
      </c>
      <c r="E25" s="8" t="s">
        <v>469</v>
      </c>
      <c r="F25" s="8" t="s">
        <v>469</v>
      </c>
      <c r="G25" s="8">
        <v>4.0000000000000002E-9</v>
      </c>
      <c r="H25" s="83" t="s">
        <v>470</v>
      </c>
    </row>
    <row r="26" spans="1:8" x14ac:dyDescent="0.2">
      <c r="A26" s="8" t="s">
        <v>438</v>
      </c>
      <c r="B26" s="8" t="s">
        <v>395</v>
      </c>
      <c r="C26" s="8">
        <v>25710614</v>
      </c>
      <c r="D26" s="8" t="s">
        <v>468</v>
      </c>
      <c r="E26" s="8" t="s">
        <v>469</v>
      </c>
      <c r="F26" s="8" t="s">
        <v>469</v>
      </c>
      <c r="G26" s="8">
        <v>6E-10</v>
      </c>
      <c r="H26" s="83" t="s">
        <v>471</v>
      </c>
    </row>
    <row r="27" spans="1:8" x14ac:dyDescent="0.2">
      <c r="A27" s="8" t="s">
        <v>438</v>
      </c>
      <c r="B27" s="8" t="s">
        <v>395</v>
      </c>
      <c r="C27" s="8">
        <v>25710614</v>
      </c>
      <c r="D27" s="8" t="s">
        <v>472</v>
      </c>
      <c r="E27" s="8" t="s">
        <v>473</v>
      </c>
      <c r="F27" s="8" t="s">
        <v>474</v>
      </c>
      <c r="G27" s="8">
        <v>6E-11</v>
      </c>
      <c r="H27" s="83" t="s">
        <v>475</v>
      </c>
    </row>
    <row r="28" spans="1:8" x14ac:dyDescent="0.2">
      <c r="A28" s="8" t="s">
        <v>476</v>
      </c>
      <c r="B28" s="8" t="s">
        <v>413</v>
      </c>
      <c r="C28" s="8">
        <v>29051540</v>
      </c>
      <c r="D28" s="8" t="s">
        <v>477</v>
      </c>
      <c r="E28" s="8" t="s">
        <v>478</v>
      </c>
      <c r="F28" s="8" t="s">
        <v>455</v>
      </c>
      <c r="G28" s="8">
        <v>8.9999999999999999E-11</v>
      </c>
      <c r="H28" s="83" t="s">
        <v>479</v>
      </c>
    </row>
    <row r="29" spans="1:8" x14ac:dyDescent="0.2">
      <c r="A29" s="8" t="s">
        <v>476</v>
      </c>
      <c r="B29" s="8" t="s">
        <v>413</v>
      </c>
      <c r="C29" s="8">
        <v>29051540</v>
      </c>
      <c r="D29" s="8" t="s">
        <v>480</v>
      </c>
      <c r="E29" s="8" t="s">
        <v>481</v>
      </c>
      <c r="F29" s="8" t="s">
        <v>482</v>
      </c>
      <c r="G29" s="8">
        <v>2E-8</v>
      </c>
      <c r="H29" s="83" t="s">
        <v>483</v>
      </c>
    </row>
    <row r="30" spans="1:8" x14ac:dyDescent="0.2">
      <c r="A30" s="8" t="s">
        <v>476</v>
      </c>
      <c r="B30" s="8" t="s">
        <v>443</v>
      </c>
      <c r="C30" s="8">
        <v>29030101</v>
      </c>
      <c r="D30" s="8" t="s">
        <v>453</v>
      </c>
      <c r="E30" s="8" t="s">
        <v>454</v>
      </c>
      <c r="F30" s="8" t="s">
        <v>455</v>
      </c>
      <c r="G30" s="8">
        <v>7.9999999999999995E-11</v>
      </c>
      <c r="H30" s="83" t="s">
        <v>399</v>
      </c>
    </row>
    <row r="31" spans="1:8" x14ac:dyDescent="0.2">
      <c r="A31" s="8" t="s">
        <v>476</v>
      </c>
      <c r="B31" s="8" t="s">
        <v>443</v>
      </c>
      <c r="C31" s="8">
        <v>29030101</v>
      </c>
      <c r="D31" s="8" t="s">
        <v>447</v>
      </c>
      <c r="E31" s="8" t="s">
        <v>448</v>
      </c>
      <c r="F31" s="8" t="s">
        <v>449</v>
      </c>
      <c r="G31" s="8">
        <v>4.0000000000000001E-8</v>
      </c>
      <c r="H31" s="83" t="s">
        <v>399</v>
      </c>
    </row>
    <row r="32" spans="1:8" x14ac:dyDescent="0.2">
      <c r="A32" s="8" t="s">
        <v>476</v>
      </c>
      <c r="B32" s="8" t="s">
        <v>443</v>
      </c>
      <c r="C32" s="8">
        <v>29030101</v>
      </c>
      <c r="D32" s="8" t="s">
        <v>484</v>
      </c>
      <c r="E32" s="8" t="s">
        <v>485</v>
      </c>
      <c r="F32" s="8" t="s">
        <v>455</v>
      </c>
      <c r="G32" s="8">
        <v>6E-11</v>
      </c>
      <c r="H32" s="83" t="s">
        <v>399</v>
      </c>
    </row>
    <row r="33" spans="1:8" x14ac:dyDescent="0.2">
      <c r="A33" s="8" t="s">
        <v>476</v>
      </c>
      <c r="B33" s="8" t="s">
        <v>443</v>
      </c>
      <c r="C33" s="8">
        <v>29030101</v>
      </c>
      <c r="D33" s="8" t="s">
        <v>444</v>
      </c>
      <c r="E33" s="8" t="s">
        <v>445</v>
      </c>
      <c r="F33" s="8" t="s">
        <v>446</v>
      </c>
      <c r="G33" s="8">
        <v>2E-8</v>
      </c>
      <c r="H33" s="83" t="s">
        <v>399</v>
      </c>
    </row>
    <row r="34" spans="1:8" x14ac:dyDescent="0.2">
      <c r="A34" s="8" t="s">
        <v>476</v>
      </c>
      <c r="B34" s="8" t="s">
        <v>443</v>
      </c>
      <c r="C34" s="8">
        <v>29030101</v>
      </c>
      <c r="D34" s="8" t="s">
        <v>456</v>
      </c>
      <c r="E34" s="8" t="s">
        <v>457</v>
      </c>
      <c r="F34" s="8" t="s">
        <v>458</v>
      </c>
      <c r="G34" s="8">
        <v>3.0000000000000001E-6</v>
      </c>
      <c r="H34" s="83" t="s">
        <v>399</v>
      </c>
    </row>
    <row r="35" spans="1:8" x14ac:dyDescent="0.2">
      <c r="A35" s="8" t="s">
        <v>476</v>
      </c>
      <c r="B35" s="8" t="s">
        <v>443</v>
      </c>
      <c r="C35" s="8">
        <v>29030101</v>
      </c>
      <c r="D35" s="8" t="s">
        <v>486</v>
      </c>
      <c r="E35" s="8" t="s">
        <v>487</v>
      </c>
      <c r="F35" s="8" t="s">
        <v>464</v>
      </c>
      <c r="G35" s="8">
        <v>5.9999999999999997E-7</v>
      </c>
      <c r="H35" s="83" t="s">
        <v>399</v>
      </c>
    </row>
    <row r="36" spans="1:8" x14ac:dyDescent="0.2">
      <c r="A36" s="8" t="s">
        <v>476</v>
      </c>
      <c r="B36" s="8" t="s">
        <v>395</v>
      </c>
      <c r="C36" s="8">
        <v>25710614</v>
      </c>
      <c r="D36" s="8" t="s">
        <v>488</v>
      </c>
      <c r="E36" s="8" t="s">
        <v>489</v>
      </c>
      <c r="F36" s="8" t="s">
        <v>490</v>
      </c>
      <c r="G36" s="8">
        <v>2.9999999999999999E-7</v>
      </c>
      <c r="H36" s="83" t="s">
        <v>399</v>
      </c>
    </row>
    <row r="37" spans="1:8" x14ac:dyDescent="0.2">
      <c r="A37" s="8" t="s">
        <v>476</v>
      </c>
      <c r="B37" s="8" t="s">
        <v>395</v>
      </c>
      <c r="C37" s="8">
        <v>25710614</v>
      </c>
      <c r="D37" s="8" t="s">
        <v>491</v>
      </c>
      <c r="E37" s="8" t="s">
        <v>492</v>
      </c>
      <c r="F37" s="8" t="s">
        <v>493</v>
      </c>
      <c r="G37" s="8">
        <v>3.0000000000000001E-6</v>
      </c>
      <c r="H37" s="83" t="s">
        <v>399</v>
      </c>
    </row>
    <row r="38" spans="1:8" x14ac:dyDescent="0.2">
      <c r="A38" s="8" t="s">
        <v>476</v>
      </c>
      <c r="B38" s="8" t="s">
        <v>395</v>
      </c>
      <c r="C38" s="8">
        <v>25710614</v>
      </c>
      <c r="D38" s="8" t="s">
        <v>494</v>
      </c>
      <c r="E38" s="8" t="s">
        <v>495</v>
      </c>
      <c r="F38" s="8" t="s">
        <v>496</v>
      </c>
      <c r="G38" s="8">
        <v>5.0000000000000004E-6</v>
      </c>
      <c r="H38" s="83" t="s">
        <v>399</v>
      </c>
    </row>
    <row r="39" spans="1:8" x14ac:dyDescent="0.2">
      <c r="A39" s="8" t="s">
        <v>476</v>
      </c>
      <c r="B39" s="8" t="s">
        <v>395</v>
      </c>
      <c r="C39" s="8">
        <v>25710614</v>
      </c>
      <c r="D39" s="8" t="s">
        <v>497</v>
      </c>
      <c r="E39" s="8" t="s">
        <v>498</v>
      </c>
      <c r="F39" s="8" t="s">
        <v>499</v>
      </c>
      <c r="G39" s="8">
        <v>6.9999999999999999E-6</v>
      </c>
      <c r="H39" s="83" t="s">
        <v>399</v>
      </c>
    </row>
    <row r="40" spans="1:8" x14ac:dyDescent="0.2">
      <c r="A40" s="8" t="s">
        <v>476</v>
      </c>
      <c r="B40" s="8" t="s">
        <v>395</v>
      </c>
      <c r="C40" s="8">
        <v>25710614</v>
      </c>
      <c r="D40" s="8" t="s">
        <v>500</v>
      </c>
      <c r="E40" s="8" t="s">
        <v>501</v>
      </c>
      <c r="F40" s="8" t="s">
        <v>502</v>
      </c>
      <c r="G40" s="8">
        <v>7.9999999999999996E-6</v>
      </c>
      <c r="H40" s="83" t="s">
        <v>399</v>
      </c>
    </row>
    <row r="41" spans="1:8" x14ac:dyDescent="0.2">
      <c r="A41" s="8" t="s">
        <v>503</v>
      </c>
      <c r="B41" s="8" t="s">
        <v>504</v>
      </c>
      <c r="C41" s="8">
        <v>29489655</v>
      </c>
      <c r="D41" s="8" t="s">
        <v>505</v>
      </c>
      <c r="E41" s="8" t="s">
        <v>506</v>
      </c>
      <c r="F41" s="8" t="s">
        <v>507</v>
      </c>
      <c r="G41" s="8">
        <v>7.9999999999999996E-7</v>
      </c>
      <c r="H41" s="83" t="s">
        <v>399</v>
      </c>
    </row>
    <row r="42" spans="1:8" x14ac:dyDescent="0.2">
      <c r="A42" s="8" t="s">
        <v>503</v>
      </c>
      <c r="B42" s="8" t="s">
        <v>504</v>
      </c>
      <c r="C42" s="8">
        <v>29489655</v>
      </c>
      <c r="D42" s="8" t="s">
        <v>508</v>
      </c>
      <c r="E42" s="8" t="s">
        <v>509</v>
      </c>
      <c r="F42" s="8" t="s">
        <v>510</v>
      </c>
      <c r="G42" s="8">
        <v>5.0000000000000004E-6</v>
      </c>
      <c r="H42" s="83" t="s">
        <v>399</v>
      </c>
    </row>
    <row r="43" spans="1:8" x14ac:dyDescent="0.2">
      <c r="A43" s="8" t="s">
        <v>511</v>
      </c>
      <c r="B43" s="8" t="s">
        <v>504</v>
      </c>
      <c r="C43" s="8">
        <v>29489655</v>
      </c>
      <c r="D43" s="8" t="s">
        <v>512</v>
      </c>
      <c r="E43" s="8" t="s">
        <v>513</v>
      </c>
      <c r="F43" s="8" t="s">
        <v>514</v>
      </c>
      <c r="G43" s="8">
        <v>1.9999999999999999E-6</v>
      </c>
      <c r="H43" s="83" t="s">
        <v>399</v>
      </c>
    </row>
    <row r="44" spans="1:8" x14ac:dyDescent="0.2">
      <c r="A44" s="8" t="s">
        <v>511</v>
      </c>
      <c r="B44" s="8" t="s">
        <v>504</v>
      </c>
      <c r="C44" s="8">
        <v>29489655</v>
      </c>
      <c r="D44" s="8" t="s">
        <v>515</v>
      </c>
      <c r="E44" s="8" t="s">
        <v>516</v>
      </c>
      <c r="F44" s="8" t="s">
        <v>517</v>
      </c>
      <c r="G44" s="8">
        <v>3.9999999999999998E-6</v>
      </c>
      <c r="H44" s="83" t="s">
        <v>399</v>
      </c>
    </row>
    <row r="45" spans="1:8" x14ac:dyDescent="0.2">
      <c r="A45" s="8" t="s">
        <v>518</v>
      </c>
      <c r="B45" s="8" t="s">
        <v>504</v>
      </c>
      <c r="C45" s="8">
        <v>29489655</v>
      </c>
      <c r="D45" s="8" t="s">
        <v>519</v>
      </c>
      <c r="E45" s="8" t="s">
        <v>520</v>
      </c>
      <c r="F45" s="8" t="s">
        <v>521</v>
      </c>
      <c r="G45" s="8">
        <v>1.9999999999999999E-6</v>
      </c>
      <c r="H45" s="83" t="s">
        <v>399</v>
      </c>
    </row>
    <row r="46" spans="1:8" x14ac:dyDescent="0.2">
      <c r="A46" s="8" t="s">
        <v>518</v>
      </c>
      <c r="B46" s="8" t="s">
        <v>504</v>
      </c>
      <c r="C46" s="8">
        <v>29489655</v>
      </c>
      <c r="D46" s="8" t="s">
        <v>522</v>
      </c>
      <c r="E46" s="8" t="s">
        <v>523</v>
      </c>
      <c r="F46" s="8" t="s">
        <v>524</v>
      </c>
      <c r="G46" s="8">
        <v>7.9999999999999996E-6</v>
      </c>
      <c r="H46" s="83" t="s">
        <v>399</v>
      </c>
    </row>
    <row r="47" spans="1:8" x14ac:dyDescent="0.2">
      <c r="A47" s="8" t="s">
        <v>518</v>
      </c>
      <c r="B47" s="8" t="s">
        <v>504</v>
      </c>
      <c r="C47" s="8">
        <v>29489655</v>
      </c>
      <c r="D47" s="8" t="s">
        <v>525</v>
      </c>
      <c r="E47" s="8" t="s">
        <v>526</v>
      </c>
      <c r="F47" s="8" t="s">
        <v>527</v>
      </c>
      <c r="G47" s="8">
        <v>7.9999999999999996E-6</v>
      </c>
      <c r="H47" s="83" t="s">
        <v>399</v>
      </c>
    </row>
    <row r="48" spans="1:8" x14ac:dyDescent="0.2">
      <c r="A48" s="8" t="s">
        <v>528</v>
      </c>
      <c r="B48" s="8" t="s">
        <v>504</v>
      </c>
      <c r="C48" s="8">
        <v>29489655</v>
      </c>
      <c r="D48" s="8" t="s">
        <v>529</v>
      </c>
      <c r="E48" s="8" t="s">
        <v>530</v>
      </c>
      <c r="F48" s="8" t="s">
        <v>531</v>
      </c>
      <c r="G48" s="8">
        <v>3.9999999999999998E-7</v>
      </c>
      <c r="H48" s="83" t="s">
        <v>399</v>
      </c>
    </row>
    <row r="49" spans="1:8" x14ac:dyDescent="0.2">
      <c r="A49" s="8" t="s">
        <v>528</v>
      </c>
      <c r="B49" s="8" t="s">
        <v>504</v>
      </c>
      <c r="C49" s="8">
        <v>29489655</v>
      </c>
      <c r="D49" s="8" t="s">
        <v>532</v>
      </c>
      <c r="E49" s="8" t="s">
        <v>533</v>
      </c>
      <c r="F49" s="8" t="s">
        <v>534</v>
      </c>
      <c r="G49" s="8">
        <v>3.0000000000000001E-6</v>
      </c>
      <c r="H49" s="83" t="s">
        <v>399</v>
      </c>
    </row>
    <row r="50" spans="1:8" x14ac:dyDescent="0.2">
      <c r="A50" s="8" t="s">
        <v>528</v>
      </c>
      <c r="B50" s="8" t="s">
        <v>504</v>
      </c>
      <c r="C50" s="8">
        <v>29489655</v>
      </c>
      <c r="D50" s="8" t="s">
        <v>535</v>
      </c>
      <c r="E50" s="8" t="s">
        <v>536</v>
      </c>
      <c r="F50" s="8" t="s">
        <v>537</v>
      </c>
      <c r="G50" s="8">
        <v>3.0000000000000001E-6</v>
      </c>
      <c r="H50" s="83" t="s">
        <v>399</v>
      </c>
    </row>
    <row r="51" spans="1:8" x14ac:dyDescent="0.2">
      <c r="A51" s="8" t="s">
        <v>528</v>
      </c>
      <c r="B51" s="8" t="s">
        <v>504</v>
      </c>
      <c r="C51" s="8">
        <v>29489655</v>
      </c>
      <c r="D51" s="8" t="s">
        <v>538</v>
      </c>
      <c r="E51" s="8" t="s">
        <v>539</v>
      </c>
      <c r="F51" s="8" t="s">
        <v>540</v>
      </c>
      <c r="G51" s="8">
        <v>3.9999999999999998E-6</v>
      </c>
      <c r="H51" s="83" t="s">
        <v>399</v>
      </c>
    </row>
    <row r="52" spans="1:8" x14ac:dyDescent="0.2">
      <c r="A52" s="8" t="s">
        <v>528</v>
      </c>
      <c r="B52" s="8" t="s">
        <v>504</v>
      </c>
      <c r="C52" s="8">
        <v>29489655</v>
      </c>
      <c r="D52" s="8" t="s">
        <v>541</v>
      </c>
      <c r="E52" s="8" t="s">
        <v>542</v>
      </c>
      <c r="F52" s="8" t="s">
        <v>543</v>
      </c>
      <c r="G52" s="8">
        <v>9.0000000000000002E-6</v>
      </c>
      <c r="H52" s="83" t="s">
        <v>399</v>
      </c>
    </row>
    <row r="53" spans="1:8" x14ac:dyDescent="0.2">
      <c r="A53" s="8" t="s">
        <v>544</v>
      </c>
      <c r="B53" s="8" t="s">
        <v>504</v>
      </c>
      <c r="C53" s="8">
        <v>29489655</v>
      </c>
      <c r="D53" s="8" t="s">
        <v>545</v>
      </c>
      <c r="E53" s="8" t="s">
        <v>546</v>
      </c>
      <c r="F53" s="8" t="s">
        <v>547</v>
      </c>
      <c r="G53" s="8">
        <v>2.9999999999999999E-7</v>
      </c>
      <c r="H53" s="83" t="s">
        <v>399</v>
      </c>
    </row>
    <row r="54" spans="1:8" x14ac:dyDescent="0.2">
      <c r="A54" s="8" t="s">
        <v>544</v>
      </c>
      <c r="B54" s="8" t="s">
        <v>504</v>
      </c>
      <c r="C54" s="8">
        <v>29489655</v>
      </c>
      <c r="D54" s="8" t="s">
        <v>548</v>
      </c>
      <c r="E54" s="8" t="s">
        <v>549</v>
      </c>
      <c r="F54" s="8" t="s">
        <v>550</v>
      </c>
      <c r="G54" s="8">
        <v>9.9999999999999995E-7</v>
      </c>
      <c r="H54" s="83" t="s">
        <v>399</v>
      </c>
    </row>
    <row r="55" spans="1:8" x14ac:dyDescent="0.2">
      <c r="A55" s="8" t="s">
        <v>544</v>
      </c>
      <c r="B55" s="8" t="s">
        <v>504</v>
      </c>
      <c r="C55" s="8">
        <v>29489655</v>
      </c>
      <c r="D55" s="8" t="s">
        <v>551</v>
      </c>
      <c r="E55" s="8" t="s">
        <v>552</v>
      </c>
      <c r="F55" s="8" t="s">
        <v>553</v>
      </c>
      <c r="G55" s="8">
        <v>1.9999999999999999E-6</v>
      </c>
      <c r="H55" s="83" t="s">
        <v>399</v>
      </c>
    </row>
    <row r="56" spans="1:8" x14ac:dyDescent="0.2">
      <c r="A56" s="8" t="s">
        <v>544</v>
      </c>
      <c r="B56" s="8" t="s">
        <v>504</v>
      </c>
      <c r="C56" s="8">
        <v>29489655</v>
      </c>
      <c r="D56" s="8" t="s">
        <v>554</v>
      </c>
      <c r="E56" s="8" t="s">
        <v>555</v>
      </c>
      <c r="F56" s="8" t="s">
        <v>556</v>
      </c>
      <c r="G56" s="8">
        <v>5.0000000000000004E-6</v>
      </c>
      <c r="H56" s="83" t="s">
        <v>399</v>
      </c>
    </row>
    <row r="57" spans="1:8" x14ac:dyDescent="0.2">
      <c r="A57" s="8" t="s">
        <v>544</v>
      </c>
      <c r="B57" s="8" t="s">
        <v>504</v>
      </c>
      <c r="C57" s="8">
        <v>29489655</v>
      </c>
      <c r="D57" s="8" t="s">
        <v>557</v>
      </c>
      <c r="E57" s="8" t="s">
        <v>558</v>
      </c>
      <c r="F57" s="8" t="s">
        <v>559</v>
      </c>
      <c r="G57" s="8">
        <v>7.9999999999999996E-6</v>
      </c>
      <c r="H57" s="83" t="s">
        <v>399</v>
      </c>
    </row>
    <row r="58" spans="1:8" x14ac:dyDescent="0.2">
      <c r="A58" s="8" t="s">
        <v>560</v>
      </c>
      <c r="B58" s="8" t="s">
        <v>504</v>
      </c>
      <c r="C58" s="8">
        <v>29489655</v>
      </c>
      <c r="D58" s="8" t="s">
        <v>561</v>
      </c>
      <c r="E58" s="8" t="s">
        <v>562</v>
      </c>
      <c r="F58" s="8" t="s">
        <v>563</v>
      </c>
      <c r="G58" s="8">
        <v>3.9999999999999998E-6</v>
      </c>
      <c r="H58" s="83" t="s">
        <v>399</v>
      </c>
    </row>
    <row r="59" spans="1:8" x14ac:dyDescent="0.2">
      <c r="A59" s="8" t="s">
        <v>560</v>
      </c>
      <c r="B59" s="8" t="s">
        <v>504</v>
      </c>
      <c r="C59" s="8">
        <v>29489655</v>
      </c>
      <c r="D59" s="8" t="s">
        <v>564</v>
      </c>
      <c r="E59" s="8" t="s">
        <v>565</v>
      </c>
      <c r="F59" s="8" t="s">
        <v>566</v>
      </c>
      <c r="G59" s="8">
        <v>3.9999999999999998E-6</v>
      </c>
      <c r="H59" s="83" t="s">
        <v>399</v>
      </c>
    </row>
    <row r="60" spans="1:8" x14ac:dyDescent="0.2">
      <c r="A60" s="8" t="s">
        <v>560</v>
      </c>
      <c r="B60" s="8" t="s">
        <v>504</v>
      </c>
      <c r="C60" s="8">
        <v>29489655</v>
      </c>
      <c r="D60" s="8" t="s">
        <v>567</v>
      </c>
      <c r="E60" s="8" t="s">
        <v>568</v>
      </c>
      <c r="F60" s="8" t="s">
        <v>569</v>
      </c>
      <c r="G60" s="8">
        <v>9.0000000000000002E-6</v>
      </c>
      <c r="H60" s="83" t="s">
        <v>399</v>
      </c>
    </row>
    <row r="61" spans="1:8" x14ac:dyDescent="0.2">
      <c r="A61" s="8" t="s">
        <v>560</v>
      </c>
      <c r="B61" s="8" t="s">
        <v>504</v>
      </c>
      <c r="C61" s="8">
        <v>29489655</v>
      </c>
      <c r="D61" s="8" t="s">
        <v>570</v>
      </c>
      <c r="E61" s="8" t="s">
        <v>571</v>
      </c>
      <c r="F61" s="8" t="s">
        <v>572</v>
      </c>
      <c r="G61" s="8">
        <v>9.0000000000000002E-6</v>
      </c>
      <c r="H61" s="83" t="s">
        <v>399</v>
      </c>
    </row>
    <row r="62" spans="1:8" x14ac:dyDescent="0.2">
      <c r="A62" s="8" t="s">
        <v>573</v>
      </c>
      <c r="B62" s="8" t="s">
        <v>504</v>
      </c>
      <c r="C62" s="8">
        <v>29489655</v>
      </c>
      <c r="D62" s="8" t="s">
        <v>574</v>
      </c>
      <c r="E62" s="8" t="s">
        <v>575</v>
      </c>
      <c r="F62" s="8" t="s">
        <v>576</v>
      </c>
      <c r="G62" s="8">
        <v>9.9999999999999995E-7</v>
      </c>
      <c r="H62" s="83" t="s">
        <v>399</v>
      </c>
    </row>
    <row r="63" spans="1:8" x14ac:dyDescent="0.2">
      <c r="A63" s="8" t="s">
        <v>573</v>
      </c>
      <c r="B63" s="8" t="s">
        <v>504</v>
      </c>
      <c r="C63" s="8">
        <v>29489655</v>
      </c>
      <c r="D63" s="8" t="s">
        <v>577</v>
      </c>
      <c r="E63" s="8" t="s">
        <v>578</v>
      </c>
      <c r="F63" s="8" t="s">
        <v>579</v>
      </c>
      <c r="G63" s="8">
        <v>9.9999999999999995E-7</v>
      </c>
      <c r="H63" s="83" t="s">
        <v>399</v>
      </c>
    </row>
    <row r="64" spans="1:8" x14ac:dyDescent="0.2">
      <c r="A64" s="8" t="s">
        <v>573</v>
      </c>
      <c r="B64" s="8" t="s">
        <v>504</v>
      </c>
      <c r="C64" s="8">
        <v>29489655</v>
      </c>
      <c r="D64" s="8" t="s">
        <v>580</v>
      </c>
      <c r="E64" s="8" t="s">
        <v>581</v>
      </c>
      <c r="F64" s="8" t="s">
        <v>582</v>
      </c>
      <c r="G64" s="8">
        <v>3.9999999999999998E-6</v>
      </c>
      <c r="H64" s="83" t="s">
        <v>399</v>
      </c>
    </row>
    <row r="65" spans="1:8" x14ac:dyDescent="0.2">
      <c r="A65" s="8" t="s">
        <v>573</v>
      </c>
      <c r="B65" s="8" t="s">
        <v>504</v>
      </c>
      <c r="C65" s="8">
        <v>29489655</v>
      </c>
      <c r="D65" s="8" t="s">
        <v>583</v>
      </c>
      <c r="E65" s="8" t="s">
        <v>584</v>
      </c>
      <c r="F65" s="8" t="s">
        <v>585</v>
      </c>
      <c r="G65" s="8">
        <v>7.9999999999999996E-6</v>
      </c>
      <c r="H65" s="83" t="s">
        <v>399</v>
      </c>
    </row>
    <row r="66" spans="1:8" x14ac:dyDescent="0.2">
      <c r="A66" s="8" t="s">
        <v>573</v>
      </c>
      <c r="B66" s="8" t="s">
        <v>504</v>
      </c>
      <c r="C66" s="8">
        <v>29489655</v>
      </c>
      <c r="D66" s="8" t="s">
        <v>586</v>
      </c>
      <c r="E66" s="8" t="s">
        <v>587</v>
      </c>
      <c r="F66" s="8" t="s">
        <v>588</v>
      </c>
      <c r="G66" s="8">
        <v>7.9999999999999996E-6</v>
      </c>
      <c r="H66" s="83" t="s">
        <v>399</v>
      </c>
    </row>
    <row r="67" spans="1:8" x14ac:dyDescent="0.2">
      <c r="A67" s="8" t="s">
        <v>573</v>
      </c>
      <c r="B67" s="8" t="s">
        <v>504</v>
      </c>
      <c r="C67" s="8">
        <v>29489655</v>
      </c>
      <c r="D67" s="8" t="s">
        <v>508</v>
      </c>
      <c r="E67" s="8" t="s">
        <v>509</v>
      </c>
      <c r="F67" s="8" t="s">
        <v>510</v>
      </c>
      <c r="G67" s="8">
        <v>9.9999999999999995E-7</v>
      </c>
      <c r="H67" s="83" t="s">
        <v>399</v>
      </c>
    </row>
    <row r="68" spans="1:8" x14ac:dyDescent="0.2">
      <c r="A68" s="8" t="s">
        <v>589</v>
      </c>
      <c r="B68" s="8" t="s">
        <v>504</v>
      </c>
      <c r="C68" s="8">
        <v>29489655</v>
      </c>
      <c r="D68" s="8" t="s">
        <v>590</v>
      </c>
      <c r="E68" s="8" t="s">
        <v>591</v>
      </c>
      <c r="F68" s="8" t="s">
        <v>592</v>
      </c>
      <c r="G68" s="8">
        <v>4.9999999999999998E-8</v>
      </c>
      <c r="H68" s="83" t="s">
        <v>399</v>
      </c>
    </row>
    <row r="69" spans="1:8" x14ac:dyDescent="0.2">
      <c r="A69" s="8" t="s">
        <v>589</v>
      </c>
      <c r="B69" s="8" t="s">
        <v>504</v>
      </c>
      <c r="C69" s="8">
        <v>29489655</v>
      </c>
      <c r="D69" s="8" t="s">
        <v>593</v>
      </c>
      <c r="E69" s="8" t="s">
        <v>594</v>
      </c>
      <c r="F69" s="8" t="s">
        <v>595</v>
      </c>
      <c r="G69" s="8">
        <v>3.9999999999999998E-7</v>
      </c>
      <c r="H69" s="83" t="s">
        <v>399</v>
      </c>
    </row>
    <row r="70" spans="1:8" x14ac:dyDescent="0.2">
      <c r="A70" s="8" t="s">
        <v>589</v>
      </c>
      <c r="B70" s="8" t="s">
        <v>504</v>
      </c>
      <c r="C70" s="8">
        <v>29489655</v>
      </c>
      <c r="D70" s="8" t="s">
        <v>596</v>
      </c>
      <c r="E70" s="8" t="s">
        <v>597</v>
      </c>
      <c r="F70" s="8" t="s">
        <v>598</v>
      </c>
      <c r="G70" s="8">
        <v>6.9999999999999999E-6</v>
      </c>
      <c r="H70" s="83" t="s">
        <v>399</v>
      </c>
    </row>
    <row r="71" spans="1:8" x14ac:dyDescent="0.2">
      <c r="A71" s="8" t="s">
        <v>589</v>
      </c>
      <c r="B71" s="8" t="s">
        <v>504</v>
      </c>
      <c r="C71" s="8">
        <v>29489655</v>
      </c>
      <c r="D71" s="8" t="s">
        <v>599</v>
      </c>
      <c r="E71" s="8" t="s">
        <v>600</v>
      </c>
      <c r="F71" s="8" t="s">
        <v>601</v>
      </c>
      <c r="G71" s="8">
        <v>9.0000000000000002E-6</v>
      </c>
      <c r="H71" s="83" t="s">
        <v>399</v>
      </c>
    </row>
    <row r="72" spans="1:8" x14ac:dyDescent="0.2">
      <c r="A72" s="8" t="s">
        <v>589</v>
      </c>
      <c r="B72" s="8" t="s">
        <v>504</v>
      </c>
      <c r="C72" s="8">
        <v>29489655</v>
      </c>
      <c r="D72" s="8" t="s">
        <v>602</v>
      </c>
      <c r="E72" s="8" t="s">
        <v>603</v>
      </c>
      <c r="F72" s="8" t="s">
        <v>604</v>
      </c>
      <c r="G72" s="8">
        <v>9.0000000000000002E-6</v>
      </c>
      <c r="H72" s="83" t="s">
        <v>399</v>
      </c>
    </row>
    <row r="73" spans="1:8" x14ac:dyDescent="0.2">
      <c r="A73" s="85" t="s">
        <v>605</v>
      </c>
      <c r="B73" s="85" t="s">
        <v>606</v>
      </c>
      <c r="C73" s="85">
        <v>32603359</v>
      </c>
      <c r="D73" s="85" t="s">
        <v>607</v>
      </c>
      <c r="E73" s="85" t="s">
        <v>608</v>
      </c>
      <c r="F73" s="85" t="s">
        <v>609</v>
      </c>
      <c r="G73" s="89">
        <v>5.6000000000000001E-19</v>
      </c>
      <c r="H73" s="86" t="s">
        <v>610</v>
      </c>
    </row>
    <row r="74" spans="1:8" x14ac:dyDescent="0.2">
      <c r="A74" s="85" t="s">
        <v>605</v>
      </c>
      <c r="B74" s="85" t="s">
        <v>606</v>
      </c>
      <c r="C74" s="85">
        <v>32603359</v>
      </c>
      <c r="D74" s="85" t="s">
        <v>480</v>
      </c>
      <c r="E74" s="85" t="s">
        <v>611</v>
      </c>
      <c r="F74" s="85" t="s">
        <v>612</v>
      </c>
      <c r="G74" s="89">
        <v>5.2E-23</v>
      </c>
      <c r="H74" s="86" t="s">
        <v>613</v>
      </c>
    </row>
    <row r="75" spans="1:8" x14ac:dyDescent="0.2">
      <c r="A75" s="85" t="s">
        <v>605</v>
      </c>
      <c r="B75" s="85" t="s">
        <v>606</v>
      </c>
      <c r="C75" s="85">
        <v>32603359</v>
      </c>
      <c r="D75" s="85" t="s">
        <v>614</v>
      </c>
      <c r="E75" s="85" t="s">
        <v>615</v>
      </c>
      <c r="F75" s="85" t="s">
        <v>616</v>
      </c>
      <c r="G75" s="89">
        <v>4.0999999999999999E-12</v>
      </c>
      <c r="H75" s="86" t="s">
        <v>617</v>
      </c>
    </row>
    <row r="76" spans="1:8" x14ac:dyDescent="0.2">
      <c r="A76" s="85" t="s">
        <v>605</v>
      </c>
      <c r="B76" s="85" t="s">
        <v>606</v>
      </c>
      <c r="C76" s="85">
        <v>32603359</v>
      </c>
      <c r="D76" s="85" t="s">
        <v>618</v>
      </c>
      <c r="E76" s="85" t="s">
        <v>619</v>
      </c>
      <c r="F76" s="85" t="s">
        <v>620</v>
      </c>
      <c r="G76" s="89">
        <v>9.8999999999999995E-14</v>
      </c>
      <c r="H76" s="86" t="s">
        <v>621</v>
      </c>
    </row>
    <row r="77" spans="1:8" x14ac:dyDescent="0.2">
      <c r="A77" s="85" t="s">
        <v>605</v>
      </c>
      <c r="B77" s="85" t="s">
        <v>606</v>
      </c>
      <c r="C77" s="85">
        <v>32603359</v>
      </c>
      <c r="D77" s="85" t="s">
        <v>622</v>
      </c>
      <c r="E77" s="85" t="s">
        <v>623</v>
      </c>
      <c r="F77" s="85" t="s">
        <v>624</v>
      </c>
      <c r="G77" s="89">
        <v>5.4000000000000001E-11</v>
      </c>
      <c r="H77" s="86" t="s">
        <v>625</v>
      </c>
    </row>
    <row r="78" spans="1:8" x14ac:dyDescent="0.2">
      <c r="A78" s="85" t="s">
        <v>605</v>
      </c>
      <c r="B78" s="85" t="s">
        <v>606</v>
      </c>
      <c r="C78" s="85">
        <v>32603359</v>
      </c>
      <c r="D78" s="85" t="s">
        <v>626</v>
      </c>
      <c r="E78" s="85" t="s">
        <v>627</v>
      </c>
      <c r="F78" s="85" t="s">
        <v>628</v>
      </c>
      <c r="G78" s="89">
        <v>2.8000000000000002E-10</v>
      </c>
      <c r="H78" s="86" t="s">
        <v>629</v>
      </c>
    </row>
    <row r="79" spans="1:8" x14ac:dyDescent="0.2">
      <c r="A79" s="85" t="s">
        <v>605</v>
      </c>
      <c r="B79" s="85" t="s">
        <v>606</v>
      </c>
      <c r="C79" s="85">
        <v>32603359</v>
      </c>
      <c r="D79" s="85" t="s">
        <v>630</v>
      </c>
      <c r="E79" s="85" t="s">
        <v>631</v>
      </c>
      <c r="F79" s="85" t="s">
        <v>632</v>
      </c>
      <c r="G79" s="89">
        <v>5.4000000000000004E-22</v>
      </c>
      <c r="H79" s="86" t="s">
        <v>633</v>
      </c>
    </row>
    <row r="80" spans="1:8" x14ac:dyDescent="0.2">
      <c r="A80" s="85" t="s">
        <v>605</v>
      </c>
      <c r="B80" s="85" t="s">
        <v>606</v>
      </c>
      <c r="C80" s="85">
        <v>32603359</v>
      </c>
      <c r="D80" s="85" t="s">
        <v>634</v>
      </c>
      <c r="E80" s="85" t="s">
        <v>635</v>
      </c>
      <c r="F80" s="85" t="s">
        <v>636</v>
      </c>
      <c r="G80" s="89">
        <v>7.0000000000000005E-13</v>
      </c>
      <c r="H80" s="86" t="s">
        <v>637</v>
      </c>
    </row>
    <row r="81" spans="1:8" x14ac:dyDescent="0.2">
      <c r="A81" s="85" t="s">
        <v>605</v>
      </c>
      <c r="B81" s="85" t="s">
        <v>606</v>
      </c>
      <c r="C81" s="85">
        <v>32603359</v>
      </c>
      <c r="D81" s="85" t="s">
        <v>638</v>
      </c>
      <c r="E81" s="85" t="s">
        <v>639</v>
      </c>
      <c r="F81" s="85" t="s">
        <v>640</v>
      </c>
      <c r="G81" s="89">
        <v>2.3E-14</v>
      </c>
      <c r="H81" s="86" t="s">
        <v>641</v>
      </c>
    </row>
    <row r="82" spans="1:8" x14ac:dyDescent="0.2">
      <c r="A82" s="85" t="s">
        <v>605</v>
      </c>
      <c r="B82" s="85" t="s">
        <v>606</v>
      </c>
      <c r="C82" s="85">
        <v>32603359</v>
      </c>
      <c r="D82" s="85" t="s">
        <v>642</v>
      </c>
      <c r="E82" s="85" t="s">
        <v>643</v>
      </c>
      <c r="F82" s="85" t="s">
        <v>644</v>
      </c>
      <c r="G82" s="89">
        <v>1.9999999999999999E-11</v>
      </c>
      <c r="H82" s="86" t="s">
        <v>645</v>
      </c>
    </row>
    <row r="83" spans="1:8" x14ac:dyDescent="0.2">
      <c r="A83" s="85" t="s">
        <v>605</v>
      </c>
      <c r="B83" s="85" t="s">
        <v>606</v>
      </c>
      <c r="C83" s="85">
        <v>32603359</v>
      </c>
      <c r="D83" s="85" t="s">
        <v>646</v>
      </c>
      <c r="E83" s="85" t="s">
        <v>647</v>
      </c>
      <c r="F83" s="85" t="s">
        <v>648</v>
      </c>
      <c r="G83" s="89">
        <v>2E-8</v>
      </c>
      <c r="H83" s="86" t="s">
        <v>649</v>
      </c>
    </row>
    <row r="84" spans="1:8" x14ac:dyDescent="0.2">
      <c r="A84" s="85" t="s">
        <v>605</v>
      </c>
      <c r="B84" s="85" t="s">
        <v>606</v>
      </c>
      <c r="C84" s="85">
        <v>32603359</v>
      </c>
      <c r="D84" s="85" t="s">
        <v>650</v>
      </c>
      <c r="E84" s="85" t="s">
        <v>651</v>
      </c>
      <c r="F84" s="85" t="s">
        <v>652</v>
      </c>
      <c r="G84" s="89">
        <v>3.2000000000000001E-12</v>
      </c>
      <c r="H84" s="86" t="s">
        <v>653</v>
      </c>
    </row>
    <row r="85" spans="1:8" x14ac:dyDescent="0.2">
      <c r="A85" s="85" t="s">
        <v>605</v>
      </c>
      <c r="B85" s="85" t="s">
        <v>606</v>
      </c>
      <c r="C85" s="85">
        <v>32603359</v>
      </c>
      <c r="D85" s="85" t="s">
        <v>654</v>
      </c>
      <c r="E85" s="85" t="s">
        <v>655</v>
      </c>
      <c r="F85" s="85" t="s">
        <v>656</v>
      </c>
      <c r="G85" s="89">
        <v>1.8E-9</v>
      </c>
      <c r="H85" s="86" t="s">
        <v>657</v>
      </c>
    </row>
    <row r="86" spans="1:8" x14ac:dyDescent="0.2">
      <c r="A86" s="85" t="s">
        <v>605</v>
      </c>
      <c r="B86" s="85" t="s">
        <v>606</v>
      </c>
      <c r="C86" s="85">
        <v>32603359</v>
      </c>
      <c r="D86" s="85" t="s">
        <v>658</v>
      </c>
      <c r="E86" s="85" t="s">
        <v>659</v>
      </c>
      <c r="F86" s="85" t="s">
        <v>660</v>
      </c>
      <c r="G86" s="89">
        <v>2.8000000000000001E-15</v>
      </c>
      <c r="H86" s="86" t="s">
        <v>661</v>
      </c>
    </row>
    <row r="87" spans="1:8" x14ac:dyDescent="0.2">
      <c r="A87" s="85" t="s">
        <v>605</v>
      </c>
      <c r="B87" s="85" t="s">
        <v>606</v>
      </c>
      <c r="C87" s="85">
        <v>32603359</v>
      </c>
      <c r="D87" s="85" t="s">
        <v>662</v>
      </c>
      <c r="E87" s="85" t="s">
        <v>663</v>
      </c>
      <c r="F87" s="85" t="s">
        <v>664</v>
      </c>
      <c r="G87" s="89">
        <v>1.0999999999999999E-8</v>
      </c>
      <c r="H87" s="86" t="s">
        <v>665</v>
      </c>
    </row>
    <row r="88" spans="1:8" x14ac:dyDescent="0.2">
      <c r="A88" s="85" t="s">
        <v>605</v>
      </c>
      <c r="B88" s="85" t="s">
        <v>606</v>
      </c>
      <c r="C88" s="85">
        <v>32603359</v>
      </c>
      <c r="D88" s="85" t="s">
        <v>666</v>
      </c>
      <c r="E88" s="85" t="s">
        <v>667</v>
      </c>
      <c r="F88" s="85" t="s">
        <v>668</v>
      </c>
      <c r="G88" s="89">
        <v>4.7000000000000002E-13</v>
      </c>
      <c r="H88" s="86" t="s">
        <v>669</v>
      </c>
    </row>
    <row r="89" spans="1:8" x14ac:dyDescent="0.2">
      <c r="A89" s="85" t="s">
        <v>605</v>
      </c>
      <c r="B89" s="85" t="s">
        <v>606</v>
      </c>
      <c r="C89" s="85">
        <v>32603359</v>
      </c>
      <c r="D89" s="85" t="s">
        <v>670</v>
      </c>
      <c r="E89" s="85" t="s">
        <v>671</v>
      </c>
      <c r="F89" s="85" t="s">
        <v>672</v>
      </c>
      <c r="G89" s="89">
        <v>3.5999999999999998E-11</v>
      </c>
      <c r="H89" s="86" t="s">
        <v>673</v>
      </c>
    </row>
    <row r="90" spans="1:8" x14ac:dyDescent="0.2">
      <c r="A90" s="85" t="s">
        <v>605</v>
      </c>
      <c r="B90" s="85" t="s">
        <v>606</v>
      </c>
      <c r="C90" s="85">
        <v>32603359</v>
      </c>
      <c r="D90" s="85" t="s">
        <v>674</v>
      </c>
      <c r="E90" s="85" t="s">
        <v>675</v>
      </c>
      <c r="F90" s="85" t="s">
        <v>676</v>
      </c>
      <c r="G90" s="89">
        <v>7.6999999999999997E-15</v>
      </c>
      <c r="H90" s="86" t="s">
        <v>677</v>
      </c>
    </row>
    <row r="91" spans="1:8" x14ac:dyDescent="0.2">
      <c r="A91" s="85" t="s">
        <v>605</v>
      </c>
      <c r="B91" s="85" t="s">
        <v>606</v>
      </c>
      <c r="C91" s="85">
        <v>32603359</v>
      </c>
      <c r="D91" s="85" t="s">
        <v>678</v>
      </c>
      <c r="E91" s="85" t="s">
        <v>679</v>
      </c>
      <c r="F91" s="85" t="s">
        <v>680</v>
      </c>
      <c r="G91" s="89">
        <v>7.5E-10</v>
      </c>
      <c r="H91" s="86" t="s">
        <v>681</v>
      </c>
    </row>
    <row r="92" spans="1:8" x14ac:dyDescent="0.2">
      <c r="A92" s="85" t="s">
        <v>605</v>
      </c>
      <c r="B92" s="85" t="s">
        <v>606</v>
      </c>
      <c r="C92" s="85">
        <v>32603359</v>
      </c>
      <c r="D92" s="85" t="s">
        <v>682</v>
      </c>
      <c r="E92" s="85" t="s">
        <v>683</v>
      </c>
      <c r="F92" s="85" t="s">
        <v>684</v>
      </c>
      <c r="G92" s="89">
        <v>4.1999999999999999E-12</v>
      </c>
      <c r="H92" s="86" t="s">
        <v>685</v>
      </c>
    </row>
    <row r="93" spans="1:8" x14ac:dyDescent="0.2">
      <c r="A93" s="85" t="s">
        <v>605</v>
      </c>
      <c r="B93" s="85" t="s">
        <v>606</v>
      </c>
      <c r="C93" s="85">
        <v>32603359</v>
      </c>
      <c r="D93" s="85" t="s">
        <v>686</v>
      </c>
      <c r="E93" s="85" t="s">
        <v>687</v>
      </c>
      <c r="F93" s="85" t="s">
        <v>688</v>
      </c>
      <c r="G93" s="89">
        <v>2.2E-13</v>
      </c>
      <c r="H93" s="86" t="s">
        <v>689</v>
      </c>
    </row>
    <row r="94" spans="1:8" x14ac:dyDescent="0.2">
      <c r="A94" s="85" t="s">
        <v>605</v>
      </c>
      <c r="B94" s="85" t="s">
        <v>606</v>
      </c>
      <c r="C94" s="85">
        <v>32603359</v>
      </c>
      <c r="D94" s="85" t="s">
        <v>690</v>
      </c>
      <c r="E94" s="85" t="s">
        <v>691</v>
      </c>
      <c r="F94" s="85" t="s">
        <v>692</v>
      </c>
      <c r="G94" s="89">
        <v>4.1999999999999998E-13</v>
      </c>
      <c r="H94" s="86" t="s">
        <v>693</v>
      </c>
    </row>
    <row r="95" spans="1:8" x14ac:dyDescent="0.2">
      <c r="A95" s="85" t="s">
        <v>605</v>
      </c>
      <c r="B95" s="85" t="s">
        <v>606</v>
      </c>
      <c r="C95" s="85">
        <v>32603359</v>
      </c>
      <c r="D95" s="85" t="s">
        <v>694</v>
      </c>
      <c r="E95" s="85" t="s">
        <v>695</v>
      </c>
      <c r="F95" s="85" t="s">
        <v>696</v>
      </c>
      <c r="G95" s="89">
        <v>1.9999999999999999E-11</v>
      </c>
      <c r="H95" s="86" t="s">
        <v>697</v>
      </c>
    </row>
    <row r="96" spans="1:8" x14ac:dyDescent="0.2">
      <c r="A96" s="85" t="s">
        <v>605</v>
      </c>
      <c r="B96" s="85" t="s">
        <v>606</v>
      </c>
      <c r="C96" s="85">
        <v>32603359</v>
      </c>
      <c r="D96" s="85" t="s">
        <v>698</v>
      </c>
      <c r="E96" s="85" t="s">
        <v>699</v>
      </c>
      <c r="F96" s="85" t="s">
        <v>700</v>
      </c>
      <c r="G96" s="89">
        <v>5.7E-10</v>
      </c>
      <c r="H96" s="86" t="s">
        <v>701</v>
      </c>
    </row>
    <row r="97" spans="1:8" x14ac:dyDescent="0.2">
      <c r="A97" s="85" t="s">
        <v>605</v>
      </c>
      <c r="B97" s="85" t="s">
        <v>606</v>
      </c>
      <c r="C97" s="85">
        <v>32603359</v>
      </c>
      <c r="D97" s="85" t="s">
        <v>702</v>
      </c>
      <c r="E97" s="85" t="s">
        <v>703</v>
      </c>
      <c r="F97" s="85" t="s">
        <v>704</v>
      </c>
      <c r="G97" s="89">
        <v>2.7000000000000001E-13</v>
      </c>
      <c r="H97" s="86" t="s">
        <v>705</v>
      </c>
    </row>
    <row r="98" spans="1:8" x14ac:dyDescent="0.2">
      <c r="A98" s="85" t="s">
        <v>605</v>
      </c>
      <c r="B98" s="85" t="s">
        <v>606</v>
      </c>
      <c r="C98" s="85">
        <v>32603359</v>
      </c>
      <c r="D98" s="85" t="s">
        <v>706</v>
      </c>
      <c r="E98" s="85" t="s">
        <v>707</v>
      </c>
      <c r="F98" s="85" t="s">
        <v>708</v>
      </c>
      <c r="G98" s="89">
        <v>6.9999999999999998E-9</v>
      </c>
      <c r="H98" s="86" t="s">
        <v>709</v>
      </c>
    </row>
    <row r="99" spans="1:8" x14ac:dyDescent="0.2">
      <c r="A99" s="85" t="s">
        <v>605</v>
      </c>
      <c r="B99" s="85" t="s">
        <v>606</v>
      </c>
      <c r="C99" s="85">
        <v>32603359</v>
      </c>
      <c r="D99" s="85" t="s">
        <v>710</v>
      </c>
      <c r="E99" s="85" t="s">
        <v>711</v>
      </c>
      <c r="F99" s="85" t="s">
        <v>712</v>
      </c>
      <c r="G99" s="89">
        <v>2.4E-10</v>
      </c>
      <c r="H99" s="86" t="s">
        <v>713</v>
      </c>
    </row>
    <row r="100" spans="1:8" x14ac:dyDescent="0.2">
      <c r="A100" s="85" t="s">
        <v>605</v>
      </c>
      <c r="B100" s="85" t="s">
        <v>606</v>
      </c>
      <c r="C100" s="85">
        <v>32603359</v>
      </c>
      <c r="D100" s="85" t="s">
        <v>714</v>
      </c>
      <c r="E100" s="85" t="s">
        <v>715</v>
      </c>
      <c r="F100" s="85" t="s">
        <v>716</v>
      </c>
      <c r="G100" s="89">
        <v>7.1000000000000004E-34</v>
      </c>
      <c r="H100" s="86" t="s">
        <v>717</v>
      </c>
    </row>
    <row r="101" spans="1:8" x14ac:dyDescent="0.2">
      <c r="A101" s="85" t="s">
        <v>605</v>
      </c>
      <c r="B101" s="85" t="s">
        <v>606</v>
      </c>
      <c r="C101" s="85">
        <v>32603359</v>
      </c>
      <c r="D101" s="85" t="s">
        <v>718</v>
      </c>
      <c r="E101" s="85" t="s">
        <v>719</v>
      </c>
      <c r="F101" s="85" t="s">
        <v>720</v>
      </c>
      <c r="G101" s="89">
        <v>3.7E-9</v>
      </c>
      <c r="H101" s="86" t="s">
        <v>721</v>
      </c>
    </row>
    <row r="102" spans="1:8" x14ac:dyDescent="0.2">
      <c r="A102" s="85" t="s">
        <v>605</v>
      </c>
      <c r="B102" s="85" t="s">
        <v>606</v>
      </c>
      <c r="C102" s="85">
        <v>32603359</v>
      </c>
      <c r="D102" s="85" t="s">
        <v>722</v>
      </c>
      <c r="E102" s="85" t="s">
        <v>723</v>
      </c>
      <c r="F102" s="85" t="s">
        <v>724</v>
      </c>
      <c r="G102" s="89">
        <v>2.6000000000000001E-11</v>
      </c>
      <c r="H102" s="86" t="s">
        <v>725</v>
      </c>
    </row>
    <row r="103" spans="1:8" x14ac:dyDescent="0.2">
      <c r="A103" s="85" t="s">
        <v>605</v>
      </c>
      <c r="B103" s="85" t="s">
        <v>606</v>
      </c>
      <c r="C103" s="85">
        <v>32603359</v>
      </c>
      <c r="D103" s="85" t="s">
        <v>726</v>
      </c>
      <c r="E103" s="85" t="s">
        <v>727</v>
      </c>
      <c r="F103" s="85" t="s">
        <v>728</v>
      </c>
      <c r="G103" s="89">
        <v>1.7000000000000001E-10</v>
      </c>
      <c r="H103" s="86" t="s">
        <v>729</v>
      </c>
    </row>
    <row r="104" spans="1:8" x14ac:dyDescent="0.2">
      <c r="A104" s="85" t="s">
        <v>605</v>
      </c>
      <c r="B104" s="85" t="s">
        <v>606</v>
      </c>
      <c r="C104" s="85">
        <v>32603359</v>
      </c>
      <c r="D104" s="85" t="s">
        <v>730</v>
      </c>
      <c r="E104" s="85" t="s">
        <v>731</v>
      </c>
      <c r="F104" s="85" t="s">
        <v>732</v>
      </c>
      <c r="G104" s="89">
        <v>2.8999999999999999E-38</v>
      </c>
      <c r="H104" s="86" t="s">
        <v>733</v>
      </c>
    </row>
    <row r="105" spans="1:8" x14ac:dyDescent="0.2">
      <c r="A105" s="85" t="s">
        <v>605</v>
      </c>
      <c r="B105" s="85" t="s">
        <v>606</v>
      </c>
      <c r="C105" s="85">
        <v>32603359</v>
      </c>
      <c r="D105" s="85" t="s">
        <v>734</v>
      </c>
      <c r="E105" s="85" t="s">
        <v>735</v>
      </c>
      <c r="F105" s="85" t="s">
        <v>736</v>
      </c>
      <c r="G105" s="89">
        <v>8.6999999999999997E-12</v>
      </c>
      <c r="H105" s="86" t="s">
        <v>737</v>
      </c>
    </row>
    <row r="106" spans="1:8" x14ac:dyDescent="0.2">
      <c r="A106" s="85" t="s">
        <v>605</v>
      </c>
      <c r="B106" s="85" t="s">
        <v>606</v>
      </c>
      <c r="C106" s="85">
        <v>32603359</v>
      </c>
      <c r="D106" s="85" t="s">
        <v>738</v>
      </c>
      <c r="E106" s="85" t="s">
        <v>739</v>
      </c>
      <c r="F106" s="85" t="s">
        <v>740</v>
      </c>
      <c r="G106" s="89">
        <v>2.0000000000000001E-10</v>
      </c>
      <c r="H106" s="86" t="s">
        <v>741</v>
      </c>
    </row>
    <row r="107" spans="1:8" x14ac:dyDescent="0.2">
      <c r="A107" s="85" t="s">
        <v>605</v>
      </c>
      <c r="B107" s="85" t="s">
        <v>606</v>
      </c>
      <c r="C107" s="85">
        <v>32603359</v>
      </c>
      <c r="D107" s="85" t="s">
        <v>742</v>
      </c>
      <c r="E107" s="85" t="s">
        <v>743</v>
      </c>
      <c r="F107" s="85" t="s">
        <v>744</v>
      </c>
      <c r="G107" s="89">
        <v>2.5999999999999999E-33</v>
      </c>
      <c r="H107" s="86" t="s">
        <v>745</v>
      </c>
    </row>
    <row r="108" spans="1:8" x14ac:dyDescent="0.2">
      <c r="A108" s="85" t="s">
        <v>605</v>
      </c>
      <c r="B108" s="85" t="s">
        <v>606</v>
      </c>
      <c r="C108" s="85">
        <v>32603359</v>
      </c>
      <c r="D108" s="85" t="s">
        <v>746</v>
      </c>
      <c r="E108" s="85" t="s">
        <v>747</v>
      </c>
      <c r="F108" s="85" t="s">
        <v>748</v>
      </c>
      <c r="G108" s="89">
        <v>2.0999999999999999E-12</v>
      </c>
      <c r="H108" s="86" t="s">
        <v>749</v>
      </c>
    </row>
    <row r="109" spans="1:8" x14ac:dyDescent="0.2">
      <c r="A109" s="85" t="s">
        <v>605</v>
      </c>
      <c r="B109" s="85" t="s">
        <v>606</v>
      </c>
      <c r="C109" s="85">
        <v>32603359</v>
      </c>
      <c r="D109" s="85" t="s">
        <v>750</v>
      </c>
      <c r="E109" s="85" t="s">
        <v>751</v>
      </c>
      <c r="F109" s="85" t="s">
        <v>752</v>
      </c>
      <c r="G109" s="89">
        <v>3.5000000000000002E-11</v>
      </c>
      <c r="H109" s="86" t="s">
        <v>753</v>
      </c>
    </row>
    <row r="110" spans="1:8" x14ac:dyDescent="0.2">
      <c r="A110" s="85" t="s">
        <v>605</v>
      </c>
      <c r="B110" s="85" t="s">
        <v>606</v>
      </c>
      <c r="C110" s="85">
        <v>32603359</v>
      </c>
      <c r="D110" s="85" t="s">
        <v>754</v>
      </c>
      <c r="E110" s="85" t="s">
        <v>755</v>
      </c>
      <c r="F110" s="85" t="s">
        <v>756</v>
      </c>
      <c r="G110" s="89">
        <v>1.9000000000000001E-16</v>
      </c>
      <c r="H110" s="86" t="s">
        <v>757</v>
      </c>
    </row>
    <row r="111" spans="1:8" x14ac:dyDescent="0.2">
      <c r="A111" s="85" t="s">
        <v>605</v>
      </c>
      <c r="B111" s="85" t="s">
        <v>606</v>
      </c>
      <c r="C111" s="85">
        <v>32603359</v>
      </c>
      <c r="D111" s="85" t="s">
        <v>758</v>
      </c>
      <c r="E111" s="85" t="s">
        <v>759</v>
      </c>
      <c r="F111" s="85" t="s">
        <v>652</v>
      </c>
      <c r="G111" s="89">
        <v>2.3999999999999999E-18</v>
      </c>
      <c r="H111" s="86" t="s">
        <v>760</v>
      </c>
    </row>
    <row r="112" spans="1:8" x14ac:dyDescent="0.2">
      <c r="A112" s="85" t="s">
        <v>605</v>
      </c>
      <c r="B112" s="85" t="s">
        <v>606</v>
      </c>
      <c r="C112" s="85">
        <v>32603359</v>
      </c>
      <c r="D112" s="85" t="s">
        <v>761</v>
      </c>
      <c r="E112" s="85" t="s">
        <v>762</v>
      </c>
      <c r="F112" s="85" t="s">
        <v>763</v>
      </c>
      <c r="G112" s="89">
        <v>1.6E-15</v>
      </c>
      <c r="H112" s="86" t="s">
        <v>764</v>
      </c>
    </row>
    <row r="113" spans="1:8" x14ac:dyDescent="0.2">
      <c r="A113" s="85" t="s">
        <v>605</v>
      </c>
      <c r="B113" s="85" t="s">
        <v>606</v>
      </c>
      <c r="C113" s="85">
        <v>32603359</v>
      </c>
      <c r="D113" s="85" t="s">
        <v>765</v>
      </c>
      <c r="E113" s="85" t="s">
        <v>766</v>
      </c>
      <c r="F113" s="85" t="s">
        <v>767</v>
      </c>
      <c r="G113" s="89">
        <v>7.8000000000000005E-15</v>
      </c>
      <c r="H113" s="86" t="s">
        <v>768</v>
      </c>
    </row>
    <row r="114" spans="1:8" x14ac:dyDescent="0.2">
      <c r="A114" s="85" t="s">
        <v>605</v>
      </c>
      <c r="B114" s="85" t="s">
        <v>606</v>
      </c>
      <c r="C114" s="85">
        <v>32603359</v>
      </c>
      <c r="D114" s="85" t="s">
        <v>769</v>
      </c>
      <c r="E114" s="85" t="s">
        <v>770</v>
      </c>
      <c r="F114" s="85" t="s">
        <v>771</v>
      </c>
      <c r="G114" s="89">
        <v>1.8999999999999999E-10</v>
      </c>
      <c r="H114" s="86" t="s">
        <v>637</v>
      </c>
    </row>
    <row r="115" spans="1:8" x14ac:dyDescent="0.2">
      <c r="A115" s="85" t="s">
        <v>605</v>
      </c>
      <c r="B115" s="85" t="s">
        <v>606</v>
      </c>
      <c r="C115" s="85">
        <v>32603359</v>
      </c>
      <c r="D115" s="85" t="s">
        <v>772</v>
      </c>
      <c r="E115" s="85" t="s">
        <v>773</v>
      </c>
      <c r="F115" s="85" t="s">
        <v>774</v>
      </c>
      <c r="G115" s="89">
        <v>1.4000000000000001E-13</v>
      </c>
      <c r="H115" s="86" t="s">
        <v>661</v>
      </c>
    </row>
    <row r="116" spans="1:8" x14ac:dyDescent="0.2">
      <c r="A116" s="85" t="s">
        <v>605</v>
      </c>
      <c r="B116" s="85" t="s">
        <v>606</v>
      </c>
      <c r="C116" s="85">
        <v>32603359</v>
      </c>
      <c r="D116" s="85" t="s">
        <v>775</v>
      </c>
      <c r="E116" s="85" t="s">
        <v>776</v>
      </c>
      <c r="F116" s="85" t="s">
        <v>777</v>
      </c>
      <c r="G116" s="89">
        <v>6.2000000000000001E-9</v>
      </c>
      <c r="H116" s="86" t="s">
        <v>778</v>
      </c>
    </row>
    <row r="117" spans="1:8" x14ac:dyDescent="0.2">
      <c r="A117" s="85" t="s">
        <v>605</v>
      </c>
      <c r="B117" s="85" t="s">
        <v>606</v>
      </c>
      <c r="C117" s="85">
        <v>32603359</v>
      </c>
      <c r="D117" s="85" t="s">
        <v>779</v>
      </c>
      <c r="E117" s="85" t="s">
        <v>780</v>
      </c>
      <c r="F117" s="85" t="s">
        <v>781</v>
      </c>
      <c r="G117" s="89">
        <v>1.9000000000000001E-15</v>
      </c>
      <c r="H117" s="86" t="s">
        <v>782</v>
      </c>
    </row>
    <row r="118" spans="1:8" x14ac:dyDescent="0.2">
      <c r="A118" s="85" t="s">
        <v>605</v>
      </c>
      <c r="B118" s="85" t="s">
        <v>606</v>
      </c>
      <c r="C118" s="85">
        <v>32603359</v>
      </c>
      <c r="D118" s="85" t="s">
        <v>783</v>
      </c>
      <c r="E118" s="85" t="s">
        <v>784</v>
      </c>
      <c r="F118" s="85" t="s">
        <v>785</v>
      </c>
      <c r="G118" s="89">
        <v>7.5999999999999996E-10</v>
      </c>
      <c r="H118" s="86" t="s">
        <v>786</v>
      </c>
    </row>
    <row r="119" spans="1:8" x14ac:dyDescent="0.2">
      <c r="A119" s="85" t="s">
        <v>605</v>
      </c>
      <c r="B119" s="85" t="s">
        <v>606</v>
      </c>
      <c r="C119" s="85">
        <v>32603359</v>
      </c>
      <c r="D119" s="85" t="s">
        <v>787</v>
      </c>
      <c r="E119" s="85" t="s">
        <v>788</v>
      </c>
      <c r="F119" s="85" t="s">
        <v>789</v>
      </c>
      <c r="G119" s="89">
        <v>3.9999999999999999E-12</v>
      </c>
      <c r="H119" s="86" t="s">
        <v>790</v>
      </c>
    </row>
    <row r="120" spans="1:8" x14ac:dyDescent="0.2">
      <c r="A120" s="85" t="s">
        <v>605</v>
      </c>
      <c r="B120" s="85" t="s">
        <v>606</v>
      </c>
      <c r="C120" s="85">
        <v>32603359</v>
      </c>
      <c r="D120" s="85" t="s">
        <v>791</v>
      </c>
      <c r="E120" s="85" t="s">
        <v>792</v>
      </c>
      <c r="F120" s="85" t="s">
        <v>793</v>
      </c>
      <c r="G120" s="89">
        <v>3.2E-13</v>
      </c>
      <c r="H120" s="86" t="s">
        <v>794</v>
      </c>
    </row>
    <row r="121" spans="1:8" x14ac:dyDescent="0.2">
      <c r="A121" s="85" t="s">
        <v>605</v>
      </c>
      <c r="B121" s="85" t="s">
        <v>606</v>
      </c>
      <c r="C121" s="85">
        <v>32603359</v>
      </c>
      <c r="D121" s="85" t="s">
        <v>795</v>
      </c>
      <c r="E121" s="85" t="s">
        <v>796</v>
      </c>
      <c r="F121" s="85" t="s">
        <v>797</v>
      </c>
      <c r="G121" s="89">
        <v>4.4999999999999998E-82</v>
      </c>
      <c r="H121" s="86" t="s">
        <v>764</v>
      </c>
    </row>
    <row r="122" spans="1:8" x14ac:dyDescent="0.2">
      <c r="A122" s="85" t="s">
        <v>605</v>
      </c>
      <c r="B122" s="85" t="s">
        <v>606</v>
      </c>
      <c r="C122" s="85">
        <v>32603359</v>
      </c>
      <c r="D122" s="85" t="s">
        <v>798</v>
      </c>
      <c r="E122" s="85" t="s">
        <v>799</v>
      </c>
      <c r="F122" s="85" t="s">
        <v>800</v>
      </c>
      <c r="G122" s="89">
        <v>5.2999999999999999E-28</v>
      </c>
      <c r="H122" s="86" t="s">
        <v>801</v>
      </c>
    </row>
    <row r="123" spans="1:8" x14ac:dyDescent="0.2">
      <c r="A123" s="85" t="s">
        <v>802</v>
      </c>
      <c r="B123" s="85" t="s">
        <v>803</v>
      </c>
      <c r="C123" s="85">
        <v>30116036</v>
      </c>
      <c r="D123" s="85" t="s">
        <v>804</v>
      </c>
      <c r="E123" s="85" t="s">
        <v>805</v>
      </c>
      <c r="F123" s="85" t="s">
        <v>806</v>
      </c>
      <c r="G123" s="89">
        <v>1.0000000000000001E-30</v>
      </c>
      <c r="H123" s="86" t="s">
        <v>807</v>
      </c>
    </row>
    <row r="124" spans="1:8" x14ac:dyDescent="0.2">
      <c r="A124" s="85" t="s">
        <v>802</v>
      </c>
      <c r="B124" s="85" t="s">
        <v>803</v>
      </c>
      <c r="C124" s="85">
        <v>30116036</v>
      </c>
      <c r="D124" s="85" t="s">
        <v>808</v>
      </c>
      <c r="E124" s="85" t="s">
        <v>809</v>
      </c>
      <c r="F124" s="85" t="s">
        <v>810</v>
      </c>
      <c r="G124" s="89">
        <v>1.7399999999999901E-30</v>
      </c>
      <c r="H124" s="86" t="s">
        <v>811</v>
      </c>
    </row>
    <row r="125" spans="1:8" x14ac:dyDescent="0.2">
      <c r="A125" s="85" t="s">
        <v>802</v>
      </c>
      <c r="B125" s="85" t="s">
        <v>803</v>
      </c>
      <c r="C125" s="85">
        <v>30116036</v>
      </c>
      <c r="D125" s="85" t="s">
        <v>812</v>
      </c>
      <c r="E125" s="85" t="s">
        <v>813</v>
      </c>
      <c r="F125" s="85" t="s">
        <v>814</v>
      </c>
      <c r="G125" s="90">
        <v>4.3799999999999899E-27</v>
      </c>
      <c r="H125" s="86" t="s">
        <v>815</v>
      </c>
    </row>
    <row r="126" spans="1:8" x14ac:dyDescent="0.2">
      <c r="A126" s="85" t="s">
        <v>802</v>
      </c>
      <c r="B126" s="85" t="s">
        <v>803</v>
      </c>
      <c r="C126" s="85">
        <v>30116036</v>
      </c>
      <c r="D126" s="85" t="s">
        <v>816</v>
      </c>
      <c r="E126" s="85" t="s">
        <v>817</v>
      </c>
      <c r="F126" s="85" t="s">
        <v>818</v>
      </c>
      <c r="G126" s="89">
        <v>3.1500000000000003E-26</v>
      </c>
      <c r="H126" s="86" t="s">
        <v>819</v>
      </c>
    </row>
    <row r="127" spans="1:8" x14ac:dyDescent="0.2">
      <c r="A127" s="85" t="s">
        <v>802</v>
      </c>
      <c r="B127" s="85" t="s">
        <v>803</v>
      </c>
      <c r="C127" s="85">
        <v>30116036</v>
      </c>
      <c r="D127" s="85" t="s">
        <v>820</v>
      </c>
      <c r="E127" s="85" t="s">
        <v>821</v>
      </c>
      <c r="F127" s="85" t="s">
        <v>822</v>
      </c>
      <c r="G127" s="89">
        <v>6.5300000000000002E-24</v>
      </c>
      <c r="H127" s="86" t="s">
        <v>823</v>
      </c>
    </row>
    <row r="128" spans="1:8" x14ac:dyDescent="0.2">
      <c r="A128" s="85" t="s">
        <v>802</v>
      </c>
      <c r="B128" s="85" t="s">
        <v>803</v>
      </c>
      <c r="C128" s="85">
        <v>30116036</v>
      </c>
      <c r="D128" s="85" t="s">
        <v>824</v>
      </c>
      <c r="E128" s="85" t="s">
        <v>825</v>
      </c>
      <c r="F128" s="85" t="s">
        <v>826</v>
      </c>
      <c r="G128" s="89">
        <v>7.00999999999999E-19</v>
      </c>
      <c r="H128" s="86" t="s">
        <v>827</v>
      </c>
    </row>
    <row r="129" spans="1:8" x14ac:dyDescent="0.2">
      <c r="A129" s="85" t="s">
        <v>802</v>
      </c>
      <c r="B129" s="85" t="s">
        <v>803</v>
      </c>
      <c r="C129" s="85">
        <v>30116036</v>
      </c>
      <c r="D129" s="85" t="s">
        <v>828</v>
      </c>
      <c r="E129" s="85" t="s">
        <v>829</v>
      </c>
      <c r="F129" s="85" t="s">
        <v>830</v>
      </c>
      <c r="G129" s="89">
        <v>1.5799999999999901E-17</v>
      </c>
      <c r="H129" s="86" t="s">
        <v>831</v>
      </c>
    </row>
    <row r="130" spans="1:8" x14ac:dyDescent="0.2">
      <c r="A130" s="85" t="s">
        <v>802</v>
      </c>
      <c r="B130" s="85" t="s">
        <v>803</v>
      </c>
      <c r="C130" s="85">
        <v>30116036</v>
      </c>
      <c r="D130" s="85" t="s">
        <v>832</v>
      </c>
      <c r="E130" s="85" t="s">
        <v>833</v>
      </c>
      <c r="F130" s="85" t="s">
        <v>834</v>
      </c>
      <c r="G130" s="89">
        <v>2.35E-17</v>
      </c>
      <c r="H130" s="86" t="s">
        <v>835</v>
      </c>
    </row>
    <row r="131" spans="1:8" x14ac:dyDescent="0.2">
      <c r="A131" s="85" t="s">
        <v>802</v>
      </c>
      <c r="B131" s="85" t="s">
        <v>803</v>
      </c>
      <c r="C131" s="85">
        <v>30116036</v>
      </c>
      <c r="D131" s="85" t="s">
        <v>836</v>
      </c>
      <c r="E131" s="85" t="s">
        <v>837</v>
      </c>
      <c r="F131" s="85" t="s">
        <v>838</v>
      </c>
      <c r="G131" s="89">
        <v>2.53999999999999E-15</v>
      </c>
      <c r="H131" s="86" t="s">
        <v>839</v>
      </c>
    </row>
    <row r="132" spans="1:8" x14ac:dyDescent="0.2">
      <c r="A132" s="85" t="s">
        <v>802</v>
      </c>
      <c r="B132" s="85" t="s">
        <v>803</v>
      </c>
      <c r="C132" s="85">
        <v>30116036</v>
      </c>
      <c r="D132" s="85" t="s">
        <v>840</v>
      </c>
      <c r="E132" s="85" t="s">
        <v>841</v>
      </c>
      <c r="F132" s="85" t="s">
        <v>842</v>
      </c>
      <c r="G132" s="89">
        <v>9.93E-15</v>
      </c>
      <c r="H132" s="86" t="s">
        <v>843</v>
      </c>
    </row>
    <row r="133" spans="1:8" x14ac:dyDescent="0.2">
      <c r="A133" s="85" t="s">
        <v>802</v>
      </c>
      <c r="B133" s="85" t="s">
        <v>803</v>
      </c>
      <c r="C133" s="85">
        <v>30116036</v>
      </c>
      <c r="D133" s="85" t="s">
        <v>844</v>
      </c>
      <c r="E133" s="85" t="s">
        <v>845</v>
      </c>
      <c r="F133" s="85" t="s">
        <v>846</v>
      </c>
      <c r="G133" s="89">
        <v>2.2199999999999898E-14</v>
      </c>
      <c r="H133" s="86" t="s">
        <v>625</v>
      </c>
    </row>
    <row r="134" spans="1:8" x14ac:dyDescent="0.2">
      <c r="A134" s="85" t="s">
        <v>802</v>
      </c>
      <c r="B134" s="85" t="s">
        <v>803</v>
      </c>
      <c r="C134" s="85">
        <v>30116036</v>
      </c>
      <c r="D134" s="85" t="s">
        <v>847</v>
      </c>
      <c r="E134" s="85" t="s">
        <v>848</v>
      </c>
      <c r="F134" s="85" t="s">
        <v>849</v>
      </c>
      <c r="G134" s="89">
        <v>4.2099999999999898E-14</v>
      </c>
      <c r="H134" s="86" t="s">
        <v>850</v>
      </c>
    </row>
    <row r="135" spans="1:8" x14ac:dyDescent="0.2">
      <c r="A135" s="85" t="s">
        <v>802</v>
      </c>
      <c r="B135" s="85" t="s">
        <v>803</v>
      </c>
      <c r="C135" s="85">
        <v>30116036</v>
      </c>
      <c r="D135" s="85" t="s">
        <v>851</v>
      </c>
      <c r="E135" s="85" t="s">
        <v>852</v>
      </c>
      <c r="F135" s="85" t="s">
        <v>853</v>
      </c>
      <c r="G135" s="89">
        <v>1.83E-13</v>
      </c>
      <c r="H135" s="86" t="s">
        <v>649</v>
      </c>
    </row>
    <row r="136" spans="1:8" x14ac:dyDescent="0.2">
      <c r="A136" s="85" t="s">
        <v>802</v>
      </c>
      <c r="B136" s="85" t="s">
        <v>803</v>
      </c>
      <c r="C136" s="85">
        <v>30116036</v>
      </c>
      <c r="D136" s="85" t="s">
        <v>854</v>
      </c>
      <c r="E136" s="85" t="s">
        <v>855</v>
      </c>
      <c r="F136" s="85" t="s">
        <v>856</v>
      </c>
      <c r="G136" s="89">
        <v>2.7200000000000001E-12</v>
      </c>
      <c r="H136" s="86" t="s">
        <v>857</v>
      </c>
    </row>
    <row r="137" spans="1:8" x14ac:dyDescent="0.2">
      <c r="A137" s="85" t="s">
        <v>802</v>
      </c>
      <c r="B137" s="85" t="s">
        <v>803</v>
      </c>
      <c r="C137" s="85">
        <v>30116036</v>
      </c>
      <c r="D137" s="85" t="s">
        <v>858</v>
      </c>
      <c r="E137" s="85" t="s">
        <v>859</v>
      </c>
      <c r="F137" s="85" t="s">
        <v>860</v>
      </c>
      <c r="G137" s="89">
        <v>5.9699999999999901E-12</v>
      </c>
      <c r="H137" s="86" t="s">
        <v>861</v>
      </c>
    </row>
    <row r="138" spans="1:8" x14ac:dyDescent="0.2">
      <c r="A138" s="85" t="s">
        <v>802</v>
      </c>
      <c r="B138" s="85" t="s">
        <v>803</v>
      </c>
      <c r="C138" s="85">
        <v>30116036</v>
      </c>
      <c r="D138" s="85" t="s">
        <v>862</v>
      </c>
      <c r="E138" s="85" t="s">
        <v>863</v>
      </c>
      <c r="F138" s="85" t="s">
        <v>864</v>
      </c>
      <c r="G138" s="89">
        <v>1.86E-10</v>
      </c>
      <c r="H138" s="86" t="s">
        <v>865</v>
      </c>
    </row>
    <row r="139" spans="1:8" x14ac:dyDescent="0.2">
      <c r="A139" s="85" t="s">
        <v>802</v>
      </c>
      <c r="B139" s="85" t="s">
        <v>803</v>
      </c>
      <c r="C139" s="85">
        <v>30116036</v>
      </c>
      <c r="D139" s="85" t="s">
        <v>866</v>
      </c>
      <c r="E139" s="85" t="s">
        <v>867</v>
      </c>
      <c r="F139" s="85" t="s">
        <v>868</v>
      </c>
      <c r="G139" s="89">
        <v>4.6900000000000003E-10</v>
      </c>
      <c r="H139" s="86" t="s">
        <v>869</v>
      </c>
    </row>
    <row r="140" spans="1:8" x14ac:dyDescent="0.2">
      <c r="A140" s="85" t="s">
        <v>802</v>
      </c>
      <c r="B140" s="85" t="s">
        <v>803</v>
      </c>
      <c r="C140" s="85">
        <v>30116036</v>
      </c>
      <c r="D140" s="85" t="s">
        <v>870</v>
      </c>
      <c r="E140" s="85" t="s">
        <v>871</v>
      </c>
      <c r="F140" s="85" t="s">
        <v>872</v>
      </c>
      <c r="G140" s="89">
        <v>1.8400000000000001E-9</v>
      </c>
      <c r="H140" s="86" t="s">
        <v>873</v>
      </c>
    </row>
    <row r="141" spans="1:8" x14ac:dyDescent="0.2">
      <c r="A141" s="85" t="s">
        <v>802</v>
      </c>
      <c r="B141" s="85" t="s">
        <v>803</v>
      </c>
      <c r="C141" s="85">
        <v>30116036</v>
      </c>
      <c r="D141" s="85" t="s">
        <v>874</v>
      </c>
      <c r="E141" s="85" t="s">
        <v>875</v>
      </c>
      <c r="F141" s="85" t="s">
        <v>876</v>
      </c>
      <c r="G141" s="89">
        <v>5.7800000000000003E-9</v>
      </c>
      <c r="H141" s="86" t="s">
        <v>877</v>
      </c>
    </row>
    <row r="142" spans="1:8" x14ac:dyDescent="0.2">
      <c r="A142" s="85" t="s">
        <v>802</v>
      </c>
      <c r="B142" s="85" t="s">
        <v>803</v>
      </c>
      <c r="C142" s="85">
        <v>30116036</v>
      </c>
      <c r="D142" s="85" t="s">
        <v>878</v>
      </c>
      <c r="E142" s="85" t="s">
        <v>879</v>
      </c>
      <c r="F142" s="85" t="s">
        <v>880</v>
      </c>
      <c r="G142" s="89">
        <v>4.36E-8</v>
      </c>
      <c r="H142" s="86" t="s">
        <v>881</v>
      </c>
    </row>
    <row r="143" spans="1:8" x14ac:dyDescent="0.2">
      <c r="A143" s="85" t="s">
        <v>802</v>
      </c>
      <c r="B143" s="85" t="s">
        <v>803</v>
      </c>
      <c r="C143" s="85">
        <v>30116036</v>
      </c>
      <c r="D143" s="85" t="s">
        <v>882</v>
      </c>
      <c r="E143" s="85" t="s">
        <v>883</v>
      </c>
      <c r="F143" s="85" t="s">
        <v>884</v>
      </c>
      <c r="G143" s="89">
        <v>4.7600000000000003E-8</v>
      </c>
      <c r="H143" s="86" t="s">
        <v>885</v>
      </c>
    </row>
    <row r="144" spans="1:8" x14ac:dyDescent="0.2">
      <c r="A144" s="85" t="s">
        <v>802</v>
      </c>
      <c r="B144" s="85" t="s">
        <v>803</v>
      </c>
      <c r="C144" s="85">
        <v>30116036</v>
      </c>
      <c r="D144" s="85" t="s">
        <v>886</v>
      </c>
      <c r="E144" s="85" t="s">
        <v>887</v>
      </c>
      <c r="F144" s="85" t="s">
        <v>888</v>
      </c>
      <c r="G144" s="89">
        <v>1.5E-9</v>
      </c>
      <c r="H144" s="86" t="s">
        <v>786</v>
      </c>
    </row>
    <row r="145" spans="1:8" x14ac:dyDescent="0.2">
      <c r="A145" s="85" t="s">
        <v>802</v>
      </c>
      <c r="B145" s="85" t="s">
        <v>803</v>
      </c>
      <c r="C145" s="85">
        <v>30116036</v>
      </c>
      <c r="D145" s="85" t="s">
        <v>889</v>
      </c>
      <c r="E145" s="85" t="s">
        <v>890</v>
      </c>
      <c r="F145" s="85" t="s">
        <v>891</v>
      </c>
      <c r="G145" s="89">
        <v>5.1199999999999702E-14</v>
      </c>
      <c r="H145" s="86" t="s">
        <v>892</v>
      </c>
    </row>
    <row r="146" spans="1:8" x14ac:dyDescent="0.2">
      <c r="A146" s="85" t="s">
        <v>802</v>
      </c>
      <c r="B146" s="85" t="s">
        <v>803</v>
      </c>
      <c r="C146" s="85">
        <v>30116036</v>
      </c>
      <c r="D146" s="85" t="s">
        <v>893</v>
      </c>
      <c r="E146" s="85" t="s">
        <v>894</v>
      </c>
      <c r="F146" s="85" t="s">
        <v>895</v>
      </c>
      <c r="G146" s="89">
        <v>1.48999999999999E-8</v>
      </c>
      <c r="H146" s="86" t="s">
        <v>896</v>
      </c>
    </row>
    <row r="147" spans="1:8" x14ac:dyDescent="0.2">
      <c r="A147" s="85" t="s">
        <v>802</v>
      </c>
      <c r="B147" s="85" t="s">
        <v>803</v>
      </c>
      <c r="C147" s="85">
        <v>30116036</v>
      </c>
      <c r="D147" s="85" t="s">
        <v>897</v>
      </c>
      <c r="E147" s="85" t="s">
        <v>898</v>
      </c>
      <c r="F147" s="85" t="s">
        <v>899</v>
      </c>
      <c r="G147" s="89">
        <v>1.81E-14</v>
      </c>
      <c r="H147" s="86" t="s">
        <v>900</v>
      </c>
    </row>
    <row r="148" spans="1:8" x14ac:dyDescent="0.2">
      <c r="A148" s="85" t="s">
        <v>802</v>
      </c>
      <c r="B148" s="85" t="s">
        <v>803</v>
      </c>
      <c r="C148" s="85">
        <v>30116036</v>
      </c>
      <c r="D148" s="85" t="s">
        <v>901</v>
      </c>
      <c r="E148" s="85" t="s">
        <v>902</v>
      </c>
      <c r="F148" s="85" t="s">
        <v>903</v>
      </c>
      <c r="G148" s="89">
        <v>1.0300000000000001E-10</v>
      </c>
      <c r="H148" s="86" t="s">
        <v>657</v>
      </c>
    </row>
    <row r="149" spans="1:8" x14ac:dyDescent="0.2">
      <c r="A149" s="85" t="s">
        <v>802</v>
      </c>
      <c r="B149" s="85" t="s">
        <v>803</v>
      </c>
      <c r="C149" s="85">
        <v>30116036</v>
      </c>
      <c r="D149" s="85" t="s">
        <v>904</v>
      </c>
      <c r="E149" s="85" t="s">
        <v>905</v>
      </c>
      <c r="F149" s="85" t="s">
        <v>906</v>
      </c>
      <c r="G149" s="89">
        <v>1.6500000000000001E-7</v>
      </c>
      <c r="H149" s="86" t="s">
        <v>907</v>
      </c>
    </row>
    <row r="150" spans="1:8" x14ac:dyDescent="0.2">
      <c r="A150" s="85" t="s">
        <v>802</v>
      </c>
      <c r="B150" s="85" t="s">
        <v>803</v>
      </c>
      <c r="C150" s="85">
        <v>30116036</v>
      </c>
      <c r="D150" s="85" t="s">
        <v>908</v>
      </c>
      <c r="E150" s="85" t="s">
        <v>909</v>
      </c>
      <c r="F150" s="85" t="s">
        <v>910</v>
      </c>
      <c r="G150" s="89">
        <v>9.9699999999999695E-9</v>
      </c>
      <c r="H150" s="86" t="s">
        <v>911</v>
      </c>
    </row>
    <row r="151" spans="1:8" x14ac:dyDescent="0.2">
      <c r="A151" s="85" t="s">
        <v>802</v>
      </c>
      <c r="B151" s="85" t="s">
        <v>803</v>
      </c>
      <c r="C151" s="85">
        <v>30116036</v>
      </c>
      <c r="D151" s="85" t="s">
        <v>912</v>
      </c>
      <c r="E151" s="85" t="s">
        <v>913</v>
      </c>
      <c r="F151" s="85" t="s">
        <v>914</v>
      </c>
      <c r="G151" s="89">
        <v>3.62E-8</v>
      </c>
      <c r="H151" s="86" t="s">
        <v>915</v>
      </c>
    </row>
    <row r="152" spans="1:8" x14ac:dyDescent="0.2">
      <c r="A152" s="85" t="s">
        <v>802</v>
      </c>
      <c r="B152" s="85" t="s">
        <v>803</v>
      </c>
      <c r="C152" s="85">
        <v>30116036</v>
      </c>
      <c r="D152" s="85" t="s">
        <v>916</v>
      </c>
      <c r="E152" s="85" t="s">
        <v>917</v>
      </c>
      <c r="F152" s="85" t="s">
        <v>918</v>
      </c>
      <c r="G152" s="89">
        <v>6.6300000000000005E-8</v>
      </c>
      <c r="H152" s="86" t="s">
        <v>919</v>
      </c>
    </row>
    <row r="153" spans="1:8" x14ac:dyDescent="0.2">
      <c r="A153" s="85" t="s">
        <v>802</v>
      </c>
      <c r="B153" s="85" t="s">
        <v>803</v>
      </c>
      <c r="C153" s="85">
        <v>30116036</v>
      </c>
      <c r="D153" s="85" t="s">
        <v>920</v>
      </c>
      <c r="E153" s="85" t="s">
        <v>921</v>
      </c>
      <c r="F153" s="85" t="s">
        <v>922</v>
      </c>
      <c r="G153" s="89">
        <v>4.9600000000000002E-11</v>
      </c>
      <c r="H153" s="86" t="s">
        <v>923</v>
      </c>
    </row>
    <row r="154" spans="1:8" x14ac:dyDescent="0.2">
      <c r="A154" s="85" t="s">
        <v>802</v>
      </c>
      <c r="B154" s="85" t="s">
        <v>803</v>
      </c>
      <c r="C154" s="85">
        <v>30116036</v>
      </c>
      <c r="D154" s="85" t="s">
        <v>924</v>
      </c>
      <c r="E154" s="85" t="s">
        <v>925</v>
      </c>
      <c r="F154" s="85" t="s">
        <v>926</v>
      </c>
      <c r="G154" s="89">
        <v>7.1299999999999904E-8</v>
      </c>
      <c r="H154" s="86" t="s">
        <v>927</v>
      </c>
    </row>
    <row r="155" spans="1:8" x14ac:dyDescent="0.2">
      <c r="A155" s="85" t="s">
        <v>802</v>
      </c>
      <c r="B155" s="85" t="s">
        <v>803</v>
      </c>
      <c r="C155" s="85">
        <v>30116036</v>
      </c>
      <c r="D155" s="85" t="s">
        <v>928</v>
      </c>
      <c r="E155" s="85" t="s">
        <v>929</v>
      </c>
      <c r="F155" s="85" t="s">
        <v>930</v>
      </c>
      <c r="G155" s="89">
        <v>3.8000000000000001E-7</v>
      </c>
      <c r="H155" s="86" t="s">
        <v>931</v>
      </c>
    </row>
    <row r="156" spans="1:8" x14ac:dyDescent="0.2">
      <c r="A156" s="85" t="s">
        <v>802</v>
      </c>
      <c r="B156" s="85" t="s">
        <v>803</v>
      </c>
      <c r="C156" s="85">
        <v>30116036</v>
      </c>
      <c r="D156" s="85" t="s">
        <v>932</v>
      </c>
      <c r="E156" s="85" t="s">
        <v>933</v>
      </c>
      <c r="F156" s="85" t="s">
        <v>934</v>
      </c>
      <c r="G156" s="89">
        <v>1.3400000000000001E-13</v>
      </c>
      <c r="H156" s="86" t="s">
        <v>935</v>
      </c>
    </row>
    <row r="157" spans="1:8" x14ac:dyDescent="0.2">
      <c r="A157" s="85" t="s">
        <v>802</v>
      </c>
      <c r="B157" s="85" t="s">
        <v>803</v>
      </c>
      <c r="C157" s="85">
        <v>30116036</v>
      </c>
      <c r="D157" s="85" t="s">
        <v>936</v>
      </c>
      <c r="E157" s="85" t="s">
        <v>937</v>
      </c>
      <c r="F157" s="85" t="s">
        <v>938</v>
      </c>
      <c r="G157" s="89">
        <v>1.1800000000000001E-9</v>
      </c>
      <c r="H157" s="86" t="s">
        <v>831</v>
      </c>
    </row>
    <row r="158" spans="1:8" x14ac:dyDescent="0.2">
      <c r="A158" s="85" t="s">
        <v>802</v>
      </c>
      <c r="B158" s="85" t="s">
        <v>803</v>
      </c>
      <c r="C158" s="85">
        <v>30116036</v>
      </c>
      <c r="D158" s="85" t="s">
        <v>939</v>
      </c>
      <c r="E158" s="85" t="s">
        <v>940</v>
      </c>
      <c r="F158" s="85" t="s">
        <v>941</v>
      </c>
      <c r="G158" s="89">
        <v>1.79999999999999E-8</v>
      </c>
      <c r="H158" s="86" t="s">
        <v>942</v>
      </c>
    </row>
    <row r="159" spans="1:8" x14ac:dyDescent="0.2">
      <c r="A159" s="85" t="s">
        <v>802</v>
      </c>
      <c r="B159" s="85" t="s">
        <v>803</v>
      </c>
      <c r="C159" s="85">
        <v>30116036</v>
      </c>
      <c r="D159" s="85" t="s">
        <v>943</v>
      </c>
      <c r="E159" s="85" t="s">
        <v>944</v>
      </c>
      <c r="F159" s="85" t="s">
        <v>945</v>
      </c>
      <c r="G159" s="89">
        <v>9.1900000000000001E-7</v>
      </c>
      <c r="H159" s="86" t="s">
        <v>946</v>
      </c>
    </row>
    <row r="160" spans="1:8" x14ac:dyDescent="0.2">
      <c r="A160" s="85" t="s">
        <v>802</v>
      </c>
      <c r="B160" s="85" t="s">
        <v>803</v>
      </c>
      <c r="C160" s="85">
        <v>30116036</v>
      </c>
      <c r="D160" s="85" t="s">
        <v>947</v>
      </c>
      <c r="E160" s="85" t="s">
        <v>948</v>
      </c>
      <c r="F160" s="85" t="s">
        <v>949</v>
      </c>
      <c r="G160" s="89">
        <v>4.51E-7</v>
      </c>
      <c r="H160" s="86" t="s">
        <v>950</v>
      </c>
    </row>
    <row r="161" spans="1:8" x14ac:dyDescent="0.2">
      <c r="A161" s="85" t="s">
        <v>802</v>
      </c>
      <c r="B161" s="85" t="s">
        <v>803</v>
      </c>
      <c r="C161" s="85">
        <v>30116036</v>
      </c>
      <c r="D161" s="85" t="s">
        <v>951</v>
      </c>
      <c r="E161" s="85" t="s">
        <v>952</v>
      </c>
      <c r="F161" s="85" t="s">
        <v>953</v>
      </c>
      <c r="G161" s="89">
        <v>1.7800000000000001E-9</v>
      </c>
      <c r="H161" s="86" t="s">
        <v>954</v>
      </c>
    </row>
    <row r="162" spans="1:8" x14ac:dyDescent="0.2">
      <c r="A162" s="85" t="s">
        <v>802</v>
      </c>
      <c r="B162" s="85" t="s">
        <v>803</v>
      </c>
      <c r="C162" s="85">
        <v>30116036</v>
      </c>
      <c r="D162" s="85" t="s">
        <v>955</v>
      </c>
      <c r="E162" s="85" t="s">
        <v>956</v>
      </c>
      <c r="F162" s="85" t="s">
        <v>957</v>
      </c>
      <c r="G162" s="89">
        <v>5.9600000000000001E-10</v>
      </c>
      <c r="H162" s="86" t="s">
        <v>958</v>
      </c>
    </row>
    <row r="163" spans="1:8" x14ac:dyDescent="0.2">
      <c r="A163" s="85" t="s">
        <v>802</v>
      </c>
      <c r="B163" s="85" t="s">
        <v>803</v>
      </c>
      <c r="C163" s="85">
        <v>30116036</v>
      </c>
      <c r="D163" s="85" t="s">
        <v>959</v>
      </c>
      <c r="E163" s="85" t="s">
        <v>960</v>
      </c>
      <c r="F163" s="85" t="s">
        <v>961</v>
      </c>
      <c r="G163" s="89">
        <v>5.93999999999997E-9</v>
      </c>
      <c r="H163" s="86" t="s">
        <v>962</v>
      </c>
    </row>
    <row r="164" spans="1:8" x14ac:dyDescent="0.2">
      <c r="A164" s="85" t="s">
        <v>963</v>
      </c>
      <c r="B164" s="85" t="s">
        <v>964</v>
      </c>
      <c r="C164" s="85">
        <v>32296059</v>
      </c>
      <c r="D164" s="85" t="s">
        <v>965</v>
      </c>
      <c r="E164" s="85" t="s">
        <v>966</v>
      </c>
      <c r="F164" s="85" t="s">
        <v>967</v>
      </c>
      <c r="G164" s="89">
        <v>1.3379999999999999E-9</v>
      </c>
      <c r="H164" s="86" t="s">
        <v>968</v>
      </c>
    </row>
    <row r="165" spans="1:8" x14ac:dyDescent="0.2">
      <c r="A165" s="85" t="s">
        <v>963</v>
      </c>
      <c r="B165" s="85" t="s">
        <v>964</v>
      </c>
      <c r="C165" s="85">
        <v>32296059</v>
      </c>
      <c r="D165" s="85" t="s">
        <v>969</v>
      </c>
      <c r="E165" s="85" t="s">
        <v>970</v>
      </c>
      <c r="F165" s="85" t="s">
        <v>971</v>
      </c>
      <c r="G165" s="89">
        <v>1.466E-15</v>
      </c>
      <c r="H165" s="86" t="s">
        <v>972</v>
      </c>
    </row>
    <row r="166" spans="1:8" x14ac:dyDescent="0.2">
      <c r="A166" s="85" t="s">
        <v>963</v>
      </c>
      <c r="B166" s="85" t="s">
        <v>964</v>
      </c>
      <c r="C166" s="85">
        <v>32296059</v>
      </c>
      <c r="D166" s="85" t="s">
        <v>973</v>
      </c>
      <c r="E166" s="85" t="s">
        <v>974</v>
      </c>
      <c r="F166" s="85" t="s">
        <v>975</v>
      </c>
      <c r="G166" s="89">
        <v>8.106E-13</v>
      </c>
      <c r="H166" s="86" t="s">
        <v>976</v>
      </c>
    </row>
    <row r="167" spans="1:8" x14ac:dyDescent="0.2">
      <c r="A167" s="85" t="s">
        <v>963</v>
      </c>
      <c r="B167" s="85" t="s">
        <v>964</v>
      </c>
      <c r="C167" s="85">
        <v>32296059</v>
      </c>
      <c r="D167" s="85" t="s">
        <v>977</v>
      </c>
      <c r="E167" s="85" t="s">
        <v>978</v>
      </c>
      <c r="F167" s="85" t="s">
        <v>979</v>
      </c>
      <c r="G167" s="89">
        <v>2.3859999999999998E-9</v>
      </c>
      <c r="H167" s="86" t="s">
        <v>980</v>
      </c>
    </row>
    <row r="168" spans="1:8" x14ac:dyDescent="0.2">
      <c r="A168" s="85" t="s">
        <v>963</v>
      </c>
      <c r="B168" s="85" t="s">
        <v>964</v>
      </c>
      <c r="C168" s="85">
        <v>32296059</v>
      </c>
      <c r="D168" s="85" t="s">
        <v>981</v>
      </c>
      <c r="E168" s="85" t="s">
        <v>982</v>
      </c>
      <c r="F168" s="85" t="s">
        <v>983</v>
      </c>
      <c r="G168" s="89">
        <v>2.928E-12</v>
      </c>
      <c r="H168" s="86" t="s">
        <v>745</v>
      </c>
    </row>
    <row r="169" spans="1:8" x14ac:dyDescent="0.2">
      <c r="A169" s="85" t="s">
        <v>963</v>
      </c>
      <c r="B169" s="85" t="s">
        <v>964</v>
      </c>
      <c r="C169" s="85">
        <v>32296059</v>
      </c>
      <c r="D169" s="85" t="s">
        <v>984</v>
      </c>
      <c r="E169" s="85" t="s">
        <v>985</v>
      </c>
      <c r="F169" s="85" t="s">
        <v>986</v>
      </c>
      <c r="G169" s="89">
        <v>2.7570000000000001E-8</v>
      </c>
      <c r="H169" s="86" t="s">
        <v>987</v>
      </c>
    </row>
    <row r="170" spans="1:8" x14ac:dyDescent="0.2">
      <c r="A170" s="85" t="s">
        <v>963</v>
      </c>
      <c r="B170" s="85" t="s">
        <v>964</v>
      </c>
      <c r="C170" s="85">
        <v>32296059</v>
      </c>
      <c r="D170" s="85" t="s">
        <v>988</v>
      </c>
      <c r="E170" s="85" t="s">
        <v>989</v>
      </c>
      <c r="F170" s="85" t="s">
        <v>990</v>
      </c>
      <c r="G170" s="89">
        <v>2.1530000000000002E-8</v>
      </c>
      <c r="H170" s="86" t="s">
        <v>991</v>
      </c>
    </row>
    <row r="171" spans="1:8" x14ac:dyDescent="0.2">
      <c r="A171" s="85" t="s">
        <v>963</v>
      </c>
      <c r="B171" s="85" t="s">
        <v>964</v>
      </c>
      <c r="C171" s="85">
        <v>32296059</v>
      </c>
      <c r="D171" s="85" t="s">
        <v>795</v>
      </c>
      <c r="E171" s="85" t="s">
        <v>796</v>
      </c>
      <c r="F171" s="85" t="s">
        <v>992</v>
      </c>
      <c r="G171" s="89">
        <v>7.9409999999999999E-35</v>
      </c>
      <c r="H171" s="86" t="s">
        <v>993</v>
      </c>
    </row>
    <row r="172" spans="1:8" x14ac:dyDescent="0.2">
      <c r="A172" s="85" t="s">
        <v>963</v>
      </c>
      <c r="B172" s="85" t="s">
        <v>964</v>
      </c>
      <c r="C172" s="85">
        <v>32296059</v>
      </c>
      <c r="D172" s="85" t="s">
        <v>994</v>
      </c>
      <c r="E172" s="85" t="s">
        <v>995</v>
      </c>
      <c r="F172" s="85" t="s">
        <v>996</v>
      </c>
      <c r="G172" s="89">
        <v>1.169E-17</v>
      </c>
      <c r="H172" s="86" t="s">
        <v>997</v>
      </c>
    </row>
    <row r="173" spans="1:8" x14ac:dyDescent="0.2">
      <c r="A173" s="85" t="s">
        <v>963</v>
      </c>
      <c r="B173" s="85" t="s">
        <v>964</v>
      </c>
      <c r="C173" s="85">
        <v>32296059</v>
      </c>
      <c r="D173" s="85" t="s">
        <v>998</v>
      </c>
      <c r="E173" s="85" t="s">
        <v>999</v>
      </c>
      <c r="F173" s="85" t="s">
        <v>1000</v>
      </c>
      <c r="G173" s="89">
        <v>5.0090000000000004E-9</v>
      </c>
      <c r="H173" s="86" t="s">
        <v>1001</v>
      </c>
    </row>
    <row r="174" spans="1:8" x14ac:dyDescent="0.2">
      <c r="A174" s="85" t="s">
        <v>963</v>
      </c>
      <c r="B174" s="85" t="s">
        <v>964</v>
      </c>
      <c r="C174" s="85">
        <v>32296059</v>
      </c>
      <c r="D174" s="85" t="s">
        <v>1002</v>
      </c>
      <c r="E174" s="85" t="s">
        <v>1003</v>
      </c>
      <c r="F174" s="85" t="s">
        <v>1004</v>
      </c>
      <c r="G174" s="89">
        <v>6.4790000000000004E-16</v>
      </c>
      <c r="H174" s="86" t="s">
        <v>1005</v>
      </c>
    </row>
    <row r="175" spans="1:8" x14ac:dyDescent="0.2">
      <c r="A175" s="85" t="s">
        <v>963</v>
      </c>
      <c r="B175" s="85" t="s">
        <v>964</v>
      </c>
      <c r="C175" s="85">
        <v>32296059</v>
      </c>
      <c r="D175" s="85" t="s">
        <v>1006</v>
      </c>
      <c r="E175" s="85" t="s">
        <v>1007</v>
      </c>
      <c r="F175" s="85" t="s">
        <v>1008</v>
      </c>
      <c r="G175" s="89">
        <v>2.9539999999999998E-22</v>
      </c>
      <c r="H175" s="86" t="s">
        <v>1009</v>
      </c>
    </row>
    <row r="176" spans="1:8" x14ac:dyDescent="0.2">
      <c r="A176" s="85" t="s">
        <v>963</v>
      </c>
      <c r="B176" s="85" t="s">
        <v>964</v>
      </c>
      <c r="C176" s="85">
        <v>32296059</v>
      </c>
      <c r="D176" s="85" t="s">
        <v>1010</v>
      </c>
      <c r="E176" s="85" t="s">
        <v>1011</v>
      </c>
      <c r="F176" s="85" t="s">
        <v>1012</v>
      </c>
      <c r="G176" s="89">
        <v>1.5429999999999999E-16</v>
      </c>
      <c r="H176" s="86" t="s">
        <v>1013</v>
      </c>
    </row>
    <row r="177" spans="1:8" x14ac:dyDescent="0.2">
      <c r="A177" s="85" t="s">
        <v>963</v>
      </c>
      <c r="B177" s="85" t="s">
        <v>964</v>
      </c>
      <c r="C177" s="85">
        <v>32296059</v>
      </c>
      <c r="D177" s="85" t="s">
        <v>1014</v>
      </c>
      <c r="E177" s="85" t="s">
        <v>1015</v>
      </c>
      <c r="F177" s="85" t="s">
        <v>1016</v>
      </c>
      <c r="G177" s="89">
        <v>2.539E-12</v>
      </c>
      <c r="H177" s="86" t="s">
        <v>1017</v>
      </c>
    </row>
    <row r="178" spans="1:8" x14ac:dyDescent="0.2">
      <c r="A178" s="85" t="s">
        <v>963</v>
      </c>
      <c r="B178" s="85" t="s">
        <v>964</v>
      </c>
      <c r="C178" s="85">
        <v>32296059</v>
      </c>
      <c r="D178" s="85" t="s">
        <v>1018</v>
      </c>
      <c r="E178" s="85" t="s">
        <v>1019</v>
      </c>
      <c r="F178" s="85" t="s">
        <v>1020</v>
      </c>
      <c r="G178" s="89">
        <v>7.2939999999999998E-16</v>
      </c>
      <c r="H178" s="86" t="s">
        <v>1021</v>
      </c>
    </row>
    <row r="179" spans="1:8" x14ac:dyDescent="0.2">
      <c r="A179" s="85" t="s">
        <v>963</v>
      </c>
      <c r="B179" s="85" t="s">
        <v>964</v>
      </c>
      <c r="C179" s="85">
        <v>32296059</v>
      </c>
      <c r="D179" s="85" t="s">
        <v>1022</v>
      </c>
      <c r="E179" s="85" t="s">
        <v>1023</v>
      </c>
      <c r="F179" s="85" t="s">
        <v>1024</v>
      </c>
      <c r="G179" s="89">
        <v>4.4509999999999996E-9</v>
      </c>
      <c r="H179" s="86" t="s">
        <v>1025</v>
      </c>
    </row>
    <row r="180" spans="1:8" x14ac:dyDescent="0.2">
      <c r="A180" s="85" t="s">
        <v>963</v>
      </c>
      <c r="B180" s="85" t="s">
        <v>964</v>
      </c>
      <c r="C180" s="85">
        <v>32296059</v>
      </c>
      <c r="D180" s="85" t="s">
        <v>1026</v>
      </c>
      <c r="E180" s="85" t="s">
        <v>1027</v>
      </c>
      <c r="F180" s="85" t="s">
        <v>1028</v>
      </c>
      <c r="G180" s="89">
        <v>2.7800000000000001E-8</v>
      </c>
      <c r="H180" s="86" t="s">
        <v>1029</v>
      </c>
    </row>
    <row r="181" spans="1:8" x14ac:dyDescent="0.2">
      <c r="A181" s="85" t="s">
        <v>963</v>
      </c>
      <c r="B181" s="85" t="s">
        <v>964</v>
      </c>
      <c r="C181" s="85">
        <v>32296059</v>
      </c>
      <c r="D181" s="85" t="s">
        <v>1030</v>
      </c>
      <c r="E181" s="85" t="s">
        <v>1031</v>
      </c>
      <c r="F181" s="85" t="s">
        <v>1032</v>
      </c>
      <c r="G181" s="89">
        <v>1.5070000000000001E-10</v>
      </c>
      <c r="H181" s="86" t="s">
        <v>1033</v>
      </c>
    </row>
    <row r="182" spans="1:8" x14ac:dyDescent="0.2">
      <c r="A182" s="85" t="s">
        <v>963</v>
      </c>
      <c r="B182" s="85" t="s">
        <v>964</v>
      </c>
      <c r="C182" s="85">
        <v>32296059</v>
      </c>
      <c r="D182" s="85" t="s">
        <v>1034</v>
      </c>
      <c r="E182" s="85" t="s">
        <v>1035</v>
      </c>
      <c r="F182" s="85" t="s">
        <v>1036</v>
      </c>
      <c r="G182" s="89">
        <v>3.7329999999999998E-29</v>
      </c>
      <c r="H182" s="86" t="s">
        <v>1037</v>
      </c>
    </row>
    <row r="183" spans="1:8" x14ac:dyDescent="0.2">
      <c r="A183" s="85" t="s">
        <v>963</v>
      </c>
      <c r="B183" s="85" t="s">
        <v>964</v>
      </c>
      <c r="C183" s="85">
        <v>32296059</v>
      </c>
      <c r="D183" s="85" t="s">
        <v>1038</v>
      </c>
      <c r="E183" s="85" t="s">
        <v>1039</v>
      </c>
      <c r="F183" s="85" t="s">
        <v>1040</v>
      </c>
      <c r="G183" s="89">
        <v>7.6899999999999997E-9</v>
      </c>
      <c r="H183" s="86" t="s">
        <v>633</v>
      </c>
    </row>
    <row r="184" spans="1:8" x14ac:dyDescent="0.2">
      <c r="A184" s="85" t="s">
        <v>963</v>
      </c>
      <c r="B184" s="85" t="s">
        <v>964</v>
      </c>
      <c r="C184" s="85">
        <v>32296059</v>
      </c>
      <c r="D184" s="85" t="s">
        <v>1041</v>
      </c>
      <c r="E184" s="85" t="s">
        <v>1042</v>
      </c>
      <c r="F184" s="85" t="s">
        <v>1043</v>
      </c>
      <c r="G184" s="89">
        <v>5.2339999999999999E-9</v>
      </c>
      <c r="H184" s="86" t="s">
        <v>1044</v>
      </c>
    </row>
    <row r="185" spans="1:8" x14ac:dyDescent="0.2">
      <c r="A185" s="85" t="s">
        <v>963</v>
      </c>
      <c r="B185" s="85" t="s">
        <v>964</v>
      </c>
      <c r="C185" s="85">
        <v>32296059</v>
      </c>
      <c r="D185" s="85" t="s">
        <v>1045</v>
      </c>
      <c r="E185" s="85" t="s">
        <v>1046</v>
      </c>
      <c r="F185" s="85" t="s">
        <v>1047</v>
      </c>
      <c r="G185" s="89">
        <v>2.6570000000000002E-10</v>
      </c>
      <c r="H185" s="86" t="s">
        <v>1048</v>
      </c>
    </row>
    <row r="186" spans="1:8" x14ac:dyDescent="0.2">
      <c r="A186" s="85" t="s">
        <v>963</v>
      </c>
      <c r="B186" s="85" t="s">
        <v>964</v>
      </c>
      <c r="C186" s="85">
        <v>32296059</v>
      </c>
      <c r="D186" s="85" t="s">
        <v>1049</v>
      </c>
      <c r="E186" s="85" t="s">
        <v>1050</v>
      </c>
      <c r="F186" s="85" t="s">
        <v>1051</v>
      </c>
      <c r="G186" s="89">
        <v>5.8299999999999998E-116</v>
      </c>
      <c r="H186" s="86" t="s">
        <v>1052</v>
      </c>
    </row>
    <row r="187" spans="1:8" x14ac:dyDescent="0.2">
      <c r="A187" s="85" t="s">
        <v>963</v>
      </c>
      <c r="B187" s="85" t="s">
        <v>964</v>
      </c>
      <c r="C187" s="85">
        <v>32296059</v>
      </c>
      <c r="D187" s="85" t="s">
        <v>1053</v>
      </c>
      <c r="E187" s="85" t="s">
        <v>1054</v>
      </c>
      <c r="F187" s="85" t="s">
        <v>1055</v>
      </c>
      <c r="G187" s="89">
        <v>2.496E-8</v>
      </c>
      <c r="H187" s="86" t="s">
        <v>637</v>
      </c>
    </row>
    <row r="188" spans="1:8" x14ac:dyDescent="0.2">
      <c r="A188" s="85" t="s">
        <v>963</v>
      </c>
      <c r="B188" s="85" t="s">
        <v>964</v>
      </c>
      <c r="C188" s="85">
        <v>32296059</v>
      </c>
      <c r="D188" s="85" t="s">
        <v>1056</v>
      </c>
      <c r="E188" s="85" t="s">
        <v>1057</v>
      </c>
      <c r="F188" s="85" t="s">
        <v>1058</v>
      </c>
      <c r="G188" s="89">
        <v>1.4619999999999999E-9</v>
      </c>
      <c r="H188" s="86" t="s">
        <v>1059</v>
      </c>
    </row>
    <row r="189" spans="1:8" x14ac:dyDescent="0.2">
      <c r="A189" s="85" t="s">
        <v>963</v>
      </c>
      <c r="B189" s="85" t="s">
        <v>964</v>
      </c>
      <c r="C189" s="85">
        <v>32296059</v>
      </c>
      <c r="D189" s="85" t="s">
        <v>1060</v>
      </c>
      <c r="E189" s="85" t="s">
        <v>1061</v>
      </c>
      <c r="F189" s="85" t="s">
        <v>1062</v>
      </c>
      <c r="G189" s="89">
        <v>3.8280000000000003E-8</v>
      </c>
      <c r="H189" s="86" t="s">
        <v>1063</v>
      </c>
    </row>
    <row r="190" spans="1:8" x14ac:dyDescent="0.2">
      <c r="A190" s="85" t="s">
        <v>963</v>
      </c>
      <c r="B190" s="85" t="s">
        <v>964</v>
      </c>
      <c r="C190" s="85">
        <v>32296059</v>
      </c>
      <c r="D190" s="85" t="s">
        <v>847</v>
      </c>
      <c r="E190" s="85" t="s">
        <v>848</v>
      </c>
      <c r="F190" s="85" t="s">
        <v>1064</v>
      </c>
      <c r="G190" s="89">
        <v>3.4540000000000002E-10</v>
      </c>
      <c r="H190" s="86" t="s">
        <v>1065</v>
      </c>
    </row>
    <row r="191" spans="1:8" x14ac:dyDescent="0.2">
      <c r="A191" s="85" t="s">
        <v>963</v>
      </c>
      <c r="B191" s="85" t="s">
        <v>964</v>
      </c>
      <c r="C191" s="85">
        <v>32296059</v>
      </c>
      <c r="D191" s="85" t="s">
        <v>1066</v>
      </c>
      <c r="E191" s="85" t="s">
        <v>1067</v>
      </c>
      <c r="F191" s="85" t="s">
        <v>1068</v>
      </c>
      <c r="G191" s="89">
        <v>1.719E-10</v>
      </c>
      <c r="H191" s="86" t="s">
        <v>1069</v>
      </c>
    </row>
    <row r="192" spans="1:8" x14ac:dyDescent="0.2">
      <c r="A192" s="85" t="s">
        <v>963</v>
      </c>
      <c r="B192" s="85" t="s">
        <v>964</v>
      </c>
      <c r="C192" s="85">
        <v>32296059</v>
      </c>
      <c r="D192" s="85" t="s">
        <v>1070</v>
      </c>
      <c r="E192" s="85" t="s">
        <v>1071</v>
      </c>
      <c r="F192" s="85" t="s">
        <v>1072</v>
      </c>
      <c r="G192" s="89">
        <v>9.8809999999999994E-15</v>
      </c>
      <c r="H192" s="86" t="s">
        <v>1073</v>
      </c>
    </row>
    <row r="193" spans="1:8" x14ac:dyDescent="0.2">
      <c r="A193" s="85" t="s">
        <v>963</v>
      </c>
      <c r="B193" s="85" t="s">
        <v>964</v>
      </c>
      <c r="C193" s="85">
        <v>32296059</v>
      </c>
      <c r="D193" s="85" t="s">
        <v>702</v>
      </c>
      <c r="E193" s="85" t="s">
        <v>703</v>
      </c>
      <c r="F193" s="85" t="s">
        <v>1074</v>
      </c>
      <c r="G193" s="89">
        <v>1.57E-55</v>
      </c>
      <c r="H193" s="86" t="s">
        <v>1075</v>
      </c>
    </row>
    <row r="194" spans="1:8" x14ac:dyDescent="0.2">
      <c r="A194" s="85" t="s">
        <v>963</v>
      </c>
      <c r="B194" s="85" t="s">
        <v>964</v>
      </c>
      <c r="C194" s="85">
        <v>32296059</v>
      </c>
      <c r="D194" s="85" t="s">
        <v>1076</v>
      </c>
      <c r="E194" s="85" t="s">
        <v>1077</v>
      </c>
      <c r="F194" s="85" t="s">
        <v>1078</v>
      </c>
      <c r="G194" s="89">
        <v>7.4980000000000004E-10</v>
      </c>
      <c r="H194" s="86" t="s">
        <v>1079</v>
      </c>
    </row>
    <row r="195" spans="1:8" x14ac:dyDescent="0.2">
      <c r="A195" s="85" t="s">
        <v>963</v>
      </c>
      <c r="B195" s="85" t="s">
        <v>964</v>
      </c>
      <c r="C195" s="85">
        <v>32296059</v>
      </c>
      <c r="D195" s="85" t="s">
        <v>1080</v>
      </c>
      <c r="E195" s="85" t="s">
        <v>1081</v>
      </c>
      <c r="F195" s="85" t="s">
        <v>1082</v>
      </c>
      <c r="G195" s="89">
        <v>1.4370000000000001E-10</v>
      </c>
      <c r="H195" s="86" t="s">
        <v>1083</v>
      </c>
    </row>
    <row r="196" spans="1:8" x14ac:dyDescent="0.2">
      <c r="A196" s="85" t="s">
        <v>963</v>
      </c>
      <c r="B196" s="85" t="s">
        <v>964</v>
      </c>
      <c r="C196" s="85">
        <v>32296059</v>
      </c>
      <c r="D196" s="85" t="s">
        <v>1084</v>
      </c>
      <c r="E196" s="85" t="s">
        <v>1085</v>
      </c>
      <c r="F196" s="85" t="s">
        <v>1086</v>
      </c>
      <c r="G196" s="89">
        <v>2.9109999999999999E-22</v>
      </c>
      <c r="H196" s="86" t="s">
        <v>1087</v>
      </c>
    </row>
    <row r="197" spans="1:8" x14ac:dyDescent="0.2">
      <c r="A197" s="85" t="s">
        <v>963</v>
      </c>
      <c r="B197" s="85" t="s">
        <v>964</v>
      </c>
      <c r="C197" s="85">
        <v>32296059</v>
      </c>
      <c r="D197" s="85" t="s">
        <v>1088</v>
      </c>
      <c r="E197" s="85" t="s">
        <v>1089</v>
      </c>
      <c r="F197" s="85" t="s">
        <v>1090</v>
      </c>
      <c r="G197" s="89">
        <v>1.159E-8</v>
      </c>
      <c r="H197" s="86" t="s">
        <v>745</v>
      </c>
    </row>
    <row r="198" spans="1:8" x14ac:dyDescent="0.2">
      <c r="A198" s="85" t="s">
        <v>963</v>
      </c>
      <c r="B198" s="85" t="s">
        <v>964</v>
      </c>
      <c r="C198" s="85">
        <v>32296059</v>
      </c>
      <c r="D198" s="85" t="s">
        <v>1091</v>
      </c>
      <c r="E198" s="85" t="s">
        <v>1092</v>
      </c>
      <c r="F198" s="85" t="s">
        <v>1093</v>
      </c>
      <c r="G198" s="89">
        <v>2.5989999999999998E-9</v>
      </c>
      <c r="H198" s="86" t="s">
        <v>1094</v>
      </c>
    </row>
    <row r="199" spans="1:8" x14ac:dyDescent="0.2">
      <c r="A199" s="85" t="s">
        <v>963</v>
      </c>
      <c r="B199" s="85" t="s">
        <v>964</v>
      </c>
      <c r="C199" s="85">
        <v>32296059</v>
      </c>
      <c r="D199" s="85" t="s">
        <v>1095</v>
      </c>
      <c r="E199" s="85" t="s">
        <v>1096</v>
      </c>
      <c r="F199" s="85" t="s">
        <v>1097</v>
      </c>
      <c r="G199" s="89">
        <v>3.5490000000000002E-8</v>
      </c>
      <c r="H199" s="86" t="s">
        <v>1098</v>
      </c>
    </row>
    <row r="200" spans="1:8" x14ac:dyDescent="0.2">
      <c r="A200" s="85" t="s">
        <v>963</v>
      </c>
      <c r="B200" s="85" t="s">
        <v>964</v>
      </c>
      <c r="C200" s="85">
        <v>32296059</v>
      </c>
      <c r="D200" s="85" t="s">
        <v>1099</v>
      </c>
      <c r="E200" s="85" t="s">
        <v>1100</v>
      </c>
      <c r="F200" s="85" t="s">
        <v>1101</v>
      </c>
      <c r="G200" s="89">
        <v>3.69E-8</v>
      </c>
      <c r="H200" s="86" t="s">
        <v>1102</v>
      </c>
    </row>
    <row r="201" spans="1:8" x14ac:dyDescent="0.2">
      <c r="A201" s="85" t="s">
        <v>963</v>
      </c>
      <c r="B201" s="85" t="s">
        <v>964</v>
      </c>
      <c r="C201" s="85">
        <v>32296059</v>
      </c>
      <c r="D201" s="85" t="s">
        <v>1103</v>
      </c>
      <c r="E201" s="85" t="s">
        <v>1104</v>
      </c>
      <c r="F201" s="85" t="s">
        <v>1105</v>
      </c>
      <c r="G201" s="89">
        <v>4.089E-10</v>
      </c>
      <c r="H201" s="86" t="s">
        <v>1106</v>
      </c>
    </row>
    <row r="202" spans="1:8" x14ac:dyDescent="0.2">
      <c r="A202" s="85" t="s">
        <v>963</v>
      </c>
      <c r="B202" s="85" t="s">
        <v>964</v>
      </c>
      <c r="C202" s="85">
        <v>32296059</v>
      </c>
      <c r="D202" s="85" t="s">
        <v>1107</v>
      </c>
      <c r="E202" s="85" t="s">
        <v>1108</v>
      </c>
      <c r="F202" s="85" t="s">
        <v>1109</v>
      </c>
      <c r="G202" s="89">
        <v>3.4359999999999998E-8</v>
      </c>
      <c r="H202" s="86" t="s">
        <v>1029</v>
      </c>
    </row>
    <row r="203" spans="1:8" x14ac:dyDescent="0.2">
      <c r="A203" s="85" t="s">
        <v>963</v>
      </c>
      <c r="B203" s="85" t="s">
        <v>964</v>
      </c>
      <c r="C203" s="85">
        <v>32296059</v>
      </c>
      <c r="D203" s="85" t="s">
        <v>1110</v>
      </c>
      <c r="E203" s="85" t="s">
        <v>1111</v>
      </c>
      <c r="F203" s="85" t="s">
        <v>1112</v>
      </c>
      <c r="G203" s="89">
        <v>4.4679999999999999E-9</v>
      </c>
      <c r="H203" s="86" t="s">
        <v>749</v>
      </c>
    </row>
    <row r="204" spans="1:8" x14ac:dyDescent="0.2">
      <c r="A204" s="85" t="s">
        <v>963</v>
      </c>
      <c r="B204" s="85" t="s">
        <v>964</v>
      </c>
      <c r="C204" s="85">
        <v>32296059</v>
      </c>
      <c r="D204" s="85" t="s">
        <v>1113</v>
      </c>
      <c r="E204" s="85" t="s">
        <v>1114</v>
      </c>
      <c r="F204" s="85" t="s">
        <v>1115</v>
      </c>
      <c r="G204" s="89">
        <v>1.3520000000000001E-12</v>
      </c>
      <c r="H204" s="86" t="s">
        <v>1116</v>
      </c>
    </row>
    <row r="205" spans="1:8" x14ac:dyDescent="0.2">
      <c r="A205" s="85" t="s">
        <v>963</v>
      </c>
      <c r="B205" s="85" t="s">
        <v>964</v>
      </c>
      <c r="C205" s="85">
        <v>32296059</v>
      </c>
      <c r="D205" s="85" t="s">
        <v>1117</v>
      </c>
      <c r="E205" s="85" t="s">
        <v>1118</v>
      </c>
      <c r="F205" s="85" t="s">
        <v>1119</v>
      </c>
      <c r="G205" s="89">
        <v>2.4640000000000002E-9</v>
      </c>
      <c r="H205" s="86" t="s">
        <v>1120</v>
      </c>
    </row>
    <row r="206" spans="1:8" x14ac:dyDescent="0.2">
      <c r="A206" s="85" t="s">
        <v>963</v>
      </c>
      <c r="B206" s="85" t="s">
        <v>964</v>
      </c>
      <c r="C206" s="85">
        <v>32296059</v>
      </c>
      <c r="D206" s="85" t="s">
        <v>1121</v>
      </c>
      <c r="E206" s="85" t="s">
        <v>1122</v>
      </c>
      <c r="F206" s="85" t="s">
        <v>1123</v>
      </c>
      <c r="G206" s="89">
        <v>3.7870000000000002E-15</v>
      </c>
      <c r="H206" s="86" t="s">
        <v>1124</v>
      </c>
    </row>
    <row r="207" spans="1:8" x14ac:dyDescent="0.2">
      <c r="A207" s="85" t="s">
        <v>963</v>
      </c>
      <c r="B207" s="85" t="s">
        <v>964</v>
      </c>
      <c r="C207" s="85">
        <v>32296059</v>
      </c>
      <c r="D207" s="85" t="s">
        <v>1125</v>
      </c>
      <c r="E207" s="85" t="s">
        <v>1126</v>
      </c>
      <c r="F207" s="85" t="s">
        <v>1127</v>
      </c>
      <c r="G207" s="89">
        <v>4.631E-26</v>
      </c>
      <c r="H207" s="86" t="s">
        <v>850</v>
      </c>
    </row>
    <row r="208" spans="1:8" x14ac:dyDescent="0.2">
      <c r="A208" s="85" t="s">
        <v>963</v>
      </c>
      <c r="B208" s="85" t="s">
        <v>964</v>
      </c>
      <c r="C208" s="85">
        <v>32296059</v>
      </c>
      <c r="D208" s="85" t="s">
        <v>1128</v>
      </c>
      <c r="E208" s="85" t="s">
        <v>1129</v>
      </c>
      <c r="F208" s="85" t="s">
        <v>1130</v>
      </c>
      <c r="G208" s="89">
        <v>2.2099999999999999E-16</v>
      </c>
      <c r="H208" s="86" t="s">
        <v>1131</v>
      </c>
    </row>
    <row r="209" spans="1:8" x14ac:dyDescent="0.2">
      <c r="A209" s="85" t="s">
        <v>963</v>
      </c>
      <c r="B209" s="85" t="s">
        <v>964</v>
      </c>
      <c r="C209" s="85">
        <v>32296059</v>
      </c>
      <c r="D209" s="85" t="s">
        <v>812</v>
      </c>
      <c r="E209" s="85" t="s">
        <v>813</v>
      </c>
      <c r="F209" s="85" t="s">
        <v>1132</v>
      </c>
      <c r="G209" s="89">
        <v>4.0409999999999998E-42</v>
      </c>
      <c r="H209" s="86" t="s">
        <v>1133</v>
      </c>
    </row>
    <row r="210" spans="1:8" x14ac:dyDescent="0.2">
      <c r="A210" s="85" t="s">
        <v>963</v>
      </c>
      <c r="B210" s="85" t="s">
        <v>964</v>
      </c>
      <c r="C210" s="85">
        <v>32296059</v>
      </c>
      <c r="D210" s="85" t="s">
        <v>1134</v>
      </c>
      <c r="E210" s="85" t="s">
        <v>1135</v>
      </c>
      <c r="F210" s="85" t="s">
        <v>1136</v>
      </c>
      <c r="G210" s="89">
        <v>1.141E-28</v>
      </c>
      <c r="H210" s="86" t="s">
        <v>1137</v>
      </c>
    </row>
    <row r="211" spans="1:8" x14ac:dyDescent="0.2">
      <c r="A211" s="85" t="s">
        <v>963</v>
      </c>
      <c r="B211" s="85" t="s">
        <v>964</v>
      </c>
      <c r="C211" s="85">
        <v>32296059</v>
      </c>
      <c r="D211" s="85" t="s">
        <v>1138</v>
      </c>
      <c r="E211" s="85" t="s">
        <v>1139</v>
      </c>
      <c r="F211" s="85" t="s">
        <v>1140</v>
      </c>
      <c r="G211" s="89">
        <v>4.5560000000000004E-9</v>
      </c>
      <c r="H211" s="86" t="s">
        <v>1141</v>
      </c>
    </row>
    <row r="212" spans="1:8" x14ac:dyDescent="0.2">
      <c r="A212" s="85" t="s">
        <v>963</v>
      </c>
      <c r="B212" s="85" t="s">
        <v>964</v>
      </c>
      <c r="C212" s="85">
        <v>32296059</v>
      </c>
      <c r="D212" s="85" t="s">
        <v>1142</v>
      </c>
      <c r="E212" s="85" t="s">
        <v>1143</v>
      </c>
      <c r="F212" s="85" t="s">
        <v>1144</v>
      </c>
      <c r="G212" s="89">
        <v>2.075E-15</v>
      </c>
      <c r="H212" s="86" t="s">
        <v>1145</v>
      </c>
    </row>
    <row r="213" spans="1:8" x14ac:dyDescent="0.2">
      <c r="A213" s="85" t="s">
        <v>963</v>
      </c>
      <c r="B213" s="85" t="s">
        <v>964</v>
      </c>
      <c r="C213" s="85">
        <v>32296059</v>
      </c>
      <c r="D213" s="85" t="s">
        <v>1146</v>
      </c>
      <c r="E213" s="85" t="s">
        <v>1147</v>
      </c>
      <c r="F213" s="85" t="s">
        <v>1148</v>
      </c>
      <c r="G213" s="89">
        <v>6.2589999999999997E-21</v>
      </c>
      <c r="H213" s="86" t="s">
        <v>1149</v>
      </c>
    </row>
    <row r="214" spans="1:8" x14ac:dyDescent="0.2">
      <c r="A214" s="85" t="s">
        <v>963</v>
      </c>
      <c r="B214" s="85" t="s">
        <v>964</v>
      </c>
      <c r="C214" s="85">
        <v>32296059</v>
      </c>
      <c r="D214" s="85" t="s">
        <v>1150</v>
      </c>
      <c r="E214" s="85" t="s">
        <v>1151</v>
      </c>
      <c r="F214" s="85" t="s">
        <v>1152</v>
      </c>
      <c r="G214" s="89">
        <v>7.7709999999999999E-81</v>
      </c>
      <c r="H214" s="86" t="s">
        <v>1153</v>
      </c>
    </row>
    <row r="215" spans="1:8" x14ac:dyDescent="0.2">
      <c r="A215" s="85" t="s">
        <v>963</v>
      </c>
      <c r="B215" s="85" t="s">
        <v>964</v>
      </c>
      <c r="C215" s="85">
        <v>32296059</v>
      </c>
      <c r="D215" s="85" t="s">
        <v>1154</v>
      </c>
      <c r="E215" s="85" t="s">
        <v>1155</v>
      </c>
      <c r="F215" s="85" t="s">
        <v>1156</v>
      </c>
      <c r="G215" s="89">
        <v>3.8609999999999998E-12</v>
      </c>
      <c r="H215" s="86" t="s">
        <v>1157</v>
      </c>
    </row>
    <row r="216" spans="1:8" x14ac:dyDescent="0.2">
      <c r="A216" s="85" t="s">
        <v>963</v>
      </c>
      <c r="B216" s="85" t="s">
        <v>964</v>
      </c>
      <c r="C216" s="85">
        <v>32296059</v>
      </c>
      <c r="D216" s="85" t="s">
        <v>1158</v>
      </c>
      <c r="E216" s="85" t="s">
        <v>1159</v>
      </c>
      <c r="F216" s="85" t="s">
        <v>1160</v>
      </c>
      <c r="G216" s="89">
        <v>1.9829999999999999E-14</v>
      </c>
      <c r="H216" s="86" t="s">
        <v>1161</v>
      </c>
    </row>
    <row r="217" spans="1:8" x14ac:dyDescent="0.2">
      <c r="A217" s="85" t="s">
        <v>963</v>
      </c>
      <c r="B217" s="85" t="s">
        <v>964</v>
      </c>
      <c r="C217" s="85">
        <v>32296059</v>
      </c>
      <c r="D217" s="85" t="s">
        <v>1162</v>
      </c>
      <c r="E217" s="85" t="s">
        <v>1163</v>
      </c>
      <c r="F217" s="85" t="s">
        <v>1164</v>
      </c>
      <c r="G217" s="89">
        <v>8.5349999999999996E-53</v>
      </c>
      <c r="H217" s="86" t="s">
        <v>1165</v>
      </c>
    </row>
    <row r="218" spans="1:8" x14ac:dyDescent="0.2">
      <c r="A218" s="85" t="s">
        <v>963</v>
      </c>
      <c r="B218" s="85" t="s">
        <v>964</v>
      </c>
      <c r="C218" s="85">
        <v>32296059</v>
      </c>
      <c r="D218" s="85" t="s">
        <v>1166</v>
      </c>
      <c r="E218" s="85" t="s">
        <v>1167</v>
      </c>
      <c r="F218" s="85" t="s">
        <v>1168</v>
      </c>
      <c r="G218" s="89">
        <v>5.7099999999999999E-26</v>
      </c>
      <c r="H218" s="86" t="s">
        <v>1169</v>
      </c>
    </row>
    <row r="219" spans="1:8" x14ac:dyDescent="0.2">
      <c r="A219" s="85" t="s">
        <v>963</v>
      </c>
      <c r="B219" s="85" t="s">
        <v>964</v>
      </c>
      <c r="C219" s="85">
        <v>32296059</v>
      </c>
      <c r="D219" s="85" t="s">
        <v>1170</v>
      </c>
      <c r="E219" s="85" t="s">
        <v>1171</v>
      </c>
      <c r="F219" s="85" t="s">
        <v>1172</v>
      </c>
      <c r="G219" s="89">
        <v>2.1319999999999998E-12</v>
      </c>
      <c r="H219" s="86" t="s">
        <v>1173</v>
      </c>
    </row>
    <row r="220" spans="1:8" x14ac:dyDescent="0.2">
      <c r="A220" s="85" t="s">
        <v>963</v>
      </c>
      <c r="B220" s="85" t="s">
        <v>964</v>
      </c>
      <c r="C220" s="85">
        <v>32296059</v>
      </c>
      <c r="D220" s="85" t="s">
        <v>1174</v>
      </c>
      <c r="E220" s="85" t="s">
        <v>1175</v>
      </c>
      <c r="F220" s="85" t="s">
        <v>1176</v>
      </c>
      <c r="G220" s="89">
        <v>1.0300000000000001E-12</v>
      </c>
      <c r="H220" s="86" t="s">
        <v>1177</v>
      </c>
    </row>
    <row r="221" spans="1:8" x14ac:dyDescent="0.2">
      <c r="A221" s="85" t="s">
        <v>963</v>
      </c>
      <c r="B221" s="85" t="s">
        <v>964</v>
      </c>
      <c r="C221" s="85">
        <v>32296059</v>
      </c>
      <c r="D221" s="85" t="s">
        <v>1178</v>
      </c>
      <c r="E221" s="85" t="s">
        <v>1179</v>
      </c>
      <c r="F221" s="85" t="s">
        <v>1180</v>
      </c>
      <c r="G221" s="89">
        <v>4.1210000000000003E-8</v>
      </c>
      <c r="H221" s="86" t="s">
        <v>1044</v>
      </c>
    </row>
    <row r="222" spans="1:8" x14ac:dyDescent="0.2">
      <c r="A222" s="85" t="s">
        <v>963</v>
      </c>
      <c r="B222" s="85" t="s">
        <v>964</v>
      </c>
      <c r="C222" s="85">
        <v>32296059</v>
      </c>
      <c r="D222" s="85" t="s">
        <v>1181</v>
      </c>
      <c r="E222" s="85" t="s">
        <v>1182</v>
      </c>
      <c r="F222" s="85" t="s">
        <v>1183</v>
      </c>
      <c r="G222" s="89">
        <v>1.576E-8</v>
      </c>
      <c r="H222" s="86" t="s">
        <v>1184</v>
      </c>
    </row>
    <row r="223" spans="1:8" x14ac:dyDescent="0.2">
      <c r="A223" s="85" t="s">
        <v>963</v>
      </c>
      <c r="B223" s="85" t="s">
        <v>964</v>
      </c>
      <c r="C223" s="85">
        <v>32296059</v>
      </c>
      <c r="D223" s="85" t="s">
        <v>1185</v>
      </c>
      <c r="E223" s="85" t="s">
        <v>1186</v>
      </c>
      <c r="F223" s="85" t="s">
        <v>1187</v>
      </c>
      <c r="G223" s="89">
        <v>5.2899999999999997E-9</v>
      </c>
      <c r="H223" s="86" t="s">
        <v>1188</v>
      </c>
    </row>
    <row r="224" spans="1:8" x14ac:dyDescent="0.2">
      <c r="A224" s="85" t="s">
        <v>963</v>
      </c>
      <c r="B224" s="85" t="s">
        <v>964</v>
      </c>
      <c r="C224" s="85">
        <v>32296059</v>
      </c>
      <c r="D224" s="85" t="s">
        <v>1189</v>
      </c>
      <c r="E224" s="85" t="s">
        <v>1190</v>
      </c>
      <c r="F224" s="85" t="s">
        <v>1191</v>
      </c>
      <c r="G224" s="89">
        <v>3.5119999999999999E-8</v>
      </c>
      <c r="H224" s="86" t="s">
        <v>1192</v>
      </c>
    </row>
    <row r="225" spans="1:8" x14ac:dyDescent="0.2">
      <c r="A225" s="85" t="s">
        <v>963</v>
      </c>
      <c r="B225" s="85" t="s">
        <v>964</v>
      </c>
      <c r="C225" s="85">
        <v>32296059</v>
      </c>
      <c r="D225" s="85" t="s">
        <v>1193</v>
      </c>
      <c r="E225" s="85" t="s">
        <v>1194</v>
      </c>
      <c r="F225" s="85" t="s">
        <v>1195</v>
      </c>
      <c r="G225" s="89">
        <v>7.0660000000000002E-9</v>
      </c>
      <c r="H225" s="86" t="s">
        <v>1196</v>
      </c>
    </row>
    <row r="226" spans="1:8" x14ac:dyDescent="0.2">
      <c r="A226" s="85" t="s">
        <v>963</v>
      </c>
      <c r="B226" s="85" t="s">
        <v>964</v>
      </c>
      <c r="C226" s="85">
        <v>32296059</v>
      </c>
      <c r="D226" s="85" t="s">
        <v>1197</v>
      </c>
      <c r="E226" s="85" t="s">
        <v>1198</v>
      </c>
      <c r="F226" s="85" t="s">
        <v>1199</v>
      </c>
      <c r="G226" s="89">
        <v>5.7509999999999999E-14</v>
      </c>
      <c r="H226" s="86" t="s">
        <v>768</v>
      </c>
    </row>
    <row r="227" spans="1:8" x14ac:dyDescent="0.2">
      <c r="A227" s="85" t="s">
        <v>963</v>
      </c>
      <c r="B227" s="85" t="s">
        <v>964</v>
      </c>
      <c r="C227" s="85">
        <v>32296059</v>
      </c>
      <c r="D227" s="85" t="s">
        <v>1200</v>
      </c>
      <c r="E227" s="85" t="s">
        <v>1201</v>
      </c>
      <c r="F227" s="85" t="s">
        <v>1202</v>
      </c>
      <c r="G227" s="89">
        <v>1.4730000000000001E-17</v>
      </c>
      <c r="H227" s="86" t="s">
        <v>987</v>
      </c>
    </row>
    <row r="228" spans="1:8" x14ac:dyDescent="0.2">
      <c r="A228" s="85" t="s">
        <v>963</v>
      </c>
      <c r="B228" s="85" t="s">
        <v>964</v>
      </c>
      <c r="C228" s="85">
        <v>32296059</v>
      </c>
      <c r="D228" s="85" t="s">
        <v>1203</v>
      </c>
      <c r="E228" s="85" t="s">
        <v>1204</v>
      </c>
      <c r="F228" s="85" t="s">
        <v>1205</v>
      </c>
      <c r="G228" s="89">
        <v>2.3100000000000001E-156</v>
      </c>
      <c r="H228" s="86" t="s">
        <v>1206</v>
      </c>
    </row>
    <row r="229" spans="1:8" x14ac:dyDescent="0.2">
      <c r="A229" s="85" t="s">
        <v>963</v>
      </c>
      <c r="B229" s="85" t="s">
        <v>964</v>
      </c>
      <c r="C229" s="85">
        <v>32296059</v>
      </c>
      <c r="D229" s="85" t="s">
        <v>1207</v>
      </c>
      <c r="E229" s="85" t="s">
        <v>1208</v>
      </c>
      <c r="F229" s="85" t="s">
        <v>1209</v>
      </c>
      <c r="G229" s="89">
        <v>8.2409999999999999E-14</v>
      </c>
      <c r="H229" s="86" t="s">
        <v>1210</v>
      </c>
    </row>
    <row r="230" spans="1:8" x14ac:dyDescent="0.2">
      <c r="A230" s="85" t="s">
        <v>963</v>
      </c>
      <c r="B230" s="85" t="s">
        <v>964</v>
      </c>
      <c r="C230" s="85">
        <v>32296059</v>
      </c>
      <c r="D230" s="85" t="s">
        <v>1211</v>
      </c>
      <c r="E230" s="85" t="s">
        <v>1212</v>
      </c>
      <c r="F230" s="85" t="s">
        <v>1213</v>
      </c>
      <c r="G230" s="89">
        <v>2.5720000000000001E-8</v>
      </c>
      <c r="H230" s="86" t="s">
        <v>923</v>
      </c>
    </row>
    <row r="231" spans="1:8" x14ac:dyDescent="0.2">
      <c r="A231" s="85" t="s">
        <v>963</v>
      </c>
      <c r="B231" s="85" t="s">
        <v>964</v>
      </c>
      <c r="C231" s="85">
        <v>32296059</v>
      </c>
      <c r="D231" s="85" t="s">
        <v>893</v>
      </c>
      <c r="E231" s="85" t="s">
        <v>894</v>
      </c>
      <c r="F231" s="85" t="s">
        <v>1214</v>
      </c>
      <c r="G231" s="89">
        <v>1.592E-46</v>
      </c>
      <c r="H231" s="86" t="s">
        <v>1149</v>
      </c>
    </row>
    <row r="232" spans="1:8" x14ac:dyDescent="0.2">
      <c r="A232" s="85" t="s">
        <v>963</v>
      </c>
      <c r="B232" s="85" t="s">
        <v>964</v>
      </c>
      <c r="C232" s="85">
        <v>32296059</v>
      </c>
      <c r="D232" s="85" t="s">
        <v>1215</v>
      </c>
      <c r="E232" s="85" t="s">
        <v>1216</v>
      </c>
      <c r="F232" s="85" t="s">
        <v>1217</v>
      </c>
      <c r="G232" s="89">
        <v>6.4760000000000002E-10</v>
      </c>
      <c r="H232" s="86" t="s">
        <v>1218</v>
      </c>
    </row>
    <row r="233" spans="1:8" x14ac:dyDescent="0.2">
      <c r="A233" s="85" t="s">
        <v>963</v>
      </c>
      <c r="B233" s="85" t="s">
        <v>964</v>
      </c>
      <c r="C233" s="85">
        <v>32296059</v>
      </c>
      <c r="D233" s="85" t="s">
        <v>1219</v>
      </c>
      <c r="E233" s="85" t="s">
        <v>1220</v>
      </c>
      <c r="F233" s="85" t="s">
        <v>1221</v>
      </c>
      <c r="G233" s="89">
        <v>2.5209999999999999E-10</v>
      </c>
      <c r="H233" s="86" t="s">
        <v>1222</v>
      </c>
    </row>
    <row r="234" spans="1:8" x14ac:dyDescent="0.2">
      <c r="A234" s="85" t="s">
        <v>963</v>
      </c>
      <c r="B234" s="85" t="s">
        <v>964</v>
      </c>
      <c r="C234" s="85">
        <v>32296059</v>
      </c>
      <c r="D234" s="85" t="s">
        <v>1223</v>
      </c>
      <c r="E234" s="85" t="s">
        <v>1224</v>
      </c>
      <c r="F234" s="85" t="s">
        <v>1225</v>
      </c>
      <c r="G234" s="89">
        <v>8.5090000000000003E-19</v>
      </c>
      <c r="H234" s="86" t="s">
        <v>1226</v>
      </c>
    </row>
    <row r="235" spans="1:8" x14ac:dyDescent="0.2">
      <c r="A235" s="85" t="s">
        <v>963</v>
      </c>
      <c r="B235" s="85" t="s">
        <v>964</v>
      </c>
      <c r="C235" s="85">
        <v>32296059</v>
      </c>
      <c r="D235" s="85" t="s">
        <v>1227</v>
      </c>
      <c r="E235" s="85" t="s">
        <v>1228</v>
      </c>
      <c r="F235" s="85" t="s">
        <v>1229</v>
      </c>
      <c r="G235" s="89">
        <v>2.1319999999999999E-13</v>
      </c>
      <c r="H235" s="86" t="s">
        <v>1230</v>
      </c>
    </row>
    <row r="236" spans="1:8" x14ac:dyDescent="0.2">
      <c r="A236" s="85" t="s">
        <v>963</v>
      </c>
      <c r="B236" s="85" t="s">
        <v>964</v>
      </c>
      <c r="C236" s="85">
        <v>32296059</v>
      </c>
      <c r="D236" s="85" t="s">
        <v>1231</v>
      </c>
      <c r="E236" s="85" t="s">
        <v>1232</v>
      </c>
      <c r="F236" s="85" t="s">
        <v>1233</v>
      </c>
      <c r="G236" s="89">
        <v>1.5820000000000001E-10</v>
      </c>
      <c r="H236" s="86" t="s">
        <v>1234</v>
      </c>
    </row>
    <row r="237" spans="1:8" x14ac:dyDescent="0.2">
      <c r="A237" s="85" t="s">
        <v>963</v>
      </c>
      <c r="B237" s="85" t="s">
        <v>964</v>
      </c>
      <c r="C237" s="85">
        <v>32296059</v>
      </c>
      <c r="D237" s="85" t="s">
        <v>1235</v>
      </c>
      <c r="E237" s="85" t="s">
        <v>1236</v>
      </c>
      <c r="F237" s="85" t="s">
        <v>1237</v>
      </c>
      <c r="G237" s="89">
        <v>1.5920000000000001E-9</v>
      </c>
      <c r="H237" s="86" t="s">
        <v>1238</v>
      </c>
    </row>
    <row r="238" spans="1:8" x14ac:dyDescent="0.2">
      <c r="A238" s="85" t="s">
        <v>963</v>
      </c>
      <c r="B238" s="85" t="s">
        <v>964</v>
      </c>
      <c r="C238" s="85">
        <v>32296059</v>
      </c>
      <c r="D238" s="85" t="s">
        <v>1239</v>
      </c>
      <c r="E238" s="85" t="s">
        <v>1240</v>
      </c>
      <c r="F238" s="85" t="s">
        <v>1241</v>
      </c>
      <c r="G238" s="89">
        <v>1.6460000000000001E-10</v>
      </c>
      <c r="H238" s="86" t="s">
        <v>1242</v>
      </c>
    </row>
    <row r="239" spans="1:8" x14ac:dyDescent="0.2">
      <c r="A239" s="85" t="s">
        <v>963</v>
      </c>
      <c r="B239" s="85" t="s">
        <v>964</v>
      </c>
      <c r="C239" s="85">
        <v>32296059</v>
      </c>
      <c r="D239" s="85" t="s">
        <v>1243</v>
      </c>
      <c r="E239" s="85" t="s">
        <v>1244</v>
      </c>
      <c r="F239" s="85" t="s">
        <v>1245</v>
      </c>
      <c r="G239" s="89">
        <v>1.674E-9</v>
      </c>
      <c r="H239" s="86" t="s">
        <v>1246</v>
      </c>
    </row>
    <row r="240" spans="1:8" x14ac:dyDescent="0.2">
      <c r="A240" s="85" t="s">
        <v>963</v>
      </c>
      <c r="B240" s="85" t="s">
        <v>964</v>
      </c>
      <c r="C240" s="85">
        <v>32296059</v>
      </c>
      <c r="D240" s="85" t="s">
        <v>1247</v>
      </c>
      <c r="E240" s="85" t="s">
        <v>1248</v>
      </c>
      <c r="F240" s="85" t="s">
        <v>1249</v>
      </c>
      <c r="G240" s="89">
        <v>6.1530000000000001E-13</v>
      </c>
      <c r="H240" s="86" t="s">
        <v>1250</v>
      </c>
    </row>
    <row r="241" spans="1:8" x14ac:dyDescent="0.2">
      <c r="A241" s="85" t="s">
        <v>963</v>
      </c>
      <c r="B241" s="85" t="s">
        <v>964</v>
      </c>
      <c r="C241" s="85">
        <v>32296059</v>
      </c>
      <c r="D241" s="85" t="s">
        <v>1251</v>
      </c>
      <c r="E241" s="85" t="s">
        <v>1252</v>
      </c>
      <c r="F241" s="85" t="s">
        <v>1253</v>
      </c>
      <c r="G241" s="89">
        <v>6.5229999999999997E-24</v>
      </c>
      <c r="H241" s="86" t="s">
        <v>1254</v>
      </c>
    </row>
    <row r="242" spans="1:8" x14ac:dyDescent="0.2">
      <c r="A242" s="85" t="s">
        <v>963</v>
      </c>
      <c r="B242" s="85" t="s">
        <v>964</v>
      </c>
      <c r="C242" s="85">
        <v>32296059</v>
      </c>
      <c r="D242" s="85" t="s">
        <v>1255</v>
      </c>
      <c r="E242" s="85" t="s">
        <v>1256</v>
      </c>
      <c r="F242" s="85" t="s">
        <v>1257</v>
      </c>
      <c r="G242" s="89">
        <v>3.564E-14</v>
      </c>
      <c r="H242" s="86" t="s">
        <v>1258</v>
      </c>
    </row>
    <row r="243" spans="1:8" x14ac:dyDescent="0.2">
      <c r="A243" s="85" t="s">
        <v>963</v>
      </c>
      <c r="B243" s="85" t="s">
        <v>964</v>
      </c>
      <c r="C243" s="85">
        <v>32296059</v>
      </c>
      <c r="D243" s="85" t="s">
        <v>1259</v>
      </c>
      <c r="E243" s="85" t="s">
        <v>1260</v>
      </c>
      <c r="F243" s="85" t="s">
        <v>1261</v>
      </c>
      <c r="G243" s="89">
        <v>3.588E-23</v>
      </c>
      <c r="H243" s="86" t="s">
        <v>1192</v>
      </c>
    </row>
    <row r="244" spans="1:8" x14ac:dyDescent="0.2">
      <c r="A244" s="85" t="s">
        <v>963</v>
      </c>
      <c r="B244" s="85" t="s">
        <v>964</v>
      </c>
      <c r="C244" s="85">
        <v>32296059</v>
      </c>
      <c r="D244" s="85" t="s">
        <v>1262</v>
      </c>
      <c r="E244" s="85" t="s">
        <v>1263</v>
      </c>
      <c r="F244" s="85" t="s">
        <v>1264</v>
      </c>
      <c r="G244" s="89">
        <v>8.0999999999999999E-10</v>
      </c>
      <c r="H244" s="86" t="s">
        <v>1265</v>
      </c>
    </row>
    <row r="245" spans="1:8" x14ac:dyDescent="0.2">
      <c r="A245" s="85" t="s">
        <v>963</v>
      </c>
      <c r="B245" s="85" t="s">
        <v>964</v>
      </c>
      <c r="C245" s="85">
        <v>32296059</v>
      </c>
      <c r="D245" s="85" t="s">
        <v>1266</v>
      </c>
      <c r="E245" s="85" t="s">
        <v>1267</v>
      </c>
      <c r="F245" s="85" t="s">
        <v>1268</v>
      </c>
      <c r="G245" s="89">
        <v>1.331E-8</v>
      </c>
      <c r="H245" s="86" t="s">
        <v>1269</v>
      </c>
    </row>
    <row r="246" spans="1:8" x14ac:dyDescent="0.2">
      <c r="A246" s="85" t="s">
        <v>963</v>
      </c>
      <c r="B246" s="85" t="s">
        <v>964</v>
      </c>
      <c r="C246" s="85">
        <v>32296059</v>
      </c>
      <c r="D246" s="85" t="s">
        <v>1270</v>
      </c>
      <c r="E246" s="85" t="s">
        <v>1271</v>
      </c>
      <c r="F246" s="85" t="s">
        <v>1272</v>
      </c>
      <c r="G246" s="89">
        <v>8.2589999999999997E-9</v>
      </c>
      <c r="H246" s="86" t="s">
        <v>1273</v>
      </c>
    </row>
    <row r="247" spans="1:8" x14ac:dyDescent="0.2">
      <c r="A247" s="85" t="s">
        <v>963</v>
      </c>
      <c r="B247" s="85" t="s">
        <v>964</v>
      </c>
      <c r="C247" s="85">
        <v>32296059</v>
      </c>
      <c r="D247" s="85" t="s">
        <v>1274</v>
      </c>
      <c r="E247" s="85" t="s">
        <v>1275</v>
      </c>
      <c r="F247" s="85" t="s">
        <v>1276</v>
      </c>
      <c r="G247" s="89">
        <v>4.6040000000000001E-40</v>
      </c>
      <c r="H247" s="86" t="s">
        <v>1277</v>
      </c>
    </row>
    <row r="248" spans="1:8" x14ac:dyDescent="0.2">
      <c r="A248" s="85" t="s">
        <v>963</v>
      </c>
      <c r="B248" s="85" t="s">
        <v>964</v>
      </c>
      <c r="C248" s="85">
        <v>32296059</v>
      </c>
      <c r="D248" s="85" t="s">
        <v>1278</v>
      </c>
      <c r="E248" s="85" t="s">
        <v>1279</v>
      </c>
      <c r="F248" s="85" t="s">
        <v>1280</v>
      </c>
      <c r="G248" s="89">
        <v>3.0620000000000001E-15</v>
      </c>
      <c r="H248" s="86" t="s">
        <v>1281</v>
      </c>
    </row>
    <row r="249" spans="1:8" x14ac:dyDescent="0.2">
      <c r="A249" s="85" t="s">
        <v>963</v>
      </c>
      <c r="B249" s="85" t="s">
        <v>964</v>
      </c>
      <c r="C249" s="85">
        <v>32296059</v>
      </c>
      <c r="D249" s="85" t="s">
        <v>1282</v>
      </c>
      <c r="E249" s="85" t="s">
        <v>1283</v>
      </c>
      <c r="F249" s="85" t="s">
        <v>1284</v>
      </c>
      <c r="G249" s="89">
        <v>6.0150000000000004E-10</v>
      </c>
      <c r="H249" s="86" t="s">
        <v>1285</v>
      </c>
    </row>
    <row r="250" spans="1:8" x14ac:dyDescent="0.2">
      <c r="A250" s="85" t="s">
        <v>963</v>
      </c>
      <c r="B250" s="85" t="s">
        <v>964</v>
      </c>
      <c r="C250" s="85">
        <v>32296059</v>
      </c>
      <c r="D250" s="85" t="s">
        <v>1286</v>
      </c>
      <c r="E250" s="85" t="s">
        <v>1287</v>
      </c>
      <c r="F250" s="85" t="s">
        <v>1288</v>
      </c>
      <c r="G250" s="89">
        <v>7.6900000000000004E-107</v>
      </c>
      <c r="H250" s="86" t="s">
        <v>693</v>
      </c>
    </row>
    <row r="251" spans="1:8" x14ac:dyDescent="0.2">
      <c r="A251" s="85" t="s">
        <v>963</v>
      </c>
      <c r="B251" s="85" t="s">
        <v>964</v>
      </c>
      <c r="C251" s="85">
        <v>32296059</v>
      </c>
      <c r="D251" s="85" t="s">
        <v>1289</v>
      </c>
      <c r="E251" s="85" t="s">
        <v>1290</v>
      </c>
      <c r="F251" s="85" t="s">
        <v>1291</v>
      </c>
      <c r="G251" s="89">
        <v>1.006E-11</v>
      </c>
      <c r="H251" s="86" t="s">
        <v>1292</v>
      </c>
    </row>
    <row r="252" spans="1:8" x14ac:dyDescent="0.2">
      <c r="A252" s="85" t="s">
        <v>963</v>
      </c>
      <c r="B252" s="85" t="s">
        <v>964</v>
      </c>
      <c r="C252" s="85">
        <v>32296059</v>
      </c>
      <c r="D252" s="85" t="s">
        <v>1293</v>
      </c>
      <c r="E252" s="85" t="s">
        <v>1294</v>
      </c>
      <c r="F252" s="85" t="s">
        <v>1295</v>
      </c>
      <c r="G252" s="89">
        <v>1.3130000000000001E-11</v>
      </c>
      <c r="H252" s="86" t="s">
        <v>633</v>
      </c>
    </row>
    <row r="253" spans="1:8" x14ac:dyDescent="0.2">
      <c r="A253" s="85" t="s">
        <v>963</v>
      </c>
      <c r="B253" s="85" t="s">
        <v>964</v>
      </c>
      <c r="C253" s="85">
        <v>32296059</v>
      </c>
      <c r="D253" s="85" t="s">
        <v>1296</v>
      </c>
      <c r="E253" s="85" t="s">
        <v>1297</v>
      </c>
      <c r="F253" s="85" t="s">
        <v>1298</v>
      </c>
      <c r="G253" s="89">
        <v>4.5289999999999997E-8</v>
      </c>
      <c r="H253" s="86" t="s">
        <v>673</v>
      </c>
    </row>
    <row r="254" spans="1:8" x14ac:dyDescent="0.2">
      <c r="A254" s="85" t="s">
        <v>963</v>
      </c>
      <c r="B254" s="85" t="s">
        <v>964</v>
      </c>
      <c r="C254" s="85">
        <v>32296059</v>
      </c>
      <c r="D254" s="85" t="s">
        <v>1299</v>
      </c>
      <c r="E254" s="85" t="s">
        <v>1300</v>
      </c>
      <c r="F254" s="85" t="s">
        <v>1301</v>
      </c>
      <c r="G254" s="89">
        <v>1.0510000000000001E-12</v>
      </c>
      <c r="H254" s="86" t="s">
        <v>1302</v>
      </c>
    </row>
    <row r="255" spans="1:8" x14ac:dyDescent="0.2">
      <c r="A255" s="85" t="s">
        <v>963</v>
      </c>
      <c r="B255" s="85" t="s">
        <v>964</v>
      </c>
      <c r="C255" s="85">
        <v>32296059</v>
      </c>
      <c r="D255" s="85" t="s">
        <v>1303</v>
      </c>
      <c r="E255" s="85" t="s">
        <v>1304</v>
      </c>
      <c r="F255" s="85" t="s">
        <v>1305</v>
      </c>
      <c r="G255" s="89">
        <v>2.088E-12</v>
      </c>
      <c r="H255" s="86" t="s">
        <v>1306</v>
      </c>
    </row>
    <row r="256" spans="1:8" x14ac:dyDescent="0.2">
      <c r="A256" s="85" t="s">
        <v>963</v>
      </c>
      <c r="B256" s="85" t="s">
        <v>964</v>
      </c>
      <c r="C256" s="85">
        <v>32296059</v>
      </c>
      <c r="D256" s="85" t="s">
        <v>1307</v>
      </c>
      <c r="E256" s="85" t="s">
        <v>1308</v>
      </c>
      <c r="F256" s="85" t="s">
        <v>1309</v>
      </c>
      <c r="G256" s="89">
        <v>4.1450000000000001E-9</v>
      </c>
      <c r="H256" s="86" t="s">
        <v>1310</v>
      </c>
    </row>
    <row r="257" spans="1:8" x14ac:dyDescent="0.2">
      <c r="A257" s="85" t="s">
        <v>963</v>
      </c>
      <c r="B257" s="85" t="s">
        <v>964</v>
      </c>
      <c r="C257" s="85">
        <v>32296059</v>
      </c>
      <c r="D257" s="85" t="s">
        <v>1311</v>
      </c>
      <c r="E257" s="85" t="s">
        <v>1312</v>
      </c>
      <c r="F257" s="85" t="s">
        <v>1313</v>
      </c>
      <c r="G257" s="89">
        <v>2.9589999999999999E-8</v>
      </c>
      <c r="H257" s="86" t="s">
        <v>1314</v>
      </c>
    </row>
    <row r="258" spans="1:8" x14ac:dyDescent="0.2">
      <c r="A258" s="85" t="s">
        <v>963</v>
      </c>
      <c r="B258" s="85" t="s">
        <v>964</v>
      </c>
      <c r="C258" s="85">
        <v>32296059</v>
      </c>
      <c r="D258" s="85" t="s">
        <v>1315</v>
      </c>
      <c r="E258" s="85" t="s">
        <v>1316</v>
      </c>
      <c r="F258" s="85" t="s">
        <v>1317</v>
      </c>
      <c r="G258" s="89">
        <v>4.0990000000000001E-17</v>
      </c>
      <c r="H258" s="86" t="s">
        <v>1318</v>
      </c>
    </row>
    <row r="259" spans="1:8" x14ac:dyDescent="0.2">
      <c r="A259" s="85" t="s">
        <v>963</v>
      </c>
      <c r="B259" s="85" t="s">
        <v>964</v>
      </c>
      <c r="C259" s="85">
        <v>32296059</v>
      </c>
      <c r="D259" s="85" t="s">
        <v>1319</v>
      </c>
      <c r="E259" s="85" t="s">
        <v>1320</v>
      </c>
      <c r="F259" s="85" t="s">
        <v>1321</v>
      </c>
      <c r="G259" s="89">
        <v>2.267E-64</v>
      </c>
      <c r="H259" s="86" t="s">
        <v>1322</v>
      </c>
    </row>
    <row r="260" spans="1:8" x14ac:dyDescent="0.2">
      <c r="A260" s="85" t="s">
        <v>963</v>
      </c>
      <c r="B260" s="85" t="s">
        <v>964</v>
      </c>
      <c r="C260" s="85">
        <v>32296059</v>
      </c>
      <c r="D260" s="85" t="s">
        <v>1323</v>
      </c>
      <c r="E260" s="85" t="s">
        <v>1324</v>
      </c>
      <c r="F260" s="85" t="s">
        <v>1325</v>
      </c>
      <c r="G260" s="89">
        <v>1.469E-8</v>
      </c>
      <c r="H260" s="86" t="s">
        <v>1326</v>
      </c>
    </row>
    <row r="261" spans="1:8" x14ac:dyDescent="0.2">
      <c r="A261" s="85" t="s">
        <v>963</v>
      </c>
      <c r="B261" s="85" t="s">
        <v>964</v>
      </c>
      <c r="C261" s="85">
        <v>32296059</v>
      </c>
      <c r="D261" s="85" t="s">
        <v>1327</v>
      </c>
      <c r="E261" s="85" t="s">
        <v>1328</v>
      </c>
      <c r="F261" s="85" t="s">
        <v>1329</v>
      </c>
      <c r="G261" s="89">
        <v>2.4459999999999999E-8</v>
      </c>
      <c r="H261" s="86" t="s">
        <v>1330</v>
      </c>
    </row>
    <row r="262" spans="1:8" x14ac:dyDescent="0.2">
      <c r="A262" s="85" t="s">
        <v>963</v>
      </c>
      <c r="B262" s="85" t="s">
        <v>964</v>
      </c>
      <c r="C262" s="85">
        <v>32296059</v>
      </c>
      <c r="D262" s="85" t="s">
        <v>1331</v>
      </c>
      <c r="E262" s="85" t="s">
        <v>1332</v>
      </c>
      <c r="F262" s="85" t="s">
        <v>1333</v>
      </c>
      <c r="G262" s="89">
        <v>1.733E-8</v>
      </c>
      <c r="H262" s="86" t="s">
        <v>1334</v>
      </c>
    </row>
    <row r="263" spans="1:8" x14ac:dyDescent="0.2">
      <c r="A263" s="85" t="s">
        <v>963</v>
      </c>
      <c r="B263" s="85" t="s">
        <v>964</v>
      </c>
      <c r="C263" s="85">
        <v>32296059</v>
      </c>
      <c r="D263" s="85" t="s">
        <v>1335</v>
      </c>
      <c r="E263" s="85" t="s">
        <v>1336</v>
      </c>
      <c r="F263" s="85" t="s">
        <v>1337</v>
      </c>
      <c r="G263" s="89">
        <v>1.418E-8</v>
      </c>
      <c r="H263" s="86" t="s">
        <v>1338</v>
      </c>
    </row>
    <row r="264" spans="1:8" x14ac:dyDescent="0.2">
      <c r="A264" s="85" t="s">
        <v>963</v>
      </c>
      <c r="B264" s="85" t="s">
        <v>964</v>
      </c>
      <c r="C264" s="85">
        <v>32296059</v>
      </c>
      <c r="D264" s="85" t="s">
        <v>1339</v>
      </c>
      <c r="E264" s="85" t="s">
        <v>1340</v>
      </c>
      <c r="F264" s="85" t="s">
        <v>1341</v>
      </c>
      <c r="G264" s="89">
        <v>1.2079999999999999E-12</v>
      </c>
      <c r="H264" s="86" t="s">
        <v>1342</v>
      </c>
    </row>
    <row r="265" spans="1:8" x14ac:dyDescent="0.2">
      <c r="A265" s="85" t="s">
        <v>963</v>
      </c>
      <c r="B265" s="85" t="s">
        <v>964</v>
      </c>
      <c r="C265" s="85">
        <v>32296059</v>
      </c>
      <c r="D265" s="85" t="s">
        <v>1343</v>
      </c>
      <c r="E265" s="85" t="s">
        <v>1344</v>
      </c>
      <c r="F265" s="85" t="s">
        <v>1345</v>
      </c>
      <c r="G265" s="89">
        <v>4.5160000000000002E-8</v>
      </c>
      <c r="H265" s="86" t="s">
        <v>1346</v>
      </c>
    </row>
    <row r="266" spans="1:8" x14ac:dyDescent="0.2">
      <c r="A266" s="85" t="s">
        <v>963</v>
      </c>
      <c r="B266" s="85" t="s">
        <v>964</v>
      </c>
      <c r="C266" s="85">
        <v>32296059</v>
      </c>
      <c r="D266" s="85" t="s">
        <v>1347</v>
      </c>
      <c r="E266" s="85" t="s">
        <v>1348</v>
      </c>
      <c r="F266" s="85" t="s">
        <v>1349</v>
      </c>
      <c r="G266" s="89">
        <v>1.5110000000000001E-18</v>
      </c>
      <c r="H266" s="86" t="s">
        <v>1350</v>
      </c>
    </row>
    <row r="267" spans="1:8" x14ac:dyDescent="0.2">
      <c r="A267" s="85" t="s">
        <v>963</v>
      </c>
      <c r="B267" s="85" t="s">
        <v>964</v>
      </c>
      <c r="C267" s="85">
        <v>32296059</v>
      </c>
      <c r="D267" s="85" t="s">
        <v>1351</v>
      </c>
      <c r="E267" s="85" t="s">
        <v>1352</v>
      </c>
      <c r="F267" s="85" t="s">
        <v>1353</v>
      </c>
      <c r="G267" s="89">
        <v>1.967E-10</v>
      </c>
      <c r="H267" s="86" t="s">
        <v>1354</v>
      </c>
    </row>
    <row r="268" spans="1:8" x14ac:dyDescent="0.2">
      <c r="A268" s="85" t="s">
        <v>963</v>
      </c>
      <c r="B268" s="85" t="s">
        <v>964</v>
      </c>
      <c r="C268" s="85">
        <v>32296059</v>
      </c>
      <c r="D268" s="85" t="s">
        <v>1355</v>
      </c>
      <c r="E268" s="85" t="s">
        <v>1356</v>
      </c>
      <c r="F268" s="85" t="s">
        <v>1357</v>
      </c>
      <c r="G268" s="89">
        <v>2.7249999999999999E-8</v>
      </c>
      <c r="H268" s="86" t="s">
        <v>1021</v>
      </c>
    </row>
    <row r="269" spans="1:8" x14ac:dyDescent="0.2">
      <c r="A269" s="85" t="s">
        <v>963</v>
      </c>
      <c r="B269" s="85" t="s">
        <v>964</v>
      </c>
      <c r="C269" s="85">
        <v>32296059</v>
      </c>
      <c r="D269" s="85" t="s">
        <v>1358</v>
      </c>
      <c r="E269" s="85" t="s">
        <v>1359</v>
      </c>
      <c r="F269" s="85" t="s">
        <v>1360</v>
      </c>
      <c r="G269" s="89">
        <v>9.4530000000000002E-12</v>
      </c>
      <c r="H269" s="86" t="s">
        <v>1361</v>
      </c>
    </row>
    <row r="270" spans="1:8" x14ac:dyDescent="0.2">
      <c r="A270" s="85" t="s">
        <v>963</v>
      </c>
      <c r="B270" s="85" t="s">
        <v>964</v>
      </c>
      <c r="C270" s="85">
        <v>32296059</v>
      </c>
      <c r="D270" s="85" t="s">
        <v>1362</v>
      </c>
      <c r="E270" s="85" t="s">
        <v>1363</v>
      </c>
      <c r="F270" s="85" t="s">
        <v>1364</v>
      </c>
      <c r="G270" s="89">
        <v>5.9450000000000003E-18</v>
      </c>
      <c r="H270" s="86" t="s">
        <v>1365</v>
      </c>
    </row>
    <row r="271" spans="1:8" x14ac:dyDescent="0.2">
      <c r="A271" s="85" t="s">
        <v>963</v>
      </c>
      <c r="B271" s="85" t="s">
        <v>964</v>
      </c>
      <c r="C271" s="85">
        <v>32296059</v>
      </c>
      <c r="D271" s="85" t="s">
        <v>1366</v>
      </c>
      <c r="E271" s="85" t="s">
        <v>1367</v>
      </c>
      <c r="F271" s="85" t="s">
        <v>1368</v>
      </c>
      <c r="G271" s="89">
        <v>2.4059999999999999E-22</v>
      </c>
      <c r="H271" s="86" t="s">
        <v>1369</v>
      </c>
    </row>
    <row r="272" spans="1:8" x14ac:dyDescent="0.2">
      <c r="A272" s="85" t="s">
        <v>963</v>
      </c>
      <c r="B272" s="85" t="s">
        <v>964</v>
      </c>
      <c r="C272" s="85">
        <v>32296059</v>
      </c>
      <c r="D272" s="85" t="s">
        <v>820</v>
      </c>
      <c r="E272" s="85" t="s">
        <v>821</v>
      </c>
      <c r="F272" s="85" t="s">
        <v>1370</v>
      </c>
      <c r="G272" s="89">
        <v>7.3909999999999998E-86</v>
      </c>
      <c r="H272" s="86" t="s">
        <v>760</v>
      </c>
    </row>
    <row r="273" spans="1:8" x14ac:dyDescent="0.2">
      <c r="A273" s="85" t="s">
        <v>963</v>
      </c>
      <c r="B273" s="85" t="s">
        <v>964</v>
      </c>
      <c r="C273" s="85">
        <v>32296059</v>
      </c>
      <c r="D273" s="85" t="s">
        <v>1371</v>
      </c>
      <c r="E273" s="85" t="s">
        <v>1372</v>
      </c>
      <c r="F273" s="85" t="s">
        <v>1373</v>
      </c>
      <c r="G273" s="89">
        <v>1.463E-9</v>
      </c>
      <c r="H273" s="86" t="s">
        <v>1374</v>
      </c>
    </row>
    <row r="274" spans="1:8" x14ac:dyDescent="0.2">
      <c r="A274" s="85" t="s">
        <v>963</v>
      </c>
      <c r="B274" s="85" t="s">
        <v>964</v>
      </c>
      <c r="C274" s="85">
        <v>32296059</v>
      </c>
      <c r="D274" s="85" t="s">
        <v>1375</v>
      </c>
      <c r="E274" s="85" t="s">
        <v>1376</v>
      </c>
      <c r="F274" s="85" t="s">
        <v>1377</v>
      </c>
      <c r="G274" s="89">
        <v>2.0909999999999999E-18</v>
      </c>
      <c r="H274" s="86" t="s">
        <v>1378</v>
      </c>
    </row>
    <row r="275" spans="1:8" x14ac:dyDescent="0.2">
      <c r="A275" s="85" t="s">
        <v>963</v>
      </c>
      <c r="B275" s="85" t="s">
        <v>964</v>
      </c>
      <c r="C275" s="85">
        <v>32296059</v>
      </c>
      <c r="D275" s="85" t="s">
        <v>1379</v>
      </c>
      <c r="E275" s="85" t="s">
        <v>1380</v>
      </c>
      <c r="F275" s="85" t="s">
        <v>1381</v>
      </c>
      <c r="G275" s="89">
        <v>1.8070000000000001E-12</v>
      </c>
      <c r="H275" s="86" t="s">
        <v>1382</v>
      </c>
    </row>
    <row r="276" spans="1:8" x14ac:dyDescent="0.2">
      <c r="A276" s="85" t="s">
        <v>963</v>
      </c>
      <c r="B276" s="85" t="s">
        <v>964</v>
      </c>
      <c r="C276" s="85">
        <v>32296059</v>
      </c>
      <c r="D276" s="85" t="s">
        <v>1383</v>
      </c>
      <c r="E276" s="85" t="s">
        <v>1384</v>
      </c>
      <c r="F276" s="85" t="s">
        <v>1385</v>
      </c>
      <c r="G276" s="89">
        <v>6.6220000000000005E-11</v>
      </c>
      <c r="H276" s="86" t="s">
        <v>1001</v>
      </c>
    </row>
    <row r="277" spans="1:8" x14ac:dyDescent="0.2">
      <c r="A277" s="85" t="s">
        <v>963</v>
      </c>
      <c r="B277" s="85" t="s">
        <v>964</v>
      </c>
      <c r="C277" s="85">
        <v>32296059</v>
      </c>
      <c r="D277" s="85" t="s">
        <v>1386</v>
      </c>
      <c r="E277" s="85" t="s">
        <v>1387</v>
      </c>
      <c r="F277" s="85" t="s">
        <v>1388</v>
      </c>
      <c r="G277" s="89">
        <v>4.6159999999999998E-8</v>
      </c>
      <c r="H277" s="86" t="s">
        <v>1389</v>
      </c>
    </row>
    <row r="278" spans="1:8" x14ac:dyDescent="0.2">
      <c r="A278" s="85" t="s">
        <v>963</v>
      </c>
      <c r="B278" s="85" t="s">
        <v>964</v>
      </c>
      <c r="C278" s="85">
        <v>32296059</v>
      </c>
      <c r="D278" s="85" t="s">
        <v>1390</v>
      </c>
      <c r="E278" s="85" t="s">
        <v>1391</v>
      </c>
      <c r="F278" s="85" t="s">
        <v>1392</v>
      </c>
      <c r="G278" s="89">
        <v>2.1310000000000001E-31</v>
      </c>
      <c r="H278" s="86" t="s">
        <v>1393</v>
      </c>
    </row>
    <row r="279" spans="1:8" x14ac:dyDescent="0.2">
      <c r="A279" s="85" t="s">
        <v>963</v>
      </c>
      <c r="B279" s="85" t="s">
        <v>964</v>
      </c>
      <c r="C279" s="85">
        <v>32296059</v>
      </c>
      <c r="D279" s="85" t="s">
        <v>1394</v>
      </c>
      <c r="E279" s="85" t="s">
        <v>1395</v>
      </c>
      <c r="F279" s="85" t="s">
        <v>1396</v>
      </c>
      <c r="G279" s="89">
        <v>3.3629999999999998E-39</v>
      </c>
      <c r="H279" s="86" t="s">
        <v>1397</v>
      </c>
    </row>
    <row r="280" spans="1:8" x14ac:dyDescent="0.2">
      <c r="A280" s="85" t="s">
        <v>963</v>
      </c>
      <c r="B280" s="85" t="s">
        <v>964</v>
      </c>
      <c r="C280" s="85">
        <v>32296059</v>
      </c>
      <c r="D280" s="85" t="s">
        <v>1398</v>
      </c>
      <c r="E280" s="85" t="s">
        <v>1399</v>
      </c>
      <c r="F280" s="85" t="s">
        <v>1400</v>
      </c>
      <c r="G280" s="89">
        <v>1.81E-12</v>
      </c>
      <c r="H280" s="86" t="s">
        <v>1273</v>
      </c>
    </row>
    <row r="281" spans="1:8" x14ac:dyDescent="0.2">
      <c r="A281" s="85" t="s">
        <v>963</v>
      </c>
      <c r="B281" s="85" t="s">
        <v>964</v>
      </c>
      <c r="C281" s="85">
        <v>32296059</v>
      </c>
      <c r="D281" s="85" t="s">
        <v>1401</v>
      </c>
      <c r="E281" s="85" t="s">
        <v>1402</v>
      </c>
      <c r="F281" s="85" t="s">
        <v>1403</v>
      </c>
      <c r="G281" s="89">
        <v>7.5019999999999993E-12</v>
      </c>
      <c r="H281" s="86" t="s">
        <v>1404</v>
      </c>
    </row>
    <row r="282" spans="1:8" x14ac:dyDescent="0.2">
      <c r="A282" s="85" t="s">
        <v>963</v>
      </c>
      <c r="B282" s="85" t="s">
        <v>964</v>
      </c>
      <c r="C282" s="85">
        <v>32296059</v>
      </c>
      <c r="D282" s="85" t="s">
        <v>1405</v>
      </c>
      <c r="E282" s="85" t="s">
        <v>1406</v>
      </c>
      <c r="F282" s="85" t="s">
        <v>1407</v>
      </c>
      <c r="G282" s="89">
        <v>1.039E-10</v>
      </c>
      <c r="H282" s="86" t="s">
        <v>1408</v>
      </c>
    </row>
    <row r="283" spans="1:8" x14ac:dyDescent="0.2">
      <c r="A283" s="85" t="s">
        <v>963</v>
      </c>
      <c r="B283" s="85" t="s">
        <v>964</v>
      </c>
      <c r="C283" s="85">
        <v>32296059</v>
      </c>
      <c r="D283" s="85" t="s">
        <v>1409</v>
      </c>
      <c r="E283" s="85" t="s">
        <v>1410</v>
      </c>
      <c r="F283" s="85" t="s">
        <v>1411</v>
      </c>
      <c r="G283" s="89">
        <v>1.7539999999999999E-15</v>
      </c>
      <c r="H283" s="86" t="s">
        <v>778</v>
      </c>
    </row>
    <row r="284" spans="1:8" x14ac:dyDescent="0.2">
      <c r="A284" s="85" t="s">
        <v>963</v>
      </c>
      <c r="B284" s="85" t="s">
        <v>964</v>
      </c>
      <c r="C284" s="85">
        <v>32296059</v>
      </c>
      <c r="D284" s="85" t="s">
        <v>1412</v>
      </c>
      <c r="E284" s="85" t="s">
        <v>1413</v>
      </c>
      <c r="F284" s="85" t="s">
        <v>1414</v>
      </c>
      <c r="G284" s="89">
        <v>2.6079999999999999E-11</v>
      </c>
      <c r="H284" s="86" t="s">
        <v>1415</v>
      </c>
    </row>
    <row r="285" spans="1:8" x14ac:dyDescent="0.2">
      <c r="A285" s="85" t="s">
        <v>963</v>
      </c>
      <c r="B285" s="85" t="s">
        <v>964</v>
      </c>
      <c r="C285" s="85">
        <v>32296059</v>
      </c>
      <c r="D285" s="85" t="s">
        <v>1416</v>
      </c>
      <c r="E285" s="85" t="s">
        <v>1417</v>
      </c>
      <c r="F285" s="85" t="s">
        <v>1418</v>
      </c>
      <c r="G285" s="89">
        <v>1.9089999999999999E-9</v>
      </c>
      <c r="H285" s="86" t="s">
        <v>1419</v>
      </c>
    </row>
    <row r="286" spans="1:8" x14ac:dyDescent="0.2">
      <c r="A286" s="85" t="s">
        <v>963</v>
      </c>
      <c r="B286" s="85" t="s">
        <v>964</v>
      </c>
      <c r="C286" s="85">
        <v>32296059</v>
      </c>
      <c r="D286" s="85" t="s">
        <v>1420</v>
      </c>
      <c r="E286" s="85" t="s">
        <v>1421</v>
      </c>
      <c r="F286" s="85" t="s">
        <v>1422</v>
      </c>
      <c r="G286" s="89">
        <v>8.1470000000000006E-20</v>
      </c>
      <c r="H286" s="86" t="s">
        <v>1423</v>
      </c>
    </row>
    <row r="287" spans="1:8" x14ac:dyDescent="0.2">
      <c r="A287" s="85" t="s">
        <v>963</v>
      </c>
      <c r="B287" s="85" t="s">
        <v>964</v>
      </c>
      <c r="C287" s="85">
        <v>32296059</v>
      </c>
      <c r="D287" s="85" t="s">
        <v>1424</v>
      </c>
      <c r="E287" s="85" t="s">
        <v>1425</v>
      </c>
      <c r="F287" s="85" t="s">
        <v>1426</v>
      </c>
      <c r="G287" s="89">
        <v>5.9569999999999994E-11</v>
      </c>
      <c r="H287" s="86" t="s">
        <v>1427</v>
      </c>
    </row>
    <row r="288" spans="1:8" x14ac:dyDescent="0.2">
      <c r="A288" s="85" t="s">
        <v>963</v>
      </c>
      <c r="B288" s="85" t="s">
        <v>964</v>
      </c>
      <c r="C288" s="85">
        <v>32296059</v>
      </c>
      <c r="D288" s="85" t="s">
        <v>1428</v>
      </c>
      <c r="E288" s="85" t="s">
        <v>1429</v>
      </c>
      <c r="F288" s="85" t="s">
        <v>1430</v>
      </c>
      <c r="G288" s="89">
        <v>1.4850000000000001E-8</v>
      </c>
      <c r="H288" s="86" t="s">
        <v>877</v>
      </c>
    </row>
    <row r="289" spans="1:8" x14ac:dyDescent="0.2">
      <c r="A289" s="85" t="s">
        <v>963</v>
      </c>
      <c r="B289" s="85" t="s">
        <v>964</v>
      </c>
      <c r="C289" s="85">
        <v>32296059</v>
      </c>
      <c r="D289" s="85" t="s">
        <v>1431</v>
      </c>
      <c r="E289" s="85" t="s">
        <v>1432</v>
      </c>
      <c r="F289" s="85" t="s">
        <v>1433</v>
      </c>
      <c r="G289" s="89">
        <v>5.3119999999999998E-20</v>
      </c>
      <c r="H289" s="86" t="s">
        <v>1434</v>
      </c>
    </row>
    <row r="290" spans="1:8" x14ac:dyDescent="0.2">
      <c r="A290" s="85" t="s">
        <v>963</v>
      </c>
      <c r="B290" s="85" t="s">
        <v>964</v>
      </c>
      <c r="C290" s="85">
        <v>32296059</v>
      </c>
      <c r="D290" s="85" t="s">
        <v>1435</v>
      </c>
      <c r="E290" s="85" t="s">
        <v>1436</v>
      </c>
      <c r="F290" s="85" t="s">
        <v>1437</v>
      </c>
      <c r="G290" s="89">
        <v>4.5899999999999998E-11</v>
      </c>
      <c r="H290" s="86" t="s">
        <v>839</v>
      </c>
    </row>
    <row r="291" spans="1:8" x14ac:dyDescent="0.2">
      <c r="A291" s="85" t="s">
        <v>963</v>
      </c>
      <c r="B291" s="85" t="s">
        <v>964</v>
      </c>
      <c r="C291" s="85">
        <v>32296059</v>
      </c>
      <c r="D291" s="85" t="s">
        <v>1438</v>
      </c>
      <c r="E291" s="85" t="s">
        <v>1439</v>
      </c>
      <c r="F291" s="85" t="s">
        <v>1440</v>
      </c>
      <c r="G291" s="89">
        <v>8.1769999999999994E-9</v>
      </c>
      <c r="H291" s="86" t="s">
        <v>1441</v>
      </c>
    </row>
    <row r="292" spans="1:8" x14ac:dyDescent="0.2">
      <c r="A292" s="85" t="s">
        <v>963</v>
      </c>
      <c r="B292" s="85" t="s">
        <v>964</v>
      </c>
      <c r="C292" s="85">
        <v>32296059</v>
      </c>
      <c r="D292" s="85" t="s">
        <v>1442</v>
      </c>
      <c r="E292" s="85" t="s">
        <v>1443</v>
      </c>
      <c r="F292" s="85" t="s">
        <v>1444</v>
      </c>
      <c r="G292" s="89">
        <v>1.366E-12</v>
      </c>
      <c r="H292" s="86" t="s">
        <v>1445</v>
      </c>
    </row>
    <row r="293" spans="1:8" x14ac:dyDescent="0.2">
      <c r="A293" s="85" t="s">
        <v>963</v>
      </c>
      <c r="B293" s="85" t="s">
        <v>964</v>
      </c>
      <c r="C293" s="85">
        <v>32296059</v>
      </c>
      <c r="D293" s="85" t="s">
        <v>670</v>
      </c>
      <c r="E293" s="85" t="s">
        <v>671</v>
      </c>
      <c r="F293" s="85" t="s">
        <v>1446</v>
      </c>
      <c r="G293" s="89">
        <v>4.6200000000000003E-37</v>
      </c>
      <c r="H293" s="86" t="s">
        <v>1447</v>
      </c>
    </row>
    <row r="294" spans="1:8" x14ac:dyDescent="0.2">
      <c r="A294" s="85" t="s">
        <v>963</v>
      </c>
      <c r="B294" s="85" t="s">
        <v>964</v>
      </c>
      <c r="C294" s="85">
        <v>32296059</v>
      </c>
      <c r="D294" s="85" t="s">
        <v>1448</v>
      </c>
      <c r="E294" s="85" t="s">
        <v>1449</v>
      </c>
      <c r="F294" s="85" t="s">
        <v>1450</v>
      </c>
      <c r="G294" s="89">
        <v>2.577E-70</v>
      </c>
      <c r="H294" s="86" t="s">
        <v>713</v>
      </c>
    </row>
    <row r="295" spans="1:8" x14ac:dyDescent="0.2">
      <c r="A295" s="85" t="s">
        <v>963</v>
      </c>
      <c r="B295" s="85" t="s">
        <v>964</v>
      </c>
      <c r="C295" s="85">
        <v>32296059</v>
      </c>
      <c r="D295" s="85" t="s">
        <v>1451</v>
      </c>
      <c r="E295" s="85" t="s">
        <v>1452</v>
      </c>
      <c r="F295" s="85" t="s">
        <v>1453</v>
      </c>
      <c r="G295" s="89">
        <v>1.424E-12</v>
      </c>
      <c r="H295" s="86" t="s">
        <v>760</v>
      </c>
    </row>
    <row r="296" spans="1:8" x14ac:dyDescent="0.2">
      <c r="A296" s="85" t="s">
        <v>963</v>
      </c>
      <c r="B296" s="85" t="s">
        <v>964</v>
      </c>
      <c r="C296" s="85">
        <v>32296059</v>
      </c>
      <c r="D296" s="85" t="s">
        <v>1454</v>
      </c>
      <c r="E296" s="85" t="s">
        <v>1455</v>
      </c>
      <c r="F296" s="85" t="s">
        <v>1456</v>
      </c>
      <c r="G296" s="89">
        <v>3.3239999999999999E-8</v>
      </c>
      <c r="H296" s="86" t="s">
        <v>1079</v>
      </c>
    </row>
    <row r="297" spans="1:8" x14ac:dyDescent="0.2">
      <c r="A297" s="85" t="s">
        <v>963</v>
      </c>
      <c r="B297" s="85" t="s">
        <v>964</v>
      </c>
      <c r="C297" s="85">
        <v>32296059</v>
      </c>
      <c r="D297" s="85" t="s">
        <v>1457</v>
      </c>
      <c r="E297" s="85" t="s">
        <v>1458</v>
      </c>
      <c r="F297" s="85" t="s">
        <v>1459</v>
      </c>
      <c r="G297" s="89">
        <v>4.2069999999999999E-8</v>
      </c>
      <c r="H297" s="86" t="s">
        <v>1460</v>
      </c>
    </row>
    <row r="298" spans="1:8" x14ac:dyDescent="0.2">
      <c r="A298" s="85" t="s">
        <v>963</v>
      </c>
      <c r="B298" s="85" t="s">
        <v>964</v>
      </c>
      <c r="C298" s="85">
        <v>32296059</v>
      </c>
      <c r="D298" s="85" t="s">
        <v>1461</v>
      </c>
      <c r="E298" s="85" t="s">
        <v>1462</v>
      </c>
      <c r="F298" s="85" t="s">
        <v>1463</v>
      </c>
      <c r="G298" s="89">
        <v>8.0350000000000003E-52</v>
      </c>
      <c r="H298" s="86" t="s">
        <v>705</v>
      </c>
    </row>
    <row r="299" spans="1:8" x14ac:dyDescent="0.2">
      <c r="A299" s="85" t="s">
        <v>963</v>
      </c>
      <c r="B299" s="85" t="s">
        <v>964</v>
      </c>
      <c r="C299" s="85">
        <v>32296059</v>
      </c>
      <c r="D299" s="85" t="s">
        <v>1464</v>
      </c>
      <c r="E299" s="85" t="s">
        <v>1465</v>
      </c>
      <c r="F299" s="85" t="s">
        <v>1466</v>
      </c>
      <c r="G299" s="89">
        <v>5.6409999999999996E-25</v>
      </c>
      <c r="H299" s="86" t="s">
        <v>1467</v>
      </c>
    </row>
    <row r="300" spans="1:8" x14ac:dyDescent="0.2">
      <c r="A300" s="85" t="s">
        <v>963</v>
      </c>
      <c r="B300" s="85" t="s">
        <v>964</v>
      </c>
      <c r="C300" s="85">
        <v>32296059</v>
      </c>
      <c r="D300" s="85" t="s">
        <v>1468</v>
      </c>
      <c r="E300" s="85" t="s">
        <v>1469</v>
      </c>
      <c r="F300" s="85" t="s">
        <v>1470</v>
      </c>
      <c r="G300" s="89">
        <v>8.1699999999999997E-9</v>
      </c>
      <c r="H300" s="86" t="s">
        <v>1471</v>
      </c>
    </row>
    <row r="301" spans="1:8" x14ac:dyDescent="0.2">
      <c r="A301" s="85" t="s">
        <v>963</v>
      </c>
      <c r="B301" s="85" t="s">
        <v>964</v>
      </c>
      <c r="C301" s="85">
        <v>32296059</v>
      </c>
      <c r="D301" s="85" t="s">
        <v>1472</v>
      </c>
      <c r="E301" s="85" t="s">
        <v>1473</v>
      </c>
      <c r="F301" s="85" t="s">
        <v>1474</v>
      </c>
      <c r="G301" s="89">
        <v>2.9560000000000001E-8</v>
      </c>
      <c r="H301" s="86" t="s">
        <v>1250</v>
      </c>
    </row>
    <row r="302" spans="1:8" x14ac:dyDescent="0.2">
      <c r="A302" s="85" t="s">
        <v>963</v>
      </c>
      <c r="B302" s="85" t="s">
        <v>964</v>
      </c>
      <c r="C302" s="85">
        <v>32296059</v>
      </c>
      <c r="D302" s="85" t="s">
        <v>1475</v>
      </c>
      <c r="E302" s="85" t="s">
        <v>1476</v>
      </c>
      <c r="F302" s="85" t="s">
        <v>1477</v>
      </c>
      <c r="G302" s="89">
        <v>1.5719999999999999E-9</v>
      </c>
      <c r="H302" s="86" t="s">
        <v>1478</v>
      </c>
    </row>
    <row r="303" spans="1:8" x14ac:dyDescent="0.2">
      <c r="A303" s="85" t="s">
        <v>963</v>
      </c>
      <c r="B303" s="85" t="s">
        <v>964</v>
      </c>
      <c r="C303" s="85">
        <v>32296059</v>
      </c>
      <c r="D303" s="85" t="s">
        <v>1479</v>
      </c>
      <c r="E303" s="85" t="s">
        <v>1480</v>
      </c>
      <c r="F303" s="85" t="s">
        <v>1481</v>
      </c>
      <c r="G303" s="89">
        <v>1.1479999999999999E-8</v>
      </c>
      <c r="H303" s="86" t="s">
        <v>1482</v>
      </c>
    </row>
    <row r="304" spans="1:8" x14ac:dyDescent="0.2">
      <c r="A304" s="85" t="s">
        <v>963</v>
      </c>
      <c r="B304" s="85" t="s">
        <v>964</v>
      </c>
      <c r="C304" s="85">
        <v>32296059</v>
      </c>
      <c r="D304" s="85" t="s">
        <v>1483</v>
      </c>
      <c r="E304" s="85" t="s">
        <v>1484</v>
      </c>
      <c r="F304" s="85" t="s">
        <v>1485</v>
      </c>
      <c r="G304" s="89">
        <v>7.8599999999999997E-112</v>
      </c>
      <c r="H304" s="86" t="s">
        <v>819</v>
      </c>
    </row>
    <row r="305" spans="1:8" x14ac:dyDescent="0.2">
      <c r="A305" s="85" t="s">
        <v>963</v>
      </c>
      <c r="B305" s="85" t="s">
        <v>964</v>
      </c>
      <c r="C305" s="85">
        <v>32296059</v>
      </c>
      <c r="D305" s="85" t="s">
        <v>1486</v>
      </c>
      <c r="E305" s="85" t="s">
        <v>1487</v>
      </c>
      <c r="F305" s="85" t="s">
        <v>1488</v>
      </c>
      <c r="G305" s="89">
        <v>3.4729999999999998E-12</v>
      </c>
      <c r="H305" s="86" t="s">
        <v>681</v>
      </c>
    </row>
    <row r="306" spans="1:8" x14ac:dyDescent="0.2">
      <c r="A306" s="85" t="s">
        <v>963</v>
      </c>
      <c r="B306" s="85" t="s">
        <v>964</v>
      </c>
      <c r="C306" s="85">
        <v>32296059</v>
      </c>
      <c r="D306" s="85" t="s">
        <v>1489</v>
      </c>
      <c r="E306" s="85" t="s">
        <v>1490</v>
      </c>
      <c r="F306" s="85" t="s">
        <v>1491</v>
      </c>
      <c r="G306" s="89">
        <v>8.4280000000000005E-15</v>
      </c>
      <c r="H306" s="86" t="s">
        <v>1492</v>
      </c>
    </row>
    <row r="307" spans="1:8" x14ac:dyDescent="0.2">
      <c r="A307" s="85" t="s">
        <v>963</v>
      </c>
      <c r="B307" s="85" t="s">
        <v>964</v>
      </c>
      <c r="C307" s="85">
        <v>32296059</v>
      </c>
      <c r="D307" s="85" t="s">
        <v>1493</v>
      </c>
      <c r="E307" s="85" t="s">
        <v>1494</v>
      </c>
      <c r="F307" s="85" t="s">
        <v>1495</v>
      </c>
      <c r="G307" s="89">
        <v>1.1729999999999999E-11</v>
      </c>
      <c r="H307" s="86" t="s">
        <v>1496</v>
      </c>
    </row>
    <row r="308" spans="1:8" x14ac:dyDescent="0.2">
      <c r="A308" s="85" t="s">
        <v>963</v>
      </c>
      <c r="B308" s="85" t="s">
        <v>964</v>
      </c>
      <c r="C308" s="85">
        <v>32296059</v>
      </c>
      <c r="D308" s="85" t="s">
        <v>1497</v>
      </c>
      <c r="E308" s="85" t="s">
        <v>1498</v>
      </c>
      <c r="F308" s="85" t="s">
        <v>1499</v>
      </c>
      <c r="G308" s="89">
        <v>6.2489999999999998E-28</v>
      </c>
      <c r="H308" s="86" t="s">
        <v>1500</v>
      </c>
    </row>
    <row r="309" spans="1:8" x14ac:dyDescent="0.2">
      <c r="A309" s="85" t="s">
        <v>963</v>
      </c>
      <c r="B309" s="85" t="s">
        <v>964</v>
      </c>
      <c r="C309" s="85">
        <v>32296059</v>
      </c>
      <c r="D309" s="85" t="s">
        <v>1501</v>
      </c>
      <c r="E309" s="85" t="s">
        <v>1502</v>
      </c>
      <c r="F309" s="85" t="s">
        <v>1503</v>
      </c>
      <c r="G309" s="89">
        <v>3.4919999999999998E-8</v>
      </c>
      <c r="H309" s="86" t="s">
        <v>1504</v>
      </c>
    </row>
    <row r="310" spans="1:8" x14ac:dyDescent="0.2">
      <c r="A310" s="85" t="s">
        <v>963</v>
      </c>
      <c r="B310" s="85" t="s">
        <v>964</v>
      </c>
      <c r="C310" s="85">
        <v>32296059</v>
      </c>
      <c r="D310" s="85" t="s">
        <v>1505</v>
      </c>
      <c r="E310" s="85" t="s">
        <v>1506</v>
      </c>
      <c r="F310" s="85" t="s">
        <v>1507</v>
      </c>
      <c r="G310" s="89">
        <v>2.1980000000000001E-9</v>
      </c>
      <c r="H310" s="86" t="s">
        <v>831</v>
      </c>
    </row>
    <row r="311" spans="1:8" x14ac:dyDescent="0.2">
      <c r="A311" s="85" t="s">
        <v>963</v>
      </c>
      <c r="B311" s="85" t="s">
        <v>964</v>
      </c>
      <c r="C311" s="85">
        <v>32296059</v>
      </c>
      <c r="D311" s="85" t="s">
        <v>1508</v>
      </c>
      <c r="E311" s="85" t="s">
        <v>1509</v>
      </c>
      <c r="F311" s="85" t="s">
        <v>1510</v>
      </c>
      <c r="G311" s="89">
        <v>4.2360000000000003E-11</v>
      </c>
      <c r="H311" s="86" t="s">
        <v>1511</v>
      </c>
    </row>
    <row r="312" spans="1:8" x14ac:dyDescent="0.2">
      <c r="A312" s="85" t="s">
        <v>963</v>
      </c>
      <c r="B312" s="85" t="s">
        <v>964</v>
      </c>
      <c r="C312" s="85">
        <v>32296059</v>
      </c>
      <c r="D312" s="85" t="s">
        <v>1512</v>
      </c>
      <c r="E312" s="85" t="s">
        <v>1513</v>
      </c>
      <c r="F312" s="85" t="s">
        <v>1514</v>
      </c>
      <c r="G312" s="89">
        <v>1.163E-9</v>
      </c>
      <c r="H312" s="86" t="s">
        <v>1515</v>
      </c>
    </row>
    <row r="313" spans="1:8" x14ac:dyDescent="0.2">
      <c r="A313" s="85" t="s">
        <v>963</v>
      </c>
      <c r="B313" s="85" t="s">
        <v>964</v>
      </c>
      <c r="C313" s="85">
        <v>32296059</v>
      </c>
      <c r="D313" s="85" t="s">
        <v>480</v>
      </c>
      <c r="E313" s="85" t="s">
        <v>611</v>
      </c>
      <c r="F313" s="85" t="s">
        <v>482</v>
      </c>
      <c r="G313" s="89">
        <v>1.555E-8</v>
      </c>
      <c r="H313" s="86" t="s">
        <v>613</v>
      </c>
    </row>
    <row r="314" spans="1:8" x14ac:dyDescent="0.2">
      <c r="A314" s="85" t="s">
        <v>963</v>
      </c>
      <c r="B314" s="85" t="s">
        <v>964</v>
      </c>
      <c r="C314" s="85">
        <v>32296059</v>
      </c>
      <c r="D314" s="85" t="s">
        <v>1516</v>
      </c>
      <c r="E314" s="85" t="s">
        <v>1517</v>
      </c>
      <c r="F314" s="85" t="s">
        <v>1518</v>
      </c>
      <c r="G314" s="89">
        <v>3.9579999999999998E-9</v>
      </c>
      <c r="H314" s="86" t="s">
        <v>1013</v>
      </c>
    </row>
    <row r="315" spans="1:8" x14ac:dyDescent="0.2">
      <c r="A315" s="85" t="s">
        <v>963</v>
      </c>
      <c r="B315" s="85" t="s">
        <v>964</v>
      </c>
      <c r="C315" s="85">
        <v>32296059</v>
      </c>
      <c r="D315" s="85" t="s">
        <v>1519</v>
      </c>
      <c r="E315" s="85" t="s">
        <v>1520</v>
      </c>
      <c r="F315" s="85" t="s">
        <v>1521</v>
      </c>
      <c r="G315" s="89">
        <v>1.4899999999999999E-8</v>
      </c>
      <c r="H315" s="86" t="s">
        <v>1522</v>
      </c>
    </row>
    <row r="316" spans="1:8" x14ac:dyDescent="0.2">
      <c r="A316" s="85" t="s">
        <v>963</v>
      </c>
      <c r="B316" s="85" t="s">
        <v>964</v>
      </c>
      <c r="C316" s="85">
        <v>32296059</v>
      </c>
      <c r="D316" s="85" t="s">
        <v>1523</v>
      </c>
      <c r="E316" s="85" t="s">
        <v>1524</v>
      </c>
      <c r="F316" s="85" t="s">
        <v>1525</v>
      </c>
      <c r="G316" s="89">
        <v>1.285E-10</v>
      </c>
      <c r="H316" s="86" t="s">
        <v>1526</v>
      </c>
    </row>
    <row r="317" spans="1:8" x14ac:dyDescent="0.2">
      <c r="A317" s="85" t="s">
        <v>963</v>
      </c>
      <c r="B317" s="85" t="s">
        <v>964</v>
      </c>
      <c r="C317" s="85">
        <v>32296059</v>
      </c>
      <c r="D317" s="85" t="s">
        <v>1527</v>
      </c>
      <c r="E317" s="85" t="s">
        <v>1528</v>
      </c>
      <c r="F317" s="85" t="s">
        <v>1529</v>
      </c>
      <c r="G317" s="89">
        <v>1.041E-8</v>
      </c>
      <c r="H317" s="86" t="s">
        <v>1530</v>
      </c>
    </row>
    <row r="318" spans="1:8" x14ac:dyDescent="0.2">
      <c r="A318" s="85" t="s">
        <v>963</v>
      </c>
      <c r="B318" s="85" t="s">
        <v>964</v>
      </c>
      <c r="C318" s="85">
        <v>32296059</v>
      </c>
      <c r="D318" s="85" t="s">
        <v>1531</v>
      </c>
      <c r="E318" s="85" t="s">
        <v>1532</v>
      </c>
      <c r="F318" s="85" t="s">
        <v>1533</v>
      </c>
      <c r="G318" s="89">
        <v>8.9319999999999997E-28</v>
      </c>
      <c r="H318" s="86" t="s">
        <v>1467</v>
      </c>
    </row>
    <row r="319" spans="1:8" x14ac:dyDescent="0.2">
      <c r="A319" s="85" t="s">
        <v>963</v>
      </c>
      <c r="B319" s="85" t="s">
        <v>964</v>
      </c>
      <c r="C319" s="85">
        <v>32296059</v>
      </c>
      <c r="D319" s="85" t="s">
        <v>1534</v>
      </c>
      <c r="E319" s="85" t="s">
        <v>1535</v>
      </c>
      <c r="F319" s="85" t="s">
        <v>1536</v>
      </c>
      <c r="G319" s="89">
        <v>4.7539999999999998E-11</v>
      </c>
      <c r="H319" s="86" t="s">
        <v>1537</v>
      </c>
    </row>
    <row r="320" spans="1:8" x14ac:dyDescent="0.2">
      <c r="A320" s="85" t="s">
        <v>963</v>
      </c>
      <c r="B320" s="85" t="s">
        <v>964</v>
      </c>
      <c r="C320" s="85">
        <v>32296059</v>
      </c>
      <c r="D320" s="85" t="s">
        <v>1538</v>
      </c>
      <c r="E320" s="85" t="s">
        <v>1539</v>
      </c>
      <c r="F320" s="85" t="s">
        <v>1540</v>
      </c>
      <c r="G320" s="89">
        <v>3.1290000000000001E-12</v>
      </c>
      <c r="H320" s="86" t="s">
        <v>1079</v>
      </c>
    </row>
    <row r="321" spans="1:8" x14ac:dyDescent="0.2">
      <c r="A321" s="85" t="s">
        <v>963</v>
      </c>
      <c r="B321" s="85" t="s">
        <v>964</v>
      </c>
      <c r="C321" s="85">
        <v>32296059</v>
      </c>
      <c r="D321" s="85" t="s">
        <v>1541</v>
      </c>
      <c r="E321" s="85" t="s">
        <v>1542</v>
      </c>
      <c r="F321" s="85" t="s">
        <v>1543</v>
      </c>
      <c r="G321" s="89">
        <v>3.1979999999999999E-8</v>
      </c>
      <c r="H321" s="86" t="s">
        <v>1544</v>
      </c>
    </row>
    <row r="322" spans="1:8" x14ac:dyDescent="0.2">
      <c r="A322" s="85" t="s">
        <v>963</v>
      </c>
      <c r="B322" s="85" t="s">
        <v>964</v>
      </c>
      <c r="C322" s="85">
        <v>32296059</v>
      </c>
      <c r="D322" s="85" t="s">
        <v>1545</v>
      </c>
      <c r="E322" s="85" t="s">
        <v>1546</v>
      </c>
      <c r="F322" s="85" t="s">
        <v>1547</v>
      </c>
      <c r="G322" s="89">
        <v>1.5489999999999998E-8</v>
      </c>
      <c r="H322" s="86" t="s">
        <v>1548</v>
      </c>
    </row>
    <row r="323" spans="1:8" x14ac:dyDescent="0.2">
      <c r="A323" s="85" t="s">
        <v>963</v>
      </c>
      <c r="B323" s="85" t="s">
        <v>964</v>
      </c>
      <c r="C323" s="85">
        <v>32296059</v>
      </c>
      <c r="D323" s="85" t="s">
        <v>1549</v>
      </c>
      <c r="E323" s="85" t="s">
        <v>1550</v>
      </c>
      <c r="F323" s="85" t="s">
        <v>1551</v>
      </c>
      <c r="G323" s="89">
        <v>1.8380000000000001E-13</v>
      </c>
      <c r="H323" s="86" t="s">
        <v>669</v>
      </c>
    </row>
    <row r="324" spans="1:8" x14ac:dyDescent="0.2">
      <c r="A324" s="85" t="s">
        <v>963</v>
      </c>
      <c r="B324" s="85" t="s">
        <v>964</v>
      </c>
      <c r="C324" s="85">
        <v>32296059</v>
      </c>
      <c r="D324" s="85" t="s">
        <v>1552</v>
      </c>
      <c r="E324" s="85" t="s">
        <v>1553</v>
      </c>
      <c r="F324" s="85" t="s">
        <v>1554</v>
      </c>
      <c r="G324" s="89">
        <v>8.1619999999999998E-11</v>
      </c>
      <c r="H324" s="86" t="s">
        <v>1555</v>
      </c>
    </row>
    <row r="325" spans="1:8" x14ac:dyDescent="0.2">
      <c r="A325" s="85" t="s">
        <v>963</v>
      </c>
      <c r="B325" s="85" t="s">
        <v>964</v>
      </c>
      <c r="C325" s="85">
        <v>32296059</v>
      </c>
      <c r="D325" s="85" t="s">
        <v>1556</v>
      </c>
      <c r="E325" s="85" t="s">
        <v>1557</v>
      </c>
      <c r="F325" s="85" t="s">
        <v>1558</v>
      </c>
      <c r="G325" s="89">
        <v>2.4910000000000002E-9</v>
      </c>
      <c r="H325" s="86" t="s">
        <v>1559</v>
      </c>
    </row>
    <row r="326" spans="1:8" x14ac:dyDescent="0.2">
      <c r="A326" s="85" t="s">
        <v>963</v>
      </c>
      <c r="B326" s="85" t="s">
        <v>964</v>
      </c>
      <c r="C326" s="85">
        <v>32296059</v>
      </c>
      <c r="D326" s="85" t="s">
        <v>1560</v>
      </c>
      <c r="E326" s="85" t="s">
        <v>1561</v>
      </c>
      <c r="F326" s="85" t="s">
        <v>1562</v>
      </c>
      <c r="G326" s="89">
        <v>2.1099999999999999E-18</v>
      </c>
      <c r="H326" s="86" t="s">
        <v>1544</v>
      </c>
    </row>
    <row r="327" spans="1:8" x14ac:dyDescent="0.2">
      <c r="A327" s="85" t="s">
        <v>963</v>
      </c>
      <c r="B327" s="85" t="s">
        <v>964</v>
      </c>
      <c r="C327" s="85">
        <v>32296059</v>
      </c>
      <c r="D327" s="85" t="s">
        <v>1563</v>
      </c>
      <c r="E327" s="85" t="s">
        <v>1564</v>
      </c>
      <c r="F327" s="85" t="s">
        <v>1565</v>
      </c>
      <c r="G327" s="89">
        <v>4.2559999999999999E-8</v>
      </c>
      <c r="H327" s="86" t="s">
        <v>1566</v>
      </c>
    </row>
    <row r="328" spans="1:8" x14ac:dyDescent="0.2">
      <c r="A328" s="85" t="s">
        <v>963</v>
      </c>
      <c r="B328" s="85" t="s">
        <v>964</v>
      </c>
      <c r="C328" s="85">
        <v>32296059</v>
      </c>
      <c r="D328" s="85" t="s">
        <v>1567</v>
      </c>
      <c r="E328" s="85" t="s">
        <v>1568</v>
      </c>
      <c r="F328" s="85" t="s">
        <v>1569</v>
      </c>
      <c r="G328" s="89">
        <v>9.8289999999999999E-9</v>
      </c>
      <c r="H328" s="86" t="s">
        <v>1570</v>
      </c>
    </row>
    <row r="329" spans="1:8" x14ac:dyDescent="0.2">
      <c r="A329" s="85" t="s">
        <v>963</v>
      </c>
      <c r="B329" s="85" t="s">
        <v>964</v>
      </c>
      <c r="C329" s="85">
        <v>32296059</v>
      </c>
      <c r="D329" s="85" t="s">
        <v>1571</v>
      </c>
      <c r="E329" s="85" t="s">
        <v>1572</v>
      </c>
      <c r="F329" s="85" t="s">
        <v>1573</v>
      </c>
      <c r="G329" s="89">
        <v>2.1299999999999999E-9</v>
      </c>
      <c r="H329" s="86" t="s">
        <v>1559</v>
      </c>
    </row>
    <row r="330" spans="1:8" x14ac:dyDescent="0.2">
      <c r="A330" s="85" t="s">
        <v>963</v>
      </c>
      <c r="B330" s="85" t="s">
        <v>964</v>
      </c>
      <c r="C330" s="85">
        <v>32296059</v>
      </c>
      <c r="D330" s="85" t="s">
        <v>1574</v>
      </c>
      <c r="E330" s="85" t="s">
        <v>1575</v>
      </c>
      <c r="F330" s="85" t="s">
        <v>1576</v>
      </c>
      <c r="G330" s="89">
        <v>4.1399999999999997E-12</v>
      </c>
      <c r="H330" s="86" t="s">
        <v>1577</v>
      </c>
    </row>
    <row r="331" spans="1:8" x14ac:dyDescent="0.2">
      <c r="A331" s="85" t="s">
        <v>1578</v>
      </c>
      <c r="B331" s="85" t="s">
        <v>1579</v>
      </c>
      <c r="C331" s="85">
        <v>37794016</v>
      </c>
      <c r="D331" s="85" t="s">
        <v>1580</v>
      </c>
      <c r="E331" s="85" t="s">
        <v>1581</v>
      </c>
      <c r="F331" s="85" t="s">
        <v>983</v>
      </c>
      <c r="G331" s="85" t="s">
        <v>1582</v>
      </c>
      <c r="H331" s="86" t="s">
        <v>1254</v>
      </c>
    </row>
    <row r="332" spans="1:8" x14ac:dyDescent="0.2">
      <c r="A332" s="85" t="s">
        <v>1578</v>
      </c>
      <c r="B332" s="85" t="s">
        <v>1579</v>
      </c>
      <c r="C332" s="85">
        <v>37794016</v>
      </c>
      <c r="D332" s="85" t="s">
        <v>607</v>
      </c>
      <c r="E332" s="85" t="s">
        <v>608</v>
      </c>
      <c r="F332" s="85" t="s">
        <v>992</v>
      </c>
      <c r="G332" s="85" t="s">
        <v>1583</v>
      </c>
      <c r="H332" s="86" t="s">
        <v>610</v>
      </c>
    </row>
    <row r="333" spans="1:8" x14ac:dyDescent="0.2">
      <c r="A333" s="85" t="s">
        <v>1578</v>
      </c>
      <c r="B333" s="85" t="s">
        <v>1579</v>
      </c>
      <c r="C333" s="85">
        <v>37794016</v>
      </c>
      <c r="D333" s="85" t="s">
        <v>1584</v>
      </c>
      <c r="E333" s="85" t="s">
        <v>1585</v>
      </c>
      <c r="F333" s="85" t="s">
        <v>992</v>
      </c>
      <c r="G333" s="85" t="s">
        <v>1586</v>
      </c>
      <c r="H333" s="86" t="s">
        <v>1587</v>
      </c>
    </row>
    <row r="334" spans="1:8" x14ac:dyDescent="0.2">
      <c r="A334" s="85" t="s">
        <v>1578</v>
      </c>
      <c r="B334" s="85" t="s">
        <v>1579</v>
      </c>
      <c r="C334" s="85">
        <v>37794016</v>
      </c>
      <c r="D334" s="85" t="s">
        <v>1588</v>
      </c>
      <c r="E334" s="85" t="s">
        <v>1589</v>
      </c>
      <c r="F334" s="85" t="s">
        <v>992</v>
      </c>
      <c r="G334" s="85" t="s">
        <v>1590</v>
      </c>
      <c r="H334" s="86" t="s">
        <v>1591</v>
      </c>
    </row>
    <row r="335" spans="1:8" x14ac:dyDescent="0.2">
      <c r="A335" s="85" t="s">
        <v>1578</v>
      </c>
      <c r="B335" s="85" t="s">
        <v>1579</v>
      </c>
      <c r="C335" s="85">
        <v>37794016</v>
      </c>
      <c r="D335" s="85" t="s">
        <v>1592</v>
      </c>
      <c r="E335" s="85" t="s">
        <v>1593</v>
      </c>
      <c r="F335" s="85" t="s">
        <v>1594</v>
      </c>
      <c r="G335" s="85" t="s">
        <v>1595</v>
      </c>
      <c r="H335" s="86" t="s">
        <v>1596</v>
      </c>
    </row>
    <row r="336" spans="1:8" x14ac:dyDescent="0.2">
      <c r="A336" s="85" t="s">
        <v>1578</v>
      </c>
      <c r="B336" s="85" t="s">
        <v>1579</v>
      </c>
      <c r="C336" s="85">
        <v>37794016</v>
      </c>
      <c r="D336" s="85" t="s">
        <v>1597</v>
      </c>
      <c r="E336" s="85" t="s">
        <v>1598</v>
      </c>
      <c r="F336" s="85" t="s">
        <v>996</v>
      </c>
      <c r="G336" s="85" t="s">
        <v>1599</v>
      </c>
      <c r="H336" s="86" t="s">
        <v>1600</v>
      </c>
    </row>
    <row r="337" spans="1:8" x14ac:dyDescent="0.2">
      <c r="A337" s="85" t="s">
        <v>1578</v>
      </c>
      <c r="B337" s="85" t="s">
        <v>1579</v>
      </c>
      <c r="C337" s="85">
        <v>37794016</v>
      </c>
      <c r="D337" s="85" t="s">
        <v>1601</v>
      </c>
      <c r="E337" s="85" t="s">
        <v>1602</v>
      </c>
      <c r="F337" s="85" t="s">
        <v>1603</v>
      </c>
      <c r="G337" s="85" t="s">
        <v>1604</v>
      </c>
      <c r="H337" s="86" t="s">
        <v>1242</v>
      </c>
    </row>
    <row r="338" spans="1:8" x14ac:dyDescent="0.2">
      <c r="A338" s="85" t="s">
        <v>1578</v>
      </c>
      <c r="B338" s="85" t="s">
        <v>1579</v>
      </c>
      <c r="C338" s="85">
        <v>37794016</v>
      </c>
      <c r="D338" s="85" t="s">
        <v>1605</v>
      </c>
      <c r="E338" s="85" t="s">
        <v>1606</v>
      </c>
      <c r="F338" s="85" t="s">
        <v>1012</v>
      </c>
      <c r="G338" s="85" t="s">
        <v>1607</v>
      </c>
      <c r="H338" s="86" t="s">
        <v>1608</v>
      </c>
    </row>
    <row r="339" spans="1:8" x14ac:dyDescent="0.2">
      <c r="A339" s="85" t="s">
        <v>1578</v>
      </c>
      <c r="B339" s="85" t="s">
        <v>1579</v>
      </c>
      <c r="C339" s="85">
        <v>37794016</v>
      </c>
      <c r="D339" s="85" t="s">
        <v>1609</v>
      </c>
      <c r="E339" s="85" t="s">
        <v>1610</v>
      </c>
      <c r="F339" s="85" t="s">
        <v>1611</v>
      </c>
      <c r="G339" s="85" t="s">
        <v>1612</v>
      </c>
      <c r="H339" s="86" t="s">
        <v>1613</v>
      </c>
    </row>
    <row r="340" spans="1:8" x14ac:dyDescent="0.2">
      <c r="A340" s="85" t="s">
        <v>1578</v>
      </c>
      <c r="B340" s="85" t="s">
        <v>1579</v>
      </c>
      <c r="C340" s="85">
        <v>37794016</v>
      </c>
      <c r="D340" s="85" t="s">
        <v>1614</v>
      </c>
      <c r="E340" s="85" t="s">
        <v>1615</v>
      </c>
      <c r="F340" s="85" t="s">
        <v>1616</v>
      </c>
      <c r="G340" s="85" t="s">
        <v>1617</v>
      </c>
      <c r="H340" s="86" t="s">
        <v>1441</v>
      </c>
    </row>
    <row r="341" spans="1:8" x14ac:dyDescent="0.2">
      <c r="A341" s="85" t="s">
        <v>1578</v>
      </c>
      <c r="B341" s="85" t="s">
        <v>1579</v>
      </c>
      <c r="C341" s="85">
        <v>37794016</v>
      </c>
      <c r="D341" s="85" t="s">
        <v>1618</v>
      </c>
      <c r="E341" s="85" t="s">
        <v>1619</v>
      </c>
      <c r="F341" s="85" t="s">
        <v>1620</v>
      </c>
      <c r="G341" s="85" t="s">
        <v>1621</v>
      </c>
      <c r="H341" s="86" t="s">
        <v>1622</v>
      </c>
    </row>
    <row r="342" spans="1:8" x14ac:dyDescent="0.2">
      <c r="A342" s="85" t="s">
        <v>1578</v>
      </c>
      <c r="B342" s="85" t="s">
        <v>1579</v>
      </c>
      <c r="C342" s="85">
        <v>37794016</v>
      </c>
      <c r="D342" s="85" t="s">
        <v>1623</v>
      </c>
      <c r="E342" s="85" t="s">
        <v>1624</v>
      </c>
      <c r="F342" s="85" t="s">
        <v>1625</v>
      </c>
      <c r="G342" s="85" t="s">
        <v>1626</v>
      </c>
      <c r="H342" s="86" t="s">
        <v>1627</v>
      </c>
    </row>
    <row r="343" spans="1:8" x14ac:dyDescent="0.2">
      <c r="A343" s="85" t="s">
        <v>1578</v>
      </c>
      <c r="B343" s="85" t="s">
        <v>1579</v>
      </c>
      <c r="C343" s="85">
        <v>37794016</v>
      </c>
      <c r="D343" s="85" t="s">
        <v>1628</v>
      </c>
      <c r="E343" s="85" t="s">
        <v>1629</v>
      </c>
      <c r="F343" s="85" t="s">
        <v>1625</v>
      </c>
      <c r="G343" s="85" t="s">
        <v>1630</v>
      </c>
      <c r="H343" s="86" t="s">
        <v>1631</v>
      </c>
    </row>
    <row r="344" spans="1:8" x14ac:dyDescent="0.2">
      <c r="A344" s="85" t="s">
        <v>1578</v>
      </c>
      <c r="B344" s="85" t="s">
        <v>1579</v>
      </c>
      <c r="C344" s="85">
        <v>37794016</v>
      </c>
      <c r="D344" s="85" t="s">
        <v>1084</v>
      </c>
      <c r="E344" s="85" t="s">
        <v>1085</v>
      </c>
      <c r="F344" s="85" t="s">
        <v>1086</v>
      </c>
      <c r="G344" s="85" t="s">
        <v>1632</v>
      </c>
      <c r="H344" s="86" t="s">
        <v>1087</v>
      </c>
    </row>
    <row r="345" spans="1:8" x14ac:dyDescent="0.2">
      <c r="A345" s="85" t="s">
        <v>1578</v>
      </c>
      <c r="B345" s="85" t="s">
        <v>1579</v>
      </c>
      <c r="C345" s="85">
        <v>37794016</v>
      </c>
      <c r="D345" s="85" t="s">
        <v>1633</v>
      </c>
      <c r="E345" s="85" t="s">
        <v>1634</v>
      </c>
      <c r="F345" s="85" t="s">
        <v>1105</v>
      </c>
      <c r="G345" s="85" t="s">
        <v>1635</v>
      </c>
      <c r="H345" s="86" t="s">
        <v>641</v>
      </c>
    </row>
    <row r="346" spans="1:8" x14ac:dyDescent="0.2">
      <c r="A346" s="85" t="s">
        <v>1578</v>
      </c>
      <c r="B346" s="85" t="s">
        <v>1579</v>
      </c>
      <c r="C346" s="85">
        <v>37794016</v>
      </c>
      <c r="D346" s="85" t="s">
        <v>1636</v>
      </c>
      <c r="E346" s="85" t="s">
        <v>1637</v>
      </c>
      <c r="F346" s="85" t="s">
        <v>1638</v>
      </c>
      <c r="G346" s="85" t="s">
        <v>1639</v>
      </c>
      <c r="H346" s="86" t="s">
        <v>1640</v>
      </c>
    </row>
    <row r="347" spans="1:8" x14ac:dyDescent="0.2">
      <c r="A347" s="85" t="s">
        <v>1578</v>
      </c>
      <c r="B347" s="85" t="s">
        <v>1579</v>
      </c>
      <c r="C347" s="85">
        <v>37794016</v>
      </c>
      <c r="D347" s="85" t="s">
        <v>1641</v>
      </c>
      <c r="E347" s="85" t="s">
        <v>1642</v>
      </c>
      <c r="F347" s="85" t="s">
        <v>1643</v>
      </c>
      <c r="G347" s="85" t="s">
        <v>1644</v>
      </c>
      <c r="H347" s="86" t="s">
        <v>1645</v>
      </c>
    </row>
    <row r="348" spans="1:8" x14ac:dyDescent="0.2">
      <c r="A348" s="85" t="s">
        <v>1578</v>
      </c>
      <c r="B348" s="85" t="s">
        <v>1579</v>
      </c>
      <c r="C348" s="85">
        <v>37794016</v>
      </c>
      <c r="D348" s="85" t="s">
        <v>1646</v>
      </c>
      <c r="E348" s="85" t="s">
        <v>1647</v>
      </c>
      <c r="F348" s="85" t="s">
        <v>1648</v>
      </c>
      <c r="G348" s="85" t="s">
        <v>1649</v>
      </c>
      <c r="H348" s="86" t="s">
        <v>637</v>
      </c>
    </row>
    <row r="349" spans="1:8" x14ac:dyDescent="0.2">
      <c r="A349" s="85" t="s">
        <v>1578</v>
      </c>
      <c r="B349" s="85" t="s">
        <v>1579</v>
      </c>
      <c r="C349" s="85">
        <v>37794016</v>
      </c>
      <c r="D349" s="85" t="s">
        <v>1650</v>
      </c>
      <c r="E349" s="85" t="s">
        <v>1651</v>
      </c>
      <c r="F349" s="85" t="s">
        <v>1652</v>
      </c>
      <c r="G349" s="85" t="s">
        <v>1653</v>
      </c>
      <c r="H349" s="86" t="s">
        <v>896</v>
      </c>
    </row>
    <row r="350" spans="1:8" x14ac:dyDescent="0.2">
      <c r="A350" s="85" t="s">
        <v>1578</v>
      </c>
      <c r="B350" s="85" t="s">
        <v>1579</v>
      </c>
      <c r="C350" s="85">
        <v>37794016</v>
      </c>
      <c r="D350" s="85" t="s">
        <v>1654</v>
      </c>
      <c r="E350" s="85" t="s">
        <v>1655</v>
      </c>
      <c r="F350" s="85" t="s">
        <v>1656</v>
      </c>
      <c r="G350" s="85" t="s">
        <v>1657</v>
      </c>
      <c r="H350" s="86" t="s">
        <v>865</v>
      </c>
    </row>
    <row r="351" spans="1:8" x14ac:dyDescent="0.2">
      <c r="A351" s="85" t="s">
        <v>1578</v>
      </c>
      <c r="B351" s="85" t="s">
        <v>1579</v>
      </c>
      <c r="C351" s="85">
        <v>37794016</v>
      </c>
      <c r="D351" s="85" t="s">
        <v>1658</v>
      </c>
      <c r="E351" s="85" t="s">
        <v>1659</v>
      </c>
      <c r="F351" s="85" t="s">
        <v>1656</v>
      </c>
      <c r="G351" s="85" t="s">
        <v>1660</v>
      </c>
      <c r="H351" s="86" t="s">
        <v>1661</v>
      </c>
    </row>
    <row r="352" spans="1:8" x14ac:dyDescent="0.2">
      <c r="A352" s="85" t="s">
        <v>1578</v>
      </c>
      <c r="B352" s="85" t="s">
        <v>1579</v>
      </c>
      <c r="C352" s="85">
        <v>37794016</v>
      </c>
      <c r="D352" s="85" t="s">
        <v>1662</v>
      </c>
      <c r="E352" s="85" t="s">
        <v>1663</v>
      </c>
      <c r="F352" s="85" t="s">
        <v>1664</v>
      </c>
      <c r="G352" s="85" t="s">
        <v>1665</v>
      </c>
      <c r="H352" s="86" t="s">
        <v>1471</v>
      </c>
    </row>
    <row r="353" spans="1:8" x14ac:dyDescent="0.2">
      <c r="A353" s="85" t="s">
        <v>1578</v>
      </c>
      <c r="B353" s="85" t="s">
        <v>1579</v>
      </c>
      <c r="C353" s="85">
        <v>37794016</v>
      </c>
      <c r="D353" s="85" t="s">
        <v>1666</v>
      </c>
      <c r="E353" s="85" t="s">
        <v>1667</v>
      </c>
      <c r="F353" s="85" t="s">
        <v>1668</v>
      </c>
      <c r="G353" s="85" t="s">
        <v>1669</v>
      </c>
      <c r="H353" s="86" t="s">
        <v>1670</v>
      </c>
    </row>
    <row r="354" spans="1:8" x14ac:dyDescent="0.2">
      <c r="A354" s="85" t="s">
        <v>1578</v>
      </c>
      <c r="B354" s="85" t="s">
        <v>1579</v>
      </c>
      <c r="C354" s="85">
        <v>37794016</v>
      </c>
      <c r="D354" s="85" t="s">
        <v>1671</v>
      </c>
      <c r="E354" s="85" t="s">
        <v>1672</v>
      </c>
      <c r="F354" s="85" t="s">
        <v>1673</v>
      </c>
      <c r="G354" s="85" t="s">
        <v>1674</v>
      </c>
      <c r="H354" s="86" t="s">
        <v>637</v>
      </c>
    </row>
    <row r="355" spans="1:8" x14ac:dyDescent="0.2">
      <c r="A355" s="85" t="s">
        <v>1578</v>
      </c>
      <c r="B355" s="85" t="s">
        <v>1579</v>
      </c>
      <c r="C355" s="85">
        <v>37794016</v>
      </c>
      <c r="D355" s="85" t="s">
        <v>1675</v>
      </c>
      <c r="E355" s="85" t="s">
        <v>1676</v>
      </c>
      <c r="F355" s="85" t="s">
        <v>1677</v>
      </c>
      <c r="G355" s="85" t="s">
        <v>1678</v>
      </c>
      <c r="H355" s="86" t="s">
        <v>1679</v>
      </c>
    </row>
    <row r="356" spans="1:8" x14ac:dyDescent="0.2">
      <c r="A356" s="85" t="s">
        <v>1578</v>
      </c>
      <c r="B356" s="85" t="s">
        <v>1579</v>
      </c>
      <c r="C356" s="85">
        <v>37794016</v>
      </c>
      <c r="D356" s="85" t="s">
        <v>1680</v>
      </c>
      <c r="E356" s="85" t="s">
        <v>1681</v>
      </c>
      <c r="F356" s="85" t="s">
        <v>1682</v>
      </c>
      <c r="G356" s="85" t="s">
        <v>1683</v>
      </c>
      <c r="H356" s="86" t="s">
        <v>1684</v>
      </c>
    </row>
    <row r="357" spans="1:8" x14ac:dyDescent="0.2">
      <c r="A357" s="85" t="s">
        <v>1578</v>
      </c>
      <c r="B357" s="85" t="s">
        <v>1579</v>
      </c>
      <c r="C357" s="85">
        <v>37794016</v>
      </c>
      <c r="D357" s="85" t="s">
        <v>1685</v>
      </c>
      <c r="E357" s="85" t="s">
        <v>1686</v>
      </c>
      <c r="F357" s="85" t="s">
        <v>1687</v>
      </c>
      <c r="G357" s="85" t="s">
        <v>1688</v>
      </c>
      <c r="H357" s="86" t="s">
        <v>1689</v>
      </c>
    </row>
    <row r="358" spans="1:8" x14ac:dyDescent="0.2">
      <c r="A358" s="85" t="s">
        <v>1578</v>
      </c>
      <c r="B358" s="85" t="s">
        <v>1579</v>
      </c>
      <c r="C358" s="85">
        <v>37794016</v>
      </c>
      <c r="D358" s="85" t="s">
        <v>1690</v>
      </c>
      <c r="E358" s="85" t="s">
        <v>1691</v>
      </c>
      <c r="F358" s="85" t="s">
        <v>1276</v>
      </c>
      <c r="G358" s="85" t="s">
        <v>1692</v>
      </c>
      <c r="H358" s="86" t="s">
        <v>1693</v>
      </c>
    </row>
    <row r="359" spans="1:8" x14ac:dyDescent="0.2">
      <c r="A359" s="85" t="s">
        <v>1578</v>
      </c>
      <c r="B359" s="85" t="s">
        <v>1579</v>
      </c>
      <c r="C359" s="85">
        <v>37794016</v>
      </c>
      <c r="D359" s="85" t="s">
        <v>1694</v>
      </c>
      <c r="E359" s="85" t="s">
        <v>1695</v>
      </c>
      <c r="F359" s="85" t="s">
        <v>1696</v>
      </c>
      <c r="G359" s="85" t="s">
        <v>1697</v>
      </c>
      <c r="H359" s="86" t="s">
        <v>1698</v>
      </c>
    </row>
    <row r="360" spans="1:8" x14ac:dyDescent="0.2">
      <c r="A360" s="85" t="s">
        <v>1578</v>
      </c>
      <c r="B360" s="85" t="s">
        <v>1579</v>
      </c>
      <c r="C360" s="85">
        <v>37794016</v>
      </c>
      <c r="D360" s="85" t="s">
        <v>1699</v>
      </c>
      <c r="E360" s="85" t="s">
        <v>1700</v>
      </c>
      <c r="F360" s="85" t="s">
        <v>1317</v>
      </c>
      <c r="G360" s="85" t="s">
        <v>1701</v>
      </c>
      <c r="H360" s="86" t="s">
        <v>1702</v>
      </c>
    </row>
    <row r="361" spans="1:8" x14ac:dyDescent="0.2">
      <c r="A361" s="85" t="s">
        <v>1578</v>
      </c>
      <c r="B361" s="85" t="s">
        <v>1579</v>
      </c>
      <c r="C361" s="85">
        <v>37794016</v>
      </c>
      <c r="D361" s="85" t="s">
        <v>1703</v>
      </c>
      <c r="E361" s="85" t="s">
        <v>1704</v>
      </c>
      <c r="F361" s="85" t="s">
        <v>1705</v>
      </c>
      <c r="G361" s="85" t="s">
        <v>1706</v>
      </c>
      <c r="H361" s="86" t="s">
        <v>1707</v>
      </c>
    </row>
    <row r="362" spans="1:8" x14ac:dyDescent="0.2">
      <c r="A362" s="85" t="s">
        <v>1578</v>
      </c>
      <c r="B362" s="85" t="s">
        <v>1579</v>
      </c>
      <c r="C362" s="85">
        <v>37794016</v>
      </c>
      <c r="D362" s="85" t="s">
        <v>1708</v>
      </c>
      <c r="E362" s="85" t="s">
        <v>1709</v>
      </c>
      <c r="F362" s="85" t="s">
        <v>1710</v>
      </c>
      <c r="G362" s="85" t="s">
        <v>1711</v>
      </c>
      <c r="H362" s="86" t="s">
        <v>1712</v>
      </c>
    </row>
    <row r="363" spans="1:8" x14ac:dyDescent="0.2">
      <c r="A363" s="85" t="s">
        <v>1578</v>
      </c>
      <c r="B363" s="85" t="s">
        <v>1579</v>
      </c>
      <c r="C363" s="85">
        <v>37794016</v>
      </c>
      <c r="D363" s="85" t="s">
        <v>1713</v>
      </c>
      <c r="E363" s="85" t="s">
        <v>1714</v>
      </c>
      <c r="F363" s="85" t="s">
        <v>1357</v>
      </c>
      <c r="G363" s="85" t="s">
        <v>1715</v>
      </c>
      <c r="H363" s="86" t="s">
        <v>1716</v>
      </c>
    </row>
    <row r="364" spans="1:8" x14ac:dyDescent="0.2">
      <c r="A364" s="85" t="s">
        <v>1578</v>
      </c>
      <c r="B364" s="85" t="s">
        <v>1579</v>
      </c>
      <c r="C364" s="85">
        <v>37794016</v>
      </c>
      <c r="D364" s="85" t="s">
        <v>1717</v>
      </c>
      <c r="E364" s="85" t="s">
        <v>1718</v>
      </c>
      <c r="F364" s="85" t="s">
        <v>1357</v>
      </c>
      <c r="G364" s="85" t="s">
        <v>1719</v>
      </c>
      <c r="H364" s="86" t="s">
        <v>1720</v>
      </c>
    </row>
    <row r="365" spans="1:8" x14ac:dyDescent="0.2">
      <c r="A365" s="85" t="s">
        <v>1578</v>
      </c>
      <c r="B365" s="85" t="s">
        <v>1579</v>
      </c>
      <c r="C365" s="85">
        <v>37794016</v>
      </c>
      <c r="D365" s="85" t="s">
        <v>754</v>
      </c>
      <c r="E365" s="85" t="s">
        <v>755</v>
      </c>
      <c r="F365" s="85" t="s">
        <v>1721</v>
      </c>
      <c r="G365" s="85" t="s">
        <v>1722</v>
      </c>
      <c r="H365" s="86" t="s">
        <v>757</v>
      </c>
    </row>
    <row r="366" spans="1:8" x14ac:dyDescent="0.2">
      <c r="A366" s="85" t="s">
        <v>1578</v>
      </c>
      <c r="B366" s="85" t="s">
        <v>1579</v>
      </c>
      <c r="C366" s="85">
        <v>37794016</v>
      </c>
      <c r="D366" s="85" t="s">
        <v>820</v>
      </c>
      <c r="E366" s="85" t="s">
        <v>821</v>
      </c>
      <c r="F366" s="85" t="s">
        <v>1723</v>
      </c>
      <c r="G366" s="85" t="s">
        <v>1724</v>
      </c>
      <c r="H366" s="86" t="s">
        <v>1725</v>
      </c>
    </row>
    <row r="367" spans="1:8" x14ac:dyDescent="0.2">
      <c r="A367" s="85" t="s">
        <v>1578</v>
      </c>
      <c r="B367" s="85" t="s">
        <v>1579</v>
      </c>
      <c r="C367" s="85">
        <v>37794016</v>
      </c>
      <c r="D367" s="85" t="s">
        <v>1726</v>
      </c>
      <c r="E367" s="85" t="s">
        <v>1727</v>
      </c>
      <c r="F367" s="85" t="s">
        <v>1723</v>
      </c>
      <c r="G367" s="85" t="s">
        <v>1728</v>
      </c>
      <c r="H367" s="86" t="s">
        <v>1729</v>
      </c>
    </row>
    <row r="368" spans="1:8" x14ac:dyDescent="0.2">
      <c r="A368" s="85" t="s">
        <v>1578</v>
      </c>
      <c r="B368" s="85" t="s">
        <v>1579</v>
      </c>
      <c r="C368" s="85">
        <v>37794016</v>
      </c>
      <c r="D368" s="85" t="s">
        <v>1730</v>
      </c>
      <c r="E368" s="85" t="s">
        <v>1731</v>
      </c>
      <c r="F368" s="85" t="s">
        <v>1732</v>
      </c>
      <c r="G368" s="85" t="s">
        <v>1733</v>
      </c>
      <c r="H368" s="86" t="s">
        <v>1734</v>
      </c>
    </row>
    <row r="369" spans="1:8" x14ac:dyDescent="0.2">
      <c r="A369" s="85" t="s">
        <v>1578</v>
      </c>
      <c r="B369" s="85" t="s">
        <v>1579</v>
      </c>
      <c r="C369" s="85">
        <v>37794016</v>
      </c>
      <c r="D369" s="85" t="s">
        <v>1735</v>
      </c>
      <c r="E369" s="85" t="s">
        <v>1736</v>
      </c>
      <c r="F369" s="85" t="s">
        <v>1737</v>
      </c>
      <c r="G369" s="85" t="s">
        <v>1738</v>
      </c>
      <c r="H369" s="86" t="s">
        <v>1254</v>
      </c>
    </row>
    <row r="370" spans="1:8" x14ac:dyDescent="0.2">
      <c r="A370" s="85" t="s">
        <v>1578</v>
      </c>
      <c r="B370" s="85" t="s">
        <v>1579</v>
      </c>
      <c r="C370" s="85">
        <v>37794016</v>
      </c>
      <c r="D370" s="85" t="s">
        <v>775</v>
      </c>
      <c r="E370" s="85" t="s">
        <v>776</v>
      </c>
      <c r="F370" s="85" t="s">
        <v>1739</v>
      </c>
      <c r="G370" s="85" t="s">
        <v>1740</v>
      </c>
      <c r="H370" s="86" t="s">
        <v>741</v>
      </c>
    </row>
    <row r="371" spans="1:8" x14ac:dyDescent="0.2">
      <c r="A371" s="85" t="s">
        <v>1578</v>
      </c>
      <c r="B371" s="85" t="s">
        <v>1579</v>
      </c>
      <c r="C371" s="85">
        <v>37794016</v>
      </c>
      <c r="D371" s="85" t="s">
        <v>1741</v>
      </c>
      <c r="E371" s="85" t="s">
        <v>1742</v>
      </c>
      <c r="F371" s="85" t="s">
        <v>1743</v>
      </c>
      <c r="G371" s="85" t="s">
        <v>1744</v>
      </c>
      <c r="H371" s="86" t="s">
        <v>1712</v>
      </c>
    </row>
    <row r="372" spans="1:8" x14ac:dyDescent="0.2">
      <c r="A372" s="85" t="s">
        <v>1578</v>
      </c>
      <c r="B372" s="85" t="s">
        <v>1579</v>
      </c>
      <c r="C372" s="85">
        <v>37794016</v>
      </c>
      <c r="D372" s="85" t="s">
        <v>1745</v>
      </c>
      <c r="E372" s="85" t="s">
        <v>1746</v>
      </c>
      <c r="F372" s="85" t="s">
        <v>1747</v>
      </c>
      <c r="G372" s="85" t="s">
        <v>1748</v>
      </c>
      <c r="H372" s="86" t="s">
        <v>1044</v>
      </c>
    </row>
    <row r="373" spans="1:8" x14ac:dyDescent="0.2">
      <c r="A373" s="85" t="s">
        <v>1578</v>
      </c>
      <c r="B373" s="85" t="s">
        <v>1579</v>
      </c>
      <c r="C373" s="85">
        <v>37794016</v>
      </c>
      <c r="D373" s="85" t="s">
        <v>1749</v>
      </c>
      <c r="E373" s="85" t="s">
        <v>1750</v>
      </c>
      <c r="F373" s="85" t="s">
        <v>1751</v>
      </c>
      <c r="G373" s="85" t="s">
        <v>1752</v>
      </c>
      <c r="H373" s="86" t="s">
        <v>1753</v>
      </c>
    </row>
    <row r="374" spans="1:8" x14ac:dyDescent="0.2">
      <c r="A374" s="85" t="s">
        <v>1578</v>
      </c>
      <c r="B374" s="85" t="s">
        <v>1579</v>
      </c>
      <c r="C374" s="85">
        <v>37794016</v>
      </c>
      <c r="D374" s="85" t="s">
        <v>686</v>
      </c>
      <c r="E374" s="85" t="s">
        <v>687</v>
      </c>
      <c r="F374" s="85" t="s">
        <v>1754</v>
      </c>
      <c r="G374" s="85" t="s">
        <v>1755</v>
      </c>
      <c r="H374" s="86" t="s">
        <v>717</v>
      </c>
    </row>
    <row r="375" spans="1:8" x14ac:dyDescent="0.2">
      <c r="A375" s="85" t="s">
        <v>1578</v>
      </c>
      <c r="B375" s="85" t="s">
        <v>1579</v>
      </c>
      <c r="C375" s="85">
        <v>37794016</v>
      </c>
      <c r="D375" s="85" t="s">
        <v>1756</v>
      </c>
      <c r="E375" s="85" t="s">
        <v>1757</v>
      </c>
      <c r="F375" s="85" t="s">
        <v>1758</v>
      </c>
      <c r="G375" s="85" t="s">
        <v>1759</v>
      </c>
      <c r="H375" s="86" t="s">
        <v>1760</v>
      </c>
    </row>
    <row r="376" spans="1:8" x14ac:dyDescent="0.2">
      <c r="A376" s="85" t="s">
        <v>1578</v>
      </c>
      <c r="B376" s="85" t="s">
        <v>1579</v>
      </c>
      <c r="C376" s="85">
        <v>37794016</v>
      </c>
      <c r="D376" s="85" t="s">
        <v>1761</v>
      </c>
      <c r="E376" s="85" t="s">
        <v>1762</v>
      </c>
      <c r="F376" s="85" t="s">
        <v>1763</v>
      </c>
      <c r="G376" s="85" t="s">
        <v>1764</v>
      </c>
      <c r="H376" s="86" t="s">
        <v>1765</v>
      </c>
    </row>
    <row r="377" spans="1:8" x14ac:dyDescent="0.2">
      <c r="A377" s="85" t="s">
        <v>1578</v>
      </c>
      <c r="B377" s="85" t="s">
        <v>1579</v>
      </c>
      <c r="C377" s="85">
        <v>37794016</v>
      </c>
      <c r="D377" s="85" t="s">
        <v>1766</v>
      </c>
      <c r="E377" s="85" t="s">
        <v>1767</v>
      </c>
      <c r="F377" s="85" t="s">
        <v>1768</v>
      </c>
      <c r="G377" s="85" t="s">
        <v>1769</v>
      </c>
      <c r="H377" s="86" t="s">
        <v>1770</v>
      </c>
    </row>
    <row r="378" spans="1:8" x14ac:dyDescent="0.2">
      <c r="A378" s="85" t="s">
        <v>1578</v>
      </c>
      <c r="B378" s="85" t="s">
        <v>1579</v>
      </c>
      <c r="C378" s="85">
        <v>37794016</v>
      </c>
      <c r="D378" s="85" t="s">
        <v>1771</v>
      </c>
      <c r="E378" s="85" t="s">
        <v>1772</v>
      </c>
      <c r="F378" s="85" t="s">
        <v>1773</v>
      </c>
      <c r="G378" s="85" t="s">
        <v>1774</v>
      </c>
      <c r="H378" s="86" t="s">
        <v>1496</v>
      </c>
    </row>
    <row r="379" spans="1:8" x14ac:dyDescent="0.2">
      <c r="A379" s="85" t="s">
        <v>1578</v>
      </c>
      <c r="B379" s="85" t="s">
        <v>1579</v>
      </c>
      <c r="C379" s="85">
        <v>37794016</v>
      </c>
      <c r="D379" s="85" t="s">
        <v>1775</v>
      </c>
      <c r="E379" s="85" t="s">
        <v>1776</v>
      </c>
      <c r="F379" s="85" t="s">
        <v>1777</v>
      </c>
      <c r="G379" s="85" t="s">
        <v>1778</v>
      </c>
      <c r="H379" s="86" t="s">
        <v>1779</v>
      </c>
    </row>
    <row r="380" spans="1:8" x14ac:dyDescent="0.2">
      <c r="A380" s="85" t="s">
        <v>1578</v>
      </c>
      <c r="B380" s="85" t="s">
        <v>1579</v>
      </c>
      <c r="C380" s="85">
        <v>37794016</v>
      </c>
      <c r="D380" s="85" t="s">
        <v>1780</v>
      </c>
      <c r="E380" s="85" t="s">
        <v>1781</v>
      </c>
      <c r="F380" s="85" t="s">
        <v>1782</v>
      </c>
      <c r="G380" s="85" t="s">
        <v>1783</v>
      </c>
      <c r="H380" s="86" t="s">
        <v>1570</v>
      </c>
    </row>
    <row r="381" spans="1:8" x14ac:dyDescent="0.2">
      <c r="A381" s="85" t="s">
        <v>1578</v>
      </c>
      <c r="B381" s="85" t="s">
        <v>1579</v>
      </c>
      <c r="C381" s="85">
        <v>37794016</v>
      </c>
      <c r="D381" s="85" t="s">
        <v>1784</v>
      </c>
      <c r="E381" s="85" t="s">
        <v>1785</v>
      </c>
      <c r="F381" s="85" t="s">
        <v>1554</v>
      </c>
      <c r="G381" s="85" t="s">
        <v>1786</v>
      </c>
      <c r="H381" s="86" t="s">
        <v>1787</v>
      </c>
    </row>
    <row r="382" spans="1:8" x14ac:dyDescent="0.2">
      <c r="A382" s="85" t="s">
        <v>1578</v>
      </c>
      <c r="B382" s="85" t="s">
        <v>1579</v>
      </c>
      <c r="C382" s="85">
        <v>37794016</v>
      </c>
      <c r="D382" s="85" t="s">
        <v>1788</v>
      </c>
      <c r="E382" s="85" t="s">
        <v>1789</v>
      </c>
      <c r="F382" s="85" t="s">
        <v>1790</v>
      </c>
      <c r="G382" s="85" t="s">
        <v>1791</v>
      </c>
      <c r="H382" s="86" t="s">
        <v>1792</v>
      </c>
    </row>
    <row r="383" spans="1:8" x14ac:dyDescent="0.2">
      <c r="A383" s="85" t="s">
        <v>1578</v>
      </c>
      <c r="B383" s="85" t="s">
        <v>1579</v>
      </c>
      <c r="C383" s="85">
        <v>37794016</v>
      </c>
      <c r="D383" s="85" t="s">
        <v>1793</v>
      </c>
      <c r="E383" s="85" t="s">
        <v>1794</v>
      </c>
      <c r="F383" s="85" t="s">
        <v>971</v>
      </c>
      <c r="G383" s="85" t="s">
        <v>1795</v>
      </c>
      <c r="H383" s="86" t="s">
        <v>1796</v>
      </c>
    </row>
    <row r="384" spans="1:8" x14ac:dyDescent="0.2">
      <c r="A384" s="85" t="s">
        <v>1578</v>
      </c>
      <c r="B384" s="85" t="s">
        <v>1579</v>
      </c>
      <c r="C384" s="85">
        <v>37794016</v>
      </c>
      <c r="D384" s="85" t="s">
        <v>1797</v>
      </c>
      <c r="E384" s="85" t="s">
        <v>1798</v>
      </c>
      <c r="F384" s="85" t="s">
        <v>1799</v>
      </c>
      <c r="G384" s="85" t="s">
        <v>1800</v>
      </c>
      <c r="H384" s="86" t="s">
        <v>760</v>
      </c>
    </row>
    <row r="385" spans="1:8" x14ac:dyDescent="0.2">
      <c r="A385" s="85" t="s">
        <v>1578</v>
      </c>
      <c r="B385" s="85" t="s">
        <v>1579</v>
      </c>
      <c r="C385" s="85">
        <v>37794016</v>
      </c>
      <c r="D385" s="85" t="s">
        <v>1801</v>
      </c>
      <c r="E385" s="85" t="s">
        <v>1802</v>
      </c>
      <c r="F385" s="85" t="s">
        <v>1803</v>
      </c>
      <c r="G385" s="85" t="s">
        <v>1804</v>
      </c>
      <c r="H385" s="86" t="s">
        <v>1805</v>
      </c>
    </row>
    <row r="386" spans="1:8" x14ac:dyDescent="0.2">
      <c r="A386" s="85" t="s">
        <v>1578</v>
      </c>
      <c r="B386" s="85" t="s">
        <v>1579</v>
      </c>
      <c r="C386" s="85">
        <v>37794016</v>
      </c>
      <c r="D386" s="85" t="s">
        <v>1806</v>
      </c>
      <c r="E386" s="85" t="s">
        <v>1807</v>
      </c>
      <c r="F386" s="85" t="s">
        <v>1808</v>
      </c>
      <c r="G386" s="85" t="s">
        <v>1809</v>
      </c>
      <c r="H386" s="86" t="s">
        <v>1720</v>
      </c>
    </row>
    <row r="387" spans="1:8" x14ac:dyDescent="0.2">
      <c r="A387" s="85" t="s">
        <v>1578</v>
      </c>
      <c r="B387" s="85" t="s">
        <v>1579</v>
      </c>
      <c r="C387" s="85">
        <v>37794016</v>
      </c>
      <c r="D387" s="85" t="s">
        <v>1810</v>
      </c>
      <c r="E387" s="85" t="s">
        <v>1811</v>
      </c>
      <c r="F387" s="85" t="s">
        <v>1808</v>
      </c>
      <c r="G387" s="85" t="s">
        <v>1812</v>
      </c>
      <c r="H387" s="86" t="s">
        <v>1813</v>
      </c>
    </row>
    <row r="388" spans="1:8" x14ac:dyDescent="0.2">
      <c r="A388" s="85" t="s">
        <v>1578</v>
      </c>
      <c r="B388" s="85" t="s">
        <v>1579</v>
      </c>
      <c r="C388" s="85">
        <v>37794016</v>
      </c>
      <c r="D388" s="85" t="s">
        <v>1814</v>
      </c>
      <c r="E388" s="85" t="s">
        <v>1815</v>
      </c>
      <c r="F388" s="85" t="s">
        <v>1808</v>
      </c>
      <c r="G388" s="85" t="s">
        <v>1816</v>
      </c>
      <c r="H388" s="86" t="s">
        <v>1471</v>
      </c>
    </row>
    <row r="389" spans="1:8" x14ac:dyDescent="0.2">
      <c r="A389" s="85" t="s">
        <v>1578</v>
      </c>
      <c r="B389" s="85" t="s">
        <v>1579</v>
      </c>
      <c r="C389" s="85">
        <v>37794016</v>
      </c>
      <c r="D389" s="85" t="s">
        <v>1817</v>
      </c>
      <c r="E389" s="85" t="s">
        <v>1818</v>
      </c>
      <c r="F389" s="85" t="s">
        <v>1819</v>
      </c>
      <c r="G389" s="85" t="s">
        <v>1820</v>
      </c>
      <c r="H389" s="86" t="s">
        <v>1821</v>
      </c>
    </row>
    <row r="390" spans="1:8" x14ac:dyDescent="0.2">
      <c r="A390" s="85" t="s">
        <v>1578</v>
      </c>
      <c r="B390" s="85" t="s">
        <v>1579</v>
      </c>
      <c r="C390" s="85">
        <v>37794016</v>
      </c>
      <c r="D390" s="85" t="s">
        <v>1822</v>
      </c>
      <c r="E390" s="85" t="s">
        <v>1823</v>
      </c>
      <c r="F390" s="85" t="s">
        <v>1824</v>
      </c>
      <c r="G390" s="85" t="s">
        <v>1825</v>
      </c>
      <c r="H390" s="86" t="s">
        <v>1720</v>
      </c>
    </row>
    <row r="391" spans="1:8" x14ac:dyDescent="0.2">
      <c r="A391" s="85" t="s">
        <v>1578</v>
      </c>
      <c r="B391" s="85" t="s">
        <v>1579</v>
      </c>
      <c r="C391" s="85">
        <v>37794016</v>
      </c>
      <c r="D391" s="85" t="s">
        <v>1826</v>
      </c>
      <c r="E391" s="85" t="s">
        <v>1827</v>
      </c>
      <c r="F391" s="85" t="s">
        <v>1828</v>
      </c>
      <c r="G391" s="85" t="s">
        <v>1829</v>
      </c>
      <c r="H391" s="86" t="s">
        <v>1830</v>
      </c>
    </row>
    <row r="392" spans="1:8" x14ac:dyDescent="0.2">
      <c r="A392" s="85" t="s">
        <v>1578</v>
      </c>
      <c r="B392" s="85" t="s">
        <v>1579</v>
      </c>
      <c r="C392" s="85">
        <v>37794016</v>
      </c>
      <c r="D392" s="85" t="s">
        <v>1831</v>
      </c>
      <c r="E392" s="85" t="s">
        <v>1832</v>
      </c>
      <c r="F392" s="85" t="s">
        <v>1833</v>
      </c>
      <c r="G392" s="85" t="s">
        <v>1834</v>
      </c>
      <c r="H392" s="86" t="s">
        <v>1835</v>
      </c>
    </row>
    <row r="393" spans="1:8" x14ac:dyDescent="0.2">
      <c r="A393" s="85" t="s">
        <v>1578</v>
      </c>
      <c r="B393" s="85" t="s">
        <v>1579</v>
      </c>
      <c r="C393" s="85">
        <v>37794016</v>
      </c>
      <c r="D393" s="85" t="s">
        <v>1836</v>
      </c>
      <c r="E393" s="85" t="s">
        <v>1837</v>
      </c>
      <c r="F393" s="85" t="s">
        <v>1838</v>
      </c>
      <c r="G393" s="85" t="s">
        <v>1839</v>
      </c>
      <c r="H393" s="86" t="s">
        <v>1840</v>
      </c>
    </row>
    <row r="394" spans="1:8" x14ac:dyDescent="0.2">
      <c r="A394" s="85" t="s">
        <v>1578</v>
      </c>
      <c r="B394" s="85" t="s">
        <v>1579</v>
      </c>
      <c r="C394" s="85">
        <v>37794016</v>
      </c>
      <c r="D394" s="85" t="s">
        <v>1841</v>
      </c>
      <c r="E394" s="85" t="s">
        <v>1842</v>
      </c>
      <c r="F394" s="85" t="s">
        <v>1843</v>
      </c>
      <c r="G394" s="85" t="s">
        <v>1844</v>
      </c>
      <c r="H394" s="86" t="s">
        <v>1702</v>
      </c>
    </row>
    <row r="395" spans="1:8" x14ac:dyDescent="0.2">
      <c r="A395" s="85" t="s">
        <v>1578</v>
      </c>
      <c r="B395" s="85" t="s">
        <v>1579</v>
      </c>
      <c r="C395" s="85">
        <v>37794016</v>
      </c>
      <c r="D395" s="85" t="s">
        <v>1845</v>
      </c>
      <c r="E395" s="85" t="s">
        <v>1846</v>
      </c>
      <c r="F395" s="85" t="s">
        <v>1847</v>
      </c>
      <c r="G395" s="85" t="s">
        <v>1848</v>
      </c>
      <c r="H395" s="86" t="s">
        <v>1849</v>
      </c>
    </row>
    <row r="396" spans="1:8" x14ac:dyDescent="0.2">
      <c r="A396" s="85" t="s">
        <v>1578</v>
      </c>
      <c r="B396" s="85" t="s">
        <v>1579</v>
      </c>
      <c r="C396" s="85">
        <v>37794016</v>
      </c>
      <c r="D396" s="85" t="s">
        <v>1850</v>
      </c>
      <c r="E396" s="85" t="s">
        <v>1851</v>
      </c>
      <c r="F396" s="85" t="s">
        <v>1852</v>
      </c>
      <c r="G396" s="85" t="s">
        <v>1853</v>
      </c>
      <c r="H396" s="86" t="s">
        <v>1854</v>
      </c>
    </row>
    <row r="397" spans="1:8" x14ac:dyDescent="0.2">
      <c r="A397" s="85" t="s">
        <v>1578</v>
      </c>
      <c r="B397" s="85" t="s">
        <v>1579</v>
      </c>
      <c r="C397" s="85">
        <v>37794016</v>
      </c>
      <c r="D397" s="85" t="s">
        <v>1855</v>
      </c>
      <c r="E397" s="85" t="s">
        <v>1856</v>
      </c>
      <c r="F397" s="85" t="s">
        <v>1144</v>
      </c>
      <c r="G397" s="85" t="s">
        <v>1857</v>
      </c>
      <c r="H397" s="86" t="s">
        <v>1858</v>
      </c>
    </row>
    <row r="398" spans="1:8" x14ac:dyDescent="0.2">
      <c r="A398" s="85" t="s">
        <v>1578</v>
      </c>
      <c r="B398" s="85" t="s">
        <v>1579</v>
      </c>
      <c r="C398" s="85">
        <v>37794016</v>
      </c>
      <c r="D398" s="85" t="s">
        <v>1859</v>
      </c>
      <c r="E398" s="85" t="s">
        <v>1860</v>
      </c>
      <c r="F398" s="85" t="s">
        <v>1861</v>
      </c>
      <c r="G398" s="85" t="s">
        <v>1862</v>
      </c>
      <c r="H398" s="86" t="s">
        <v>1863</v>
      </c>
    </row>
    <row r="399" spans="1:8" x14ac:dyDescent="0.2">
      <c r="A399" s="85" t="s">
        <v>1578</v>
      </c>
      <c r="B399" s="85" t="s">
        <v>1579</v>
      </c>
      <c r="C399" s="85">
        <v>37794016</v>
      </c>
      <c r="D399" s="85" t="s">
        <v>1864</v>
      </c>
      <c r="E399" s="85" t="s">
        <v>1865</v>
      </c>
      <c r="F399" s="85" t="s">
        <v>1866</v>
      </c>
      <c r="G399" s="85" t="s">
        <v>1867</v>
      </c>
      <c r="H399" s="86" t="s">
        <v>1868</v>
      </c>
    </row>
    <row r="400" spans="1:8" x14ac:dyDescent="0.2">
      <c r="A400" s="85" t="s">
        <v>1578</v>
      </c>
      <c r="B400" s="85" t="s">
        <v>1579</v>
      </c>
      <c r="C400" s="85">
        <v>37794016</v>
      </c>
      <c r="D400" s="85" t="s">
        <v>1869</v>
      </c>
      <c r="E400" s="85" t="s">
        <v>1870</v>
      </c>
      <c r="F400" s="85" t="s">
        <v>1214</v>
      </c>
      <c r="G400" s="85" t="s">
        <v>1871</v>
      </c>
      <c r="H400" s="86" t="s">
        <v>1872</v>
      </c>
    </row>
    <row r="401" spans="1:8" x14ac:dyDescent="0.2">
      <c r="A401" s="85" t="s">
        <v>1578</v>
      </c>
      <c r="B401" s="85" t="s">
        <v>1579</v>
      </c>
      <c r="C401" s="85">
        <v>37794016</v>
      </c>
      <c r="D401" s="85" t="s">
        <v>1873</v>
      </c>
      <c r="E401" s="85" t="s">
        <v>1874</v>
      </c>
      <c r="F401" s="85" t="s">
        <v>1875</v>
      </c>
      <c r="G401" s="85" t="s">
        <v>1876</v>
      </c>
      <c r="H401" s="86" t="s">
        <v>1877</v>
      </c>
    </row>
    <row r="402" spans="1:8" x14ac:dyDescent="0.2">
      <c r="A402" s="85" t="s">
        <v>1578</v>
      </c>
      <c r="B402" s="85" t="s">
        <v>1579</v>
      </c>
      <c r="C402" s="85">
        <v>37794016</v>
      </c>
      <c r="D402" s="85" t="s">
        <v>1878</v>
      </c>
      <c r="E402" s="85" t="s">
        <v>1879</v>
      </c>
      <c r="F402" s="85" t="s">
        <v>1880</v>
      </c>
      <c r="G402" s="85" t="s">
        <v>1881</v>
      </c>
      <c r="H402" s="86" t="s">
        <v>764</v>
      </c>
    </row>
    <row r="403" spans="1:8" x14ac:dyDescent="0.2">
      <c r="A403" s="85" t="s">
        <v>1578</v>
      </c>
      <c r="B403" s="85" t="s">
        <v>1579</v>
      </c>
      <c r="C403" s="85">
        <v>37794016</v>
      </c>
      <c r="D403" s="85" t="s">
        <v>1882</v>
      </c>
      <c r="E403" s="85" t="s">
        <v>1883</v>
      </c>
      <c r="F403" s="85" t="s">
        <v>1880</v>
      </c>
      <c r="G403" s="85" t="s">
        <v>1884</v>
      </c>
      <c r="H403" s="86" t="s">
        <v>1885</v>
      </c>
    </row>
    <row r="404" spans="1:8" x14ac:dyDescent="0.2">
      <c r="A404" s="85" t="s">
        <v>1578</v>
      </c>
      <c r="B404" s="85" t="s">
        <v>1579</v>
      </c>
      <c r="C404" s="85">
        <v>37794016</v>
      </c>
      <c r="D404" s="85" t="s">
        <v>1886</v>
      </c>
      <c r="E404" s="85" t="s">
        <v>1887</v>
      </c>
      <c r="F404" s="85" t="s">
        <v>1888</v>
      </c>
      <c r="G404" s="85" t="s">
        <v>1848</v>
      </c>
      <c r="H404" s="86" t="s">
        <v>1889</v>
      </c>
    </row>
    <row r="405" spans="1:8" x14ac:dyDescent="0.2">
      <c r="A405" s="85" t="s">
        <v>1578</v>
      </c>
      <c r="B405" s="85" t="s">
        <v>1579</v>
      </c>
      <c r="C405" s="85">
        <v>37794016</v>
      </c>
      <c r="D405" s="85" t="s">
        <v>1890</v>
      </c>
      <c r="E405" s="85" t="s">
        <v>1891</v>
      </c>
      <c r="F405" s="85" t="s">
        <v>1892</v>
      </c>
      <c r="G405" s="85" t="s">
        <v>1893</v>
      </c>
      <c r="H405" s="86" t="s">
        <v>1894</v>
      </c>
    </row>
    <row r="406" spans="1:8" x14ac:dyDescent="0.2">
      <c r="A406" s="85" t="s">
        <v>1578</v>
      </c>
      <c r="B406" s="85" t="s">
        <v>1579</v>
      </c>
      <c r="C406" s="85">
        <v>37794016</v>
      </c>
      <c r="D406" s="85" t="s">
        <v>1895</v>
      </c>
      <c r="E406" s="85" t="s">
        <v>1896</v>
      </c>
      <c r="F406" s="85" t="s">
        <v>1897</v>
      </c>
      <c r="G406" s="85" t="s">
        <v>1898</v>
      </c>
      <c r="H406" s="86" t="s">
        <v>1899</v>
      </c>
    </row>
    <row r="407" spans="1:8" x14ac:dyDescent="0.2">
      <c r="A407" s="85" t="s">
        <v>1578</v>
      </c>
      <c r="B407" s="85" t="s">
        <v>1579</v>
      </c>
      <c r="C407" s="85">
        <v>37794016</v>
      </c>
      <c r="D407" s="85" t="s">
        <v>1900</v>
      </c>
      <c r="E407" s="85" t="s">
        <v>1901</v>
      </c>
      <c r="F407" s="85" t="s">
        <v>1902</v>
      </c>
      <c r="G407" s="85" t="s">
        <v>1903</v>
      </c>
      <c r="H407" s="86" t="s">
        <v>1679</v>
      </c>
    </row>
    <row r="408" spans="1:8" x14ac:dyDescent="0.2">
      <c r="A408" s="85" t="s">
        <v>1578</v>
      </c>
      <c r="B408" s="85" t="s">
        <v>1579</v>
      </c>
      <c r="C408" s="85">
        <v>37794016</v>
      </c>
      <c r="D408" s="85" t="s">
        <v>1904</v>
      </c>
      <c r="E408" s="85" t="s">
        <v>1905</v>
      </c>
      <c r="F408" s="85" t="s">
        <v>1906</v>
      </c>
      <c r="G408" s="85" t="s">
        <v>1907</v>
      </c>
      <c r="H408" s="86" t="s">
        <v>1145</v>
      </c>
    </row>
    <row r="409" spans="1:8" x14ac:dyDescent="0.2">
      <c r="A409" s="85" t="s">
        <v>1578</v>
      </c>
      <c r="B409" s="85" t="s">
        <v>1579</v>
      </c>
      <c r="C409" s="85">
        <v>37794016</v>
      </c>
      <c r="D409" s="85" t="s">
        <v>1908</v>
      </c>
      <c r="E409" s="85" t="s">
        <v>1909</v>
      </c>
      <c r="F409" s="85" t="s">
        <v>1403</v>
      </c>
      <c r="G409" s="85" t="s">
        <v>1910</v>
      </c>
      <c r="H409" s="86" t="s">
        <v>1911</v>
      </c>
    </row>
    <row r="410" spans="1:8" x14ac:dyDescent="0.2">
      <c r="A410" s="85" t="s">
        <v>1578</v>
      </c>
      <c r="B410" s="85" t="s">
        <v>1579</v>
      </c>
      <c r="C410" s="85">
        <v>37794016</v>
      </c>
      <c r="D410" s="85" t="s">
        <v>1912</v>
      </c>
      <c r="E410" s="85" t="s">
        <v>1913</v>
      </c>
      <c r="F410" s="85" t="s">
        <v>1914</v>
      </c>
      <c r="G410" s="85" t="s">
        <v>1915</v>
      </c>
      <c r="H410" s="86" t="s">
        <v>1916</v>
      </c>
    </row>
    <row r="411" spans="1:8" x14ac:dyDescent="0.2">
      <c r="A411" s="85" t="s">
        <v>1578</v>
      </c>
      <c r="B411" s="85" t="s">
        <v>1579</v>
      </c>
      <c r="C411" s="85">
        <v>37794016</v>
      </c>
      <c r="D411" s="85" t="s">
        <v>1917</v>
      </c>
      <c r="E411" s="85" t="s">
        <v>1918</v>
      </c>
      <c r="F411" s="85" t="s">
        <v>1919</v>
      </c>
      <c r="G411" s="85" t="s">
        <v>1848</v>
      </c>
      <c r="H411" s="86" t="s">
        <v>1920</v>
      </c>
    </row>
    <row r="412" spans="1:8" x14ac:dyDescent="0.2">
      <c r="A412" s="85" t="s">
        <v>1921</v>
      </c>
      <c r="B412" s="85" t="s">
        <v>606</v>
      </c>
      <c r="C412" s="85">
        <v>29083406</v>
      </c>
      <c r="D412" s="85" t="s">
        <v>1922</v>
      </c>
      <c r="E412" s="85" t="s">
        <v>1923</v>
      </c>
      <c r="F412" s="85" t="s">
        <v>1924</v>
      </c>
      <c r="G412" s="89">
        <v>2.7E-8</v>
      </c>
      <c r="H412" s="86" t="s">
        <v>1378</v>
      </c>
    </row>
    <row r="413" spans="1:8" x14ac:dyDescent="0.2">
      <c r="A413" s="85" t="s">
        <v>1921</v>
      </c>
      <c r="B413" s="85" t="s">
        <v>606</v>
      </c>
      <c r="C413" s="85">
        <v>29083406</v>
      </c>
      <c r="D413" s="85" t="s">
        <v>1925</v>
      </c>
      <c r="E413" s="85" t="s">
        <v>1926</v>
      </c>
      <c r="F413" s="85" t="s">
        <v>1927</v>
      </c>
      <c r="G413" s="89">
        <v>1.7999999999999999E-20</v>
      </c>
      <c r="H413" s="86" t="s">
        <v>641</v>
      </c>
    </row>
    <row r="414" spans="1:8" x14ac:dyDescent="0.2">
      <c r="A414" s="85" t="s">
        <v>1921</v>
      </c>
      <c r="B414" s="85" t="s">
        <v>606</v>
      </c>
      <c r="C414" s="85">
        <v>29083406</v>
      </c>
      <c r="D414" s="85" t="s">
        <v>1928</v>
      </c>
      <c r="E414" s="85" t="s">
        <v>1929</v>
      </c>
      <c r="F414" s="85" t="s">
        <v>748</v>
      </c>
      <c r="G414" s="89">
        <v>3.1000000000000002E-10</v>
      </c>
      <c r="H414" s="86" t="s">
        <v>1930</v>
      </c>
    </row>
    <row r="415" spans="1:8" x14ac:dyDescent="0.2">
      <c r="A415" s="85" t="s">
        <v>1921</v>
      </c>
      <c r="B415" s="85" t="s">
        <v>606</v>
      </c>
      <c r="C415" s="85">
        <v>29083406</v>
      </c>
      <c r="D415" s="85" t="s">
        <v>1030</v>
      </c>
      <c r="E415" s="85" t="s">
        <v>1031</v>
      </c>
      <c r="F415" s="85" t="s">
        <v>1931</v>
      </c>
      <c r="G415" s="89">
        <v>1.6000000000000001E-9</v>
      </c>
      <c r="H415" s="86" t="s">
        <v>1222</v>
      </c>
    </row>
    <row r="416" spans="1:8" x14ac:dyDescent="0.2">
      <c r="A416" s="85" t="s">
        <v>1921</v>
      </c>
      <c r="B416" s="85" t="s">
        <v>606</v>
      </c>
      <c r="C416" s="85">
        <v>29083406</v>
      </c>
      <c r="D416" s="85" t="s">
        <v>1932</v>
      </c>
      <c r="E416" s="85" t="s">
        <v>1933</v>
      </c>
      <c r="F416" s="85" t="s">
        <v>680</v>
      </c>
      <c r="G416" s="89">
        <v>7.3000000000000003E-31</v>
      </c>
      <c r="H416" s="86" t="s">
        <v>1350</v>
      </c>
    </row>
    <row r="417" spans="1:8" x14ac:dyDescent="0.2">
      <c r="A417" s="85" t="s">
        <v>1921</v>
      </c>
      <c r="B417" s="85" t="s">
        <v>606</v>
      </c>
      <c r="C417" s="85">
        <v>29083406</v>
      </c>
      <c r="D417" s="85" t="s">
        <v>1934</v>
      </c>
      <c r="E417" s="85" t="s">
        <v>1935</v>
      </c>
      <c r="F417" s="85" t="s">
        <v>1936</v>
      </c>
      <c r="G417" s="89">
        <v>6.4E-13</v>
      </c>
      <c r="H417" s="86" t="s">
        <v>1937</v>
      </c>
    </row>
    <row r="418" spans="1:8" x14ac:dyDescent="0.2">
      <c r="A418" s="85" t="s">
        <v>1921</v>
      </c>
      <c r="B418" s="85" t="s">
        <v>606</v>
      </c>
      <c r="C418" s="85">
        <v>29083406</v>
      </c>
      <c r="D418" s="85" t="s">
        <v>1938</v>
      </c>
      <c r="E418" s="85" t="s">
        <v>1939</v>
      </c>
      <c r="F418" s="85" t="s">
        <v>1940</v>
      </c>
      <c r="G418" s="89">
        <v>1.3000000000000001E-8</v>
      </c>
      <c r="H418" s="86" t="s">
        <v>1941</v>
      </c>
    </row>
    <row r="419" spans="1:8" x14ac:dyDescent="0.2">
      <c r="A419" s="85" t="s">
        <v>1921</v>
      </c>
      <c r="B419" s="85" t="s">
        <v>606</v>
      </c>
      <c r="C419" s="85">
        <v>29083406</v>
      </c>
      <c r="D419" s="85" t="s">
        <v>1942</v>
      </c>
      <c r="E419" s="85" t="s">
        <v>1943</v>
      </c>
      <c r="F419" s="85" t="s">
        <v>1944</v>
      </c>
      <c r="G419" s="89">
        <v>1.3999999999999999E-9</v>
      </c>
      <c r="H419" s="86" t="s">
        <v>1945</v>
      </c>
    </row>
    <row r="420" spans="1:8" x14ac:dyDescent="0.2">
      <c r="A420" s="85" t="s">
        <v>1921</v>
      </c>
      <c r="B420" s="85" t="s">
        <v>606</v>
      </c>
      <c r="C420" s="85">
        <v>29083406</v>
      </c>
      <c r="D420" s="85" t="s">
        <v>795</v>
      </c>
      <c r="E420" s="85" t="s">
        <v>796</v>
      </c>
      <c r="F420" s="85" t="s">
        <v>797</v>
      </c>
      <c r="G420" s="89">
        <v>7.4000000000000004E-21</v>
      </c>
      <c r="H420" s="86" t="s">
        <v>1946</v>
      </c>
    </row>
    <row r="421" spans="1:8" x14ac:dyDescent="0.2">
      <c r="A421" s="85" t="s">
        <v>1921</v>
      </c>
      <c r="B421" s="85" t="s">
        <v>606</v>
      </c>
      <c r="C421" s="85">
        <v>29083406</v>
      </c>
      <c r="D421" s="85" t="s">
        <v>607</v>
      </c>
      <c r="E421" s="85" t="s">
        <v>608</v>
      </c>
      <c r="F421" s="85" t="s">
        <v>609</v>
      </c>
      <c r="G421" s="89">
        <v>6.7999999999999996E-17</v>
      </c>
      <c r="H421" s="86" t="s">
        <v>610</v>
      </c>
    </row>
    <row r="422" spans="1:8" x14ac:dyDescent="0.2">
      <c r="A422" s="85" t="s">
        <v>1921</v>
      </c>
      <c r="B422" s="85" t="s">
        <v>606</v>
      </c>
      <c r="C422" s="85">
        <v>29083406</v>
      </c>
      <c r="D422" s="85" t="s">
        <v>1947</v>
      </c>
      <c r="E422" s="85" t="s">
        <v>1948</v>
      </c>
      <c r="F422" s="85" t="s">
        <v>1949</v>
      </c>
      <c r="G422" s="89">
        <v>2.3999999999999999E-12</v>
      </c>
      <c r="H422" s="86" t="s">
        <v>1950</v>
      </c>
    </row>
    <row r="423" spans="1:8" x14ac:dyDescent="0.2">
      <c r="A423" s="85" t="s">
        <v>1921</v>
      </c>
      <c r="B423" s="85" t="s">
        <v>606</v>
      </c>
      <c r="C423" s="85">
        <v>29083406</v>
      </c>
      <c r="D423" s="85" t="s">
        <v>1951</v>
      </c>
      <c r="E423" s="85" t="s">
        <v>1952</v>
      </c>
      <c r="F423" s="85" t="s">
        <v>1953</v>
      </c>
      <c r="G423" s="89">
        <v>4.2999999999999999E-13</v>
      </c>
      <c r="H423" s="86" t="s">
        <v>1954</v>
      </c>
    </row>
    <row r="424" spans="1:8" x14ac:dyDescent="0.2">
      <c r="A424" s="85" t="s">
        <v>1921</v>
      </c>
      <c r="B424" s="85" t="s">
        <v>606</v>
      </c>
      <c r="C424" s="85">
        <v>29083406</v>
      </c>
      <c r="D424" s="85" t="s">
        <v>1002</v>
      </c>
      <c r="E424" s="85" t="s">
        <v>1003</v>
      </c>
      <c r="F424" s="85" t="s">
        <v>1955</v>
      </c>
      <c r="G424" s="89">
        <v>1.3E-11</v>
      </c>
      <c r="H424" s="86" t="s">
        <v>1956</v>
      </c>
    </row>
    <row r="425" spans="1:8" x14ac:dyDescent="0.2">
      <c r="A425" s="85" t="s">
        <v>1921</v>
      </c>
      <c r="B425" s="85" t="s">
        <v>606</v>
      </c>
      <c r="C425" s="85">
        <v>29083406</v>
      </c>
      <c r="D425" s="85" t="s">
        <v>1957</v>
      </c>
      <c r="E425" s="85" t="s">
        <v>1958</v>
      </c>
      <c r="F425" s="85" t="s">
        <v>1959</v>
      </c>
      <c r="G425" s="89">
        <v>4E-14</v>
      </c>
      <c r="H425" s="86" t="s">
        <v>1707</v>
      </c>
    </row>
    <row r="426" spans="1:8" x14ac:dyDescent="0.2">
      <c r="A426" s="85" t="s">
        <v>1921</v>
      </c>
      <c r="B426" s="85" t="s">
        <v>606</v>
      </c>
      <c r="C426" s="85">
        <v>29083406</v>
      </c>
      <c r="D426" s="85" t="s">
        <v>1960</v>
      </c>
      <c r="E426" s="85" t="s">
        <v>1961</v>
      </c>
      <c r="F426" s="85" t="s">
        <v>789</v>
      </c>
      <c r="G426" s="89">
        <v>1.3E-15</v>
      </c>
      <c r="H426" s="86" t="s">
        <v>1962</v>
      </c>
    </row>
    <row r="427" spans="1:8" x14ac:dyDescent="0.2">
      <c r="A427" s="85" t="s">
        <v>1921</v>
      </c>
      <c r="B427" s="85" t="s">
        <v>606</v>
      </c>
      <c r="C427" s="85">
        <v>29083406</v>
      </c>
      <c r="D427" s="85" t="s">
        <v>1963</v>
      </c>
      <c r="E427" s="85" t="s">
        <v>1964</v>
      </c>
      <c r="F427" s="85" t="s">
        <v>1965</v>
      </c>
      <c r="G427" s="89">
        <v>2.3000000000000001E-10</v>
      </c>
      <c r="H427" s="86" t="s">
        <v>1966</v>
      </c>
    </row>
    <row r="428" spans="1:8" x14ac:dyDescent="0.2">
      <c r="A428" s="85" t="s">
        <v>1921</v>
      </c>
      <c r="B428" s="85" t="s">
        <v>606</v>
      </c>
      <c r="C428" s="85">
        <v>29083406</v>
      </c>
      <c r="D428" s="85" t="s">
        <v>1967</v>
      </c>
      <c r="E428" s="85" t="s">
        <v>1968</v>
      </c>
      <c r="F428" s="85" t="s">
        <v>1969</v>
      </c>
      <c r="G428" s="89">
        <v>2.4E-8</v>
      </c>
      <c r="H428" s="86" t="s">
        <v>1970</v>
      </c>
    </row>
    <row r="429" spans="1:8" x14ac:dyDescent="0.2">
      <c r="A429" s="85" t="s">
        <v>1921</v>
      </c>
      <c r="B429" s="85" t="s">
        <v>606</v>
      </c>
      <c r="C429" s="85">
        <v>29083406</v>
      </c>
      <c r="D429" s="85" t="s">
        <v>1971</v>
      </c>
      <c r="E429" s="85" t="s">
        <v>1972</v>
      </c>
      <c r="F429" s="85" t="s">
        <v>1973</v>
      </c>
      <c r="G429" s="89">
        <v>1.2E-8</v>
      </c>
      <c r="H429" s="86" t="s">
        <v>1974</v>
      </c>
    </row>
    <row r="430" spans="1:8" x14ac:dyDescent="0.2">
      <c r="A430" s="85" t="s">
        <v>1921</v>
      </c>
      <c r="B430" s="85" t="s">
        <v>606</v>
      </c>
      <c r="C430" s="85">
        <v>29083406</v>
      </c>
      <c r="D430" s="85" t="s">
        <v>1975</v>
      </c>
      <c r="E430" s="85" t="s">
        <v>1976</v>
      </c>
      <c r="F430" s="85" t="s">
        <v>1977</v>
      </c>
      <c r="G430" s="89">
        <v>1.2E-9</v>
      </c>
      <c r="H430" s="86" t="s">
        <v>1978</v>
      </c>
    </row>
    <row r="431" spans="1:8" x14ac:dyDescent="0.2">
      <c r="A431" s="85" t="s">
        <v>1921</v>
      </c>
      <c r="B431" s="85" t="s">
        <v>606</v>
      </c>
      <c r="C431" s="85">
        <v>29083406</v>
      </c>
      <c r="D431" s="85" t="s">
        <v>1979</v>
      </c>
      <c r="E431" s="85" t="s">
        <v>1980</v>
      </c>
      <c r="F431" s="85" t="s">
        <v>1981</v>
      </c>
      <c r="G431" s="89">
        <v>1.7E-14</v>
      </c>
      <c r="H431" s="86" t="s">
        <v>1408</v>
      </c>
    </row>
    <row r="432" spans="1:8" x14ac:dyDescent="0.2">
      <c r="A432" s="85" t="s">
        <v>1921</v>
      </c>
      <c r="B432" s="85" t="s">
        <v>606</v>
      </c>
      <c r="C432" s="85">
        <v>29083406</v>
      </c>
      <c r="D432" s="85" t="s">
        <v>1982</v>
      </c>
      <c r="E432" s="85" t="s">
        <v>1983</v>
      </c>
      <c r="F432" s="85" t="s">
        <v>1984</v>
      </c>
      <c r="G432" s="89">
        <v>6.7999999999999997E-9</v>
      </c>
      <c r="H432" s="86" t="s">
        <v>1985</v>
      </c>
    </row>
    <row r="433" spans="1:8" x14ac:dyDescent="0.2">
      <c r="A433" s="85" t="s">
        <v>1921</v>
      </c>
      <c r="B433" s="85" t="s">
        <v>606</v>
      </c>
      <c r="C433" s="85">
        <v>29083406</v>
      </c>
      <c r="D433" s="85" t="s">
        <v>1986</v>
      </c>
      <c r="E433" s="85" t="s">
        <v>1987</v>
      </c>
      <c r="F433" s="85" t="s">
        <v>1988</v>
      </c>
      <c r="G433" s="89">
        <v>7.1E-13</v>
      </c>
      <c r="H433" s="86" t="s">
        <v>1989</v>
      </c>
    </row>
    <row r="434" spans="1:8" x14ac:dyDescent="0.2">
      <c r="A434" s="85" t="s">
        <v>1921</v>
      </c>
      <c r="B434" s="85" t="s">
        <v>606</v>
      </c>
      <c r="C434" s="85">
        <v>29083406</v>
      </c>
      <c r="D434" s="85" t="s">
        <v>1990</v>
      </c>
      <c r="E434" s="85" t="s">
        <v>1991</v>
      </c>
      <c r="F434" s="85" t="s">
        <v>1992</v>
      </c>
      <c r="G434" s="89">
        <v>6.2000000000000006E-11</v>
      </c>
      <c r="H434" s="86" t="s">
        <v>927</v>
      </c>
    </row>
    <row r="435" spans="1:8" x14ac:dyDescent="0.2">
      <c r="A435" s="85" t="s">
        <v>1921</v>
      </c>
      <c r="B435" s="85" t="s">
        <v>606</v>
      </c>
      <c r="C435" s="85">
        <v>29083406</v>
      </c>
      <c r="D435" s="85" t="s">
        <v>1993</v>
      </c>
      <c r="E435" s="85" t="s">
        <v>1994</v>
      </c>
      <c r="F435" s="85" t="s">
        <v>1995</v>
      </c>
      <c r="G435" s="89">
        <v>2.0999999999999999E-13</v>
      </c>
      <c r="H435" s="86" t="s">
        <v>1996</v>
      </c>
    </row>
    <row r="436" spans="1:8" x14ac:dyDescent="0.2">
      <c r="A436" s="85" t="s">
        <v>1921</v>
      </c>
      <c r="B436" s="85" t="s">
        <v>606</v>
      </c>
      <c r="C436" s="85">
        <v>29083406</v>
      </c>
      <c r="D436" s="85" t="s">
        <v>1997</v>
      </c>
      <c r="E436" s="85" t="s">
        <v>1998</v>
      </c>
      <c r="F436" s="85" t="s">
        <v>1999</v>
      </c>
      <c r="G436" s="89">
        <v>3.5E-20</v>
      </c>
      <c r="H436" s="86" t="s">
        <v>1230</v>
      </c>
    </row>
    <row r="437" spans="1:8" x14ac:dyDescent="0.2">
      <c r="A437" s="85" t="s">
        <v>1921</v>
      </c>
      <c r="B437" s="85" t="s">
        <v>606</v>
      </c>
      <c r="C437" s="85">
        <v>29083406</v>
      </c>
      <c r="D437" s="85" t="s">
        <v>2000</v>
      </c>
      <c r="E437" s="85" t="s">
        <v>2001</v>
      </c>
      <c r="F437" s="85" t="s">
        <v>2002</v>
      </c>
      <c r="G437" s="89">
        <v>6.4000000000000005E-14</v>
      </c>
      <c r="H437" s="86" t="s">
        <v>1242</v>
      </c>
    </row>
    <row r="438" spans="1:8" x14ac:dyDescent="0.2">
      <c r="A438" s="85" t="s">
        <v>1921</v>
      </c>
      <c r="B438" s="85" t="s">
        <v>606</v>
      </c>
      <c r="C438" s="85">
        <v>29083406</v>
      </c>
      <c r="D438" s="85" t="s">
        <v>2003</v>
      </c>
      <c r="E438" s="85" t="s">
        <v>2004</v>
      </c>
      <c r="F438" s="85" t="s">
        <v>785</v>
      </c>
      <c r="G438" s="89">
        <v>1.2000000000000001E-35</v>
      </c>
      <c r="H438" s="86" t="s">
        <v>2005</v>
      </c>
    </row>
    <row r="439" spans="1:8" x14ac:dyDescent="0.2">
      <c r="A439" s="85" t="s">
        <v>1921</v>
      </c>
      <c r="B439" s="85" t="s">
        <v>606</v>
      </c>
      <c r="C439" s="85">
        <v>29083406</v>
      </c>
      <c r="D439" s="85" t="s">
        <v>2006</v>
      </c>
      <c r="E439" s="85" t="s">
        <v>2007</v>
      </c>
      <c r="F439" s="85" t="s">
        <v>2008</v>
      </c>
      <c r="G439" s="89">
        <v>2.5999999999999998E-10</v>
      </c>
      <c r="H439" s="86" t="s">
        <v>661</v>
      </c>
    </row>
    <row r="440" spans="1:8" x14ac:dyDescent="0.2">
      <c r="A440" s="85" t="s">
        <v>1921</v>
      </c>
      <c r="B440" s="85" t="s">
        <v>606</v>
      </c>
      <c r="C440" s="85">
        <v>29083406</v>
      </c>
      <c r="D440" s="85" t="s">
        <v>2009</v>
      </c>
      <c r="E440" s="85" t="s">
        <v>2010</v>
      </c>
      <c r="F440" s="85" t="s">
        <v>2011</v>
      </c>
      <c r="G440" s="89">
        <v>3.1999999999999998E-10</v>
      </c>
      <c r="H440" s="86" t="s">
        <v>2012</v>
      </c>
    </row>
    <row r="441" spans="1:8" x14ac:dyDescent="0.2">
      <c r="A441" s="85" t="s">
        <v>1921</v>
      </c>
      <c r="B441" s="85" t="s">
        <v>606</v>
      </c>
      <c r="C441" s="85">
        <v>29083406</v>
      </c>
      <c r="D441" s="85" t="s">
        <v>2013</v>
      </c>
      <c r="E441" s="85" t="s">
        <v>2014</v>
      </c>
      <c r="F441" s="85" t="s">
        <v>2015</v>
      </c>
      <c r="G441" s="89">
        <v>5.2000000000000002E-9</v>
      </c>
      <c r="H441" s="86" t="s">
        <v>2016</v>
      </c>
    </row>
    <row r="442" spans="1:8" x14ac:dyDescent="0.2">
      <c r="A442" s="85" t="s">
        <v>1921</v>
      </c>
      <c r="B442" s="85" t="s">
        <v>606</v>
      </c>
      <c r="C442" s="85">
        <v>29083406</v>
      </c>
      <c r="D442" s="85" t="s">
        <v>2017</v>
      </c>
      <c r="E442" s="85" t="s">
        <v>2018</v>
      </c>
      <c r="F442" s="85" t="s">
        <v>2019</v>
      </c>
      <c r="G442" s="89">
        <v>3E-9</v>
      </c>
      <c r="H442" s="86" t="s">
        <v>2020</v>
      </c>
    </row>
    <row r="443" spans="1:8" x14ac:dyDescent="0.2">
      <c r="A443" s="85" t="s">
        <v>1921</v>
      </c>
      <c r="B443" s="85" t="s">
        <v>606</v>
      </c>
      <c r="C443" s="85">
        <v>29083406</v>
      </c>
      <c r="D443" s="85" t="s">
        <v>2021</v>
      </c>
      <c r="E443" s="85" t="s">
        <v>2022</v>
      </c>
      <c r="F443" s="85" t="s">
        <v>2023</v>
      </c>
      <c r="G443" s="89">
        <v>4.3999999999999997E-19</v>
      </c>
      <c r="H443" s="86" t="s">
        <v>2024</v>
      </c>
    </row>
    <row r="444" spans="1:8" x14ac:dyDescent="0.2">
      <c r="A444" s="85" t="s">
        <v>1921</v>
      </c>
      <c r="B444" s="85" t="s">
        <v>606</v>
      </c>
      <c r="C444" s="85">
        <v>29083406</v>
      </c>
      <c r="D444" s="85" t="s">
        <v>2025</v>
      </c>
      <c r="E444" s="85" t="s">
        <v>2026</v>
      </c>
      <c r="F444" s="85" t="s">
        <v>2023</v>
      </c>
      <c r="G444" s="89">
        <v>9.9999999999999994E-12</v>
      </c>
      <c r="H444" s="86" t="s">
        <v>2027</v>
      </c>
    </row>
    <row r="445" spans="1:8" x14ac:dyDescent="0.2">
      <c r="A445" s="85" t="s">
        <v>1921</v>
      </c>
      <c r="B445" s="85" t="s">
        <v>606</v>
      </c>
      <c r="C445" s="85">
        <v>29083406</v>
      </c>
      <c r="D445" s="85" t="s">
        <v>2028</v>
      </c>
      <c r="E445" s="85" t="s">
        <v>2029</v>
      </c>
      <c r="F445" s="85" t="s">
        <v>2030</v>
      </c>
      <c r="G445" s="89">
        <v>1.3000000000000001E-27</v>
      </c>
      <c r="H445" s="86" t="s">
        <v>2031</v>
      </c>
    </row>
    <row r="446" spans="1:8" x14ac:dyDescent="0.2">
      <c r="A446" s="85" t="s">
        <v>1921</v>
      </c>
      <c r="B446" s="85" t="s">
        <v>606</v>
      </c>
      <c r="C446" s="85">
        <v>29083406</v>
      </c>
      <c r="D446" s="85" t="s">
        <v>2032</v>
      </c>
      <c r="E446" s="85" t="s">
        <v>2033</v>
      </c>
      <c r="F446" s="85" t="s">
        <v>2030</v>
      </c>
      <c r="G446" s="89">
        <v>1.5E-22</v>
      </c>
      <c r="H446" s="86" t="s">
        <v>2034</v>
      </c>
    </row>
    <row r="447" spans="1:8" x14ac:dyDescent="0.2">
      <c r="A447" s="85" t="s">
        <v>1921</v>
      </c>
      <c r="B447" s="85" t="s">
        <v>606</v>
      </c>
      <c r="C447" s="85">
        <v>29083406</v>
      </c>
      <c r="D447" s="85" t="s">
        <v>2035</v>
      </c>
      <c r="E447" s="85" t="s">
        <v>2036</v>
      </c>
      <c r="F447" s="85" t="s">
        <v>2037</v>
      </c>
      <c r="G447" s="89">
        <v>2E-12</v>
      </c>
      <c r="H447" s="86" t="s">
        <v>1956</v>
      </c>
    </row>
    <row r="448" spans="1:8" x14ac:dyDescent="0.2">
      <c r="A448" s="85" t="s">
        <v>1921</v>
      </c>
      <c r="B448" s="85" t="s">
        <v>606</v>
      </c>
      <c r="C448" s="85">
        <v>29083406</v>
      </c>
      <c r="D448" s="85" t="s">
        <v>2038</v>
      </c>
      <c r="E448" s="85" t="s">
        <v>2039</v>
      </c>
      <c r="F448" s="85" t="s">
        <v>2030</v>
      </c>
      <c r="G448" s="89">
        <v>3.1999999999999999E-11</v>
      </c>
      <c r="H448" s="86" t="s">
        <v>2040</v>
      </c>
    </row>
    <row r="449" spans="1:8" x14ac:dyDescent="0.2">
      <c r="A449" s="85" t="s">
        <v>1921</v>
      </c>
      <c r="B449" s="85" t="s">
        <v>606</v>
      </c>
      <c r="C449" s="85">
        <v>29083406</v>
      </c>
      <c r="D449" s="85" t="s">
        <v>2041</v>
      </c>
      <c r="E449" s="85" t="s">
        <v>2042</v>
      </c>
      <c r="F449" s="85" t="s">
        <v>2030</v>
      </c>
      <c r="G449" s="89">
        <v>4.6999999999999999E-15</v>
      </c>
      <c r="H449" s="86" t="s">
        <v>2043</v>
      </c>
    </row>
    <row r="450" spans="1:8" x14ac:dyDescent="0.2">
      <c r="A450" s="85" t="s">
        <v>1921</v>
      </c>
      <c r="B450" s="85" t="s">
        <v>606</v>
      </c>
      <c r="C450" s="85">
        <v>29083406</v>
      </c>
      <c r="D450" s="85" t="s">
        <v>2044</v>
      </c>
      <c r="E450" s="85" t="s">
        <v>2045</v>
      </c>
      <c r="F450" s="85" t="s">
        <v>2030</v>
      </c>
      <c r="G450" s="89">
        <v>7.6999999999999995E-9</v>
      </c>
      <c r="H450" s="86" t="s">
        <v>2046</v>
      </c>
    </row>
    <row r="451" spans="1:8" x14ac:dyDescent="0.2">
      <c r="A451" s="85" t="s">
        <v>1921</v>
      </c>
      <c r="B451" s="85" t="s">
        <v>606</v>
      </c>
      <c r="C451" s="85">
        <v>29083406</v>
      </c>
      <c r="D451" s="85" t="s">
        <v>1331</v>
      </c>
      <c r="E451" s="85" t="s">
        <v>1332</v>
      </c>
      <c r="F451" s="85" t="s">
        <v>2047</v>
      </c>
      <c r="G451" s="89">
        <v>1.8E-9</v>
      </c>
      <c r="H451" s="86" t="s">
        <v>2048</v>
      </c>
    </row>
    <row r="452" spans="1:8" x14ac:dyDescent="0.2">
      <c r="A452" s="85" t="s">
        <v>1921</v>
      </c>
      <c r="B452" s="85" t="s">
        <v>606</v>
      </c>
      <c r="C452" s="85">
        <v>29083406</v>
      </c>
      <c r="D452" s="85" t="s">
        <v>2049</v>
      </c>
      <c r="E452" s="85" t="s">
        <v>2050</v>
      </c>
      <c r="F452" s="85" t="s">
        <v>2051</v>
      </c>
      <c r="G452" s="89">
        <v>1.6000000000000001E-8</v>
      </c>
      <c r="H452" s="86" t="s">
        <v>2052</v>
      </c>
    </row>
    <row r="453" spans="1:8" x14ac:dyDescent="0.2">
      <c r="A453" s="85" t="s">
        <v>1921</v>
      </c>
      <c r="B453" s="85" t="s">
        <v>606</v>
      </c>
      <c r="C453" s="85">
        <v>29083406</v>
      </c>
      <c r="D453" s="85" t="s">
        <v>1366</v>
      </c>
      <c r="E453" s="85" t="s">
        <v>1367</v>
      </c>
      <c r="F453" s="85" t="s">
        <v>2053</v>
      </c>
      <c r="G453" s="89">
        <v>1.6E-13</v>
      </c>
      <c r="H453" s="86" t="s">
        <v>1559</v>
      </c>
    </row>
    <row r="454" spans="1:8" x14ac:dyDescent="0.2">
      <c r="A454" s="85" t="s">
        <v>1921</v>
      </c>
      <c r="B454" s="85" t="s">
        <v>606</v>
      </c>
      <c r="C454" s="85">
        <v>29083406</v>
      </c>
      <c r="D454" s="85" t="s">
        <v>820</v>
      </c>
      <c r="E454" s="85" t="s">
        <v>821</v>
      </c>
      <c r="F454" s="85" t="s">
        <v>652</v>
      </c>
      <c r="G454" s="89">
        <v>2.2E-63</v>
      </c>
      <c r="H454" s="86" t="s">
        <v>1725</v>
      </c>
    </row>
    <row r="455" spans="1:8" x14ac:dyDescent="0.2">
      <c r="A455" s="85" t="s">
        <v>1921</v>
      </c>
      <c r="B455" s="85" t="s">
        <v>606</v>
      </c>
      <c r="C455" s="85">
        <v>29083406</v>
      </c>
      <c r="D455" s="85" t="s">
        <v>650</v>
      </c>
      <c r="E455" s="85" t="s">
        <v>651</v>
      </c>
      <c r="F455" s="85" t="s">
        <v>652</v>
      </c>
      <c r="G455" s="89">
        <v>2.3E-40</v>
      </c>
      <c r="H455" s="86" t="s">
        <v>2054</v>
      </c>
    </row>
    <row r="456" spans="1:8" x14ac:dyDescent="0.2">
      <c r="A456" s="85" t="s">
        <v>1921</v>
      </c>
      <c r="B456" s="85" t="s">
        <v>606</v>
      </c>
      <c r="C456" s="85">
        <v>29083406</v>
      </c>
      <c r="D456" s="85" t="s">
        <v>2055</v>
      </c>
      <c r="E456" s="85" t="s">
        <v>2056</v>
      </c>
      <c r="F456" s="85" t="s">
        <v>652</v>
      </c>
      <c r="G456" s="89">
        <v>4E-14</v>
      </c>
      <c r="H456" s="86" t="s">
        <v>2057</v>
      </c>
    </row>
    <row r="457" spans="1:8" x14ac:dyDescent="0.2">
      <c r="A457" s="85" t="s">
        <v>1921</v>
      </c>
      <c r="B457" s="85" t="s">
        <v>606</v>
      </c>
      <c r="C457" s="85">
        <v>29083406</v>
      </c>
      <c r="D457" s="85" t="s">
        <v>2058</v>
      </c>
      <c r="E457" s="85" t="s">
        <v>2059</v>
      </c>
      <c r="F457" s="85" t="s">
        <v>2060</v>
      </c>
      <c r="G457" s="89">
        <v>1.6E-11</v>
      </c>
      <c r="H457" s="86" t="s">
        <v>2061</v>
      </c>
    </row>
    <row r="458" spans="1:8" x14ac:dyDescent="0.2">
      <c r="A458" s="85" t="s">
        <v>1921</v>
      </c>
      <c r="B458" s="85" t="s">
        <v>606</v>
      </c>
      <c r="C458" s="85">
        <v>29083406</v>
      </c>
      <c r="D458" s="85" t="s">
        <v>2062</v>
      </c>
      <c r="E458" s="85" t="s">
        <v>2063</v>
      </c>
      <c r="F458" s="85" t="s">
        <v>2064</v>
      </c>
      <c r="G458" s="89">
        <v>7.0000000000000001E-15</v>
      </c>
      <c r="H458" s="86" t="s">
        <v>1361</v>
      </c>
    </row>
    <row r="459" spans="1:8" x14ac:dyDescent="0.2">
      <c r="A459" s="85" t="s">
        <v>1921</v>
      </c>
      <c r="B459" s="85" t="s">
        <v>606</v>
      </c>
      <c r="C459" s="85">
        <v>29083406</v>
      </c>
      <c r="D459" s="85" t="s">
        <v>1375</v>
      </c>
      <c r="E459" s="85" t="s">
        <v>1376</v>
      </c>
      <c r="F459" s="85" t="s">
        <v>644</v>
      </c>
      <c r="G459" s="89">
        <v>5.0999999999999998E-18</v>
      </c>
      <c r="H459" s="86" t="s">
        <v>2065</v>
      </c>
    </row>
    <row r="460" spans="1:8" x14ac:dyDescent="0.2">
      <c r="A460" s="85" t="s">
        <v>1921</v>
      </c>
      <c r="B460" s="85" t="s">
        <v>606</v>
      </c>
      <c r="C460" s="85">
        <v>29083406</v>
      </c>
      <c r="D460" s="85" t="s">
        <v>2066</v>
      </c>
      <c r="E460" s="85" t="s">
        <v>2067</v>
      </c>
      <c r="F460" s="85" t="s">
        <v>728</v>
      </c>
      <c r="G460" s="89">
        <v>1.9E-13</v>
      </c>
      <c r="H460" s="86" t="s">
        <v>1234</v>
      </c>
    </row>
    <row r="461" spans="1:8" x14ac:dyDescent="0.2">
      <c r="A461" s="85" t="s">
        <v>1921</v>
      </c>
      <c r="B461" s="85" t="s">
        <v>606</v>
      </c>
      <c r="C461" s="85">
        <v>29083406</v>
      </c>
      <c r="D461" s="85" t="s">
        <v>2068</v>
      </c>
      <c r="E461" s="85" t="s">
        <v>2069</v>
      </c>
      <c r="F461" s="85" t="s">
        <v>2070</v>
      </c>
      <c r="G461" s="89">
        <v>2.5999999999999998E-16</v>
      </c>
      <c r="H461" s="86" t="s">
        <v>2071</v>
      </c>
    </row>
    <row r="462" spans="1:8" x14ac:dyDescent="0.2">
      <c r="A462" s="85" t="s">
        <v>1921</v>
      </c>
      <c r="B462" s="85" t="s">
        <v>606</v>
      </c>
      <c r="C462" s="85">
        <v>29083406</v>
      </c>
      <c r="D462" s="85" t="s">
        <v>2072</v>
      </c>
      <c r="E462" s="85" t="s">
        <v>2073</v>
      </c>
      <c r="F462" s="85" t="s">
        <v>2074</v>
      </c>
      <c r="G462" s="89">
        <v>1.2000000000000001E-11</v>
      </c>
      <c r="H462" s="86" t="s">
        <v>2075</v>
      </c>
    </row>
    <row r="463" spans="1:8" x14ac:dyDescent="0.2">
      <c r="A463" s="85" t="s">
        <v>1921</v>
      </c>
      <c r="B463" s="85" t="s">
        <v>606</v>
      </c>
      <c r="C463" s="85">
        <v>29083406</v>
      </c>
      <c r="D463" s="85" t="s">
        <v>2076</v>
      </c>
      <c r="E463" s="85" t="s">
        <v>2077</v>
      </c>
      <c r="F463" s="85" t="s">
        <v>700</v>
      </c>
      <c r="G463" s="89">
        <v>1E-22</v>
      </c>
      <c r="H463" s="86" t="s">
        <v>2078</v>
      </c>
    </row>
    <row r="464" spans="1:8" x14ac:dyDescent="0.2">
      <c r="A464" s="85" t="s">
        <v>1921</v>
      </c>
      <c r="B464" s="85" t="s">
        <v>606</v>
      </c>
      <c r="C464" s="85">
        <v>29083406</v>
      </c>
      <c r="D464" s="85" t="s">
        <v>2079</v>
      </c>
      <c r="E464" s="85" t="s">
        <v>2080</v>
      </c>
      <c r="F464" s="85" t="s">
        <v>2081</v>
      </c>
      <c r="G464" s="89">
        <v>1.4E-19</v>
      </c>
      <c r="H464" s="86" t="s">
        <v>1600</v>
      </c>
    </row>
    <row r="465" spans="1:8" x14ac:dyDescent="0.2">
      <c r="A465" s="85" t="s">
        <v>1921</v>
      </c>
      <c r="B465" s="85" t="s">
        <v>606</v>
      </c>
      <c r="C465" s="85">
        <v>29083406</v>
      </c>
      <c r="D465" s="85" t="s">
        <v>2082</v>
      </c>
      <c r="E465" s="85" t="s">
        <v>2083</v>
      </c>
      <c r="F465" s="85" t="s">
        <v>660</v>
      </c>
      <c r="G465" s="89">
        <v>2.1999999999999999E-10</v>
      </c>
      <c r="H465" s="86" t="s">
        <v>641</v>
      </c>
    </row>
    <row r="466" spans="1:8" x14ac:dyDescent="0.2">
      <c r="A466" s="85" t="s">
        <v>1921</v>
      </c>
      <c r="B466" s="85" t="s">
        <v>606</v>
      </c>
      <c r="C466" s="85">
        <v>29083406</v>
      </c>
      <c r="D466" s="85" t="s">
        <v>2084</v>
      </c>
      <c r="E466" s="85" t="s">
        <v>2085</v>
      </c>
      <c r="F466" s="85" t="s">
        <v>2086</v>
      </c>
      <c r="G466" s="89">
        <v>1.6E-15</v>
      </c>
      <c r="H466" s="86" t="s">
        <v>831</v>
      </c>
    </row>
    <row r="467" spans="1:8" x14ac:dyDescent="0.2">
      <c r="A467" s="85" t="s">
        <v>1921</v>
      </c>
      <c r="B467" s="85" t="s">
        <v>606</v>
      </c>
      <c r="C467" s="85">
        <v>29083406</v>
      </c>
      <c r="D467" s="85" t="s">
        <v>889</v>
      </c>
      <c r="E467" s="85" t="s">
        <v>890</v>
      </c>
      <c r="F467" s="85" t="s">
        <v>2087</v>
      </c>
      <c r="G467" s="89">
        <v>2.9999999999999998E-13</v>
      </c>
      <c r="H467" s="86" t="s">
        <v>2088</v>
      </c>
    </row>
    <row r="468" spans="1:8" x14ac:dyDescent="0.2">
      <c r="A468" s="85" t="s">
        <v>1921</v>
      </c>
      <c r="B468" s="85" t="s">
        <v>606</v>
      </c>
      <c r="C468" s="85">
        <v>29083406</v>
      </c>
      <c r="D468" s="85" t="s">
        <v>2089</v>
      </c>
      <c r="E468" s="85" t="s">
        <v>2090</v>
      </c>
      <c r="F468" s="85" t="s">
        <v>2091</v>
      </c>
      <c r="G468" s="89">
        <v>7.2E-12</v>
      </c>
      <c r="H468" s="86" t="s">
        <v>2092</v>
      </c>
    </row>
    <row r="469" spans="1:8" x14ac:dyDescent="0.2">
      <c r="A469" s="85" t="s">
        <v>1921</v>
      </c>
      <c r="B469" s="85" t="s">
        <v>606</v>
      </c>
      <c r="C469" s="85">
        <v>29083406</v>
      </c>
      <c r="D469" s="85" t="s">
        <v>2093</v>
      </c>
      <c r="E469" s="85" t="s">
        <v>2094</v>
      </c>
      <c r="F469" s="85" t="s">
        <v>2095</v>
      </c>
      <c r="G469" s="89">
        <v>2.7E-8</v>
      </c>
      <c r="H469" s="86" t="s">
        <v>2096</v>
      </c>
    </row>
    <row r="470" spans="1:8" x14ac:dyDescent="0.2">
      <c r="A470" s="85" t="s">
        <v>1921</v>
      </c>
      <c r="B470" s="85" t="s">
        <v>606</v>
      </c>
      <c r="C470" s="85">
        <v>29083406</v>
      </c>
      <c r="D470" s="85" t="s">
        <v>2097</v>
      </c>
      <c r="E470" s="85" t="s">
        <v>2098</v>
      </c>
      <c r="F470" s="85" t="s">
        <v>2099</v>
      </c>
      <c r="G470" s="89">
        <v>1E-8</v>
      </c>
      <c r="H470" s="86" t="s">
        <v>2100</v>
      </c>
    </row>
    <row r="471" spans="1:8" x14ac:dyDescent="0.2">
      <c r="A471" s="85" t="s">
        <v>1921</v>
      </c>
      <c r="B471" s="85" t="s">
        <v>606</v>
      </c>
      <c r="C471" s="85">
        <v>29083406</v>
      </c>
      <c r="D471" s="85" t="s">
        <v>2101</v>
      </c>
      <c r="E471" s="85" t="s">
        <v>2102</v>
      </c>
      <c r="F471" s="85" t="s">
        <v>2103</v>
      </c>
      <c r="G471" s="89">
        <v>8.0999999999999997E-9</v>
      </c>
      <c r="H471" s="86" t="s">
        <v>2104</v>
      </c>
    </row>
    <row r="472" spans="1:8" x14ac:dyDescent="0.2">
      <c r="A472" s="85" t="s">
        <v>1921</v>
      </c>
      <c r="B472" s="85" t="s">
        <v>606</v>
      </c>
      <c r="C472" s="85">
        <v>29083406</v>
      </c>
      <c r="D472" s="85" t="s">
        <v>2105</v>
      </c>
      <c r="E472" s="85" t="s">
        <v>2106</v>
      </c>
      <c r="F472" s="85" t="s">
        <v>740</v>
      </c>
      <c r="G472" s="89">
        <v>1.6E-13</v>
      </c>
      <c r="H472" s="86" t="s">
        <v>2107</v>
      </c>
    </row>
    <row r="473" spans="1:8" x14ac:dyDescent="0.2">
      <c r="A473" s="85" t="s">
        <v>1921</v>
      </c>
      <c r="B473" s="85" t="s">
        <v>606</v>
      </c>
      <c r="C473" s="85">
        <v>29083406</v>
      </c>
      <c r="D473" s="85" t="s">
        <v>2108</v>
      </c>
      <c r="E473" s="85" t="s">
        <v>2109</v>
      </c>
      <c r="F473" s="85" t="s">
        <v>2110</v>
      </c>
      <c r="G473" s="89">
        <v>8.5999999999999993E-9</v>
      </c>
      <c r="H473" s="86" t="s">
        <v>2096</v>
      </c>
    </row>
    <row r="474" spans="1:8" x14ac:dyDescent="0.2">
      <c r="A474" s="85" t="s">
        <v>1921</v>
      </c>
      <c r="B474" s="85" t="s">
        <v>606</v>
      </c>
      <c r="C474" s="85">
        <v>29083406</v>
      </c>
      <c r="D474" s="85" t="s">
        <v>2111</v>
      </c>
      <c r="E474" s="85" t="s">
        <v>2112</v>
      </c>
      <c r="F474" s="85" t="s">
        <v>2113</v>
      </c>
      <c r="G474" s="89">
        <v>1.9000000000000001E-8</v>
      </c>
      <c r="H474" s="86" t="s">
        <v>2114</v>
      </c>
    </row>
    <row r="475" spans="1:8" x14ac:dyDescent="0.2">
      <c r="A475" s="85" t="s">
        <v>1921</v>
      </c>
      <c r="B475" s="85" t="s">
        <v>606</v>
      </c>
      <c r="C475" s="85">
        <v>29083406</v>
      </c>
      <c r="D475" s="85" t="s">
        <v>2115</v>
      </c>
      <c r="E475" s="85" t="s">
        <v>2116</v>
      </c>
      <c r="F475" s="85" t="s">
        <v>2117</v>
      </c>
      <c r="G475" s="89">
        <v>4.8999999999999996E-10</v>
      </c>
      <c r="H475" s="86" t="s">
        <v>1334</v>
      </c>
    </row>
    <row r="476" spans="1:8" x14ac:dyDescent="0.2">
      <c r="A476" s="85" t="s">
        <v>1921</v>
      </c>
      <c r="B476" s="85" t="s">
        <v>606</v>
      </c>
      <c r="C476" s="85">
        <v>29083406</v>
      </c>
      <c r="D476" s="85" t="s">
        <v>951</v>
      </c>
      <c r="E476" s="85" t="s">
        <v>952</v>
      </c>
      <c r="F476" s="85" t="s">
        <v>672</v>
      </c>
      <c r="G476" s="89">
        <v>9.3000000000000008E-13</v>
      </c>
      <c r="H476" s="86" t="s">
        <v>2118</v>
      </c>
    </row>
    <row r="477" spans="1:8" x14ac:dyDescent="0.2">
      <c r="A477" s="85" t="s">
        <v>1921</v>
      </c>
      <c r="B477" s="85" t="s">
        <v>606</v>
      </c>
      <c r="C477" s="85">
        <v>29083406</v>
      </c>
      <c r="D477" s="85" t="s">
        <v>2119</v>
      </c>
      <c r="E477" s="85" t="s">
        <v>2120</v>
      </c>
      <c r="F477" s="85" t="s">
        <v>656</v>
      </c>
      <c r="G477" s="89">
        <v>8.1999999999999995E-32</v>
      </c>
      <c r="H477" s="86" t="s">
        <v>1192</v>
      </c>
    </row>
    <row r="478" spans="1:8" x14ac:dyDescent="0.2">
      <c r="A478" s="85" t="s">
        <v>1921</v>
      </c>
      <c r="B478" s="85" t="s">
        <v>606</v>
      </c>
      <c r="C478" s="85">
        <v>29083406</v>
      </c>
      <c r="D478" s="85" t="s">
        <v>2121</v>
      </c>
      <c r="E478" s="85" t="s">
        <v>2122</v>
      </c>
      <c r="F478" s="85" t="s">
        <v>696</v>
      </c>
      <c r="G478" s="89">
        <v>3.3000000000000002E-11</v>
      </c>
      <c r="H478" s="86" t="s">
        <v>1079</v>
      </c>
    </row>
    <row r="479" spans="1:8" x14ac:dyDescent="0.2">
      <c r="A479" s="85" t="s">
        <v>1921</v>
      </c>
      <c r="B479" s="85" t="s">
        <v>606</v>
      </c>
      <c r="C479" s="85">
        <v>29083406</v>
      </c>
      <c r="D479" s="85" t="s">
        <v>828</v>
      </c>
      <c r="E479" s="85" t="s">
        <v>829</v>
      </c>
      <c r="F479" s="85" t="s">
        <v>2123</v>
      </c>
      <c r="G479" s="89">
        <v>6.0999999999999997E-38</v>
      </c>
      <c r="H479" s="86" t="s">
        <v>2124</v>
      </c>
    </row>
    <row r="480" spans="1:8" x14ac:dyDescent="0.2">
      <c r="A480" s="85" t="s">
        <v>1921</v>
      </c>
      <c r="B480" s="85" t="s">
        <v>606</v>
      </c>
      <c r="C480" s="85">
        <v>29083406</v>
      </c>
      <c r="D480" s="85" t="s">
        <v>2125</v>
      </c>
      <c r="E480" s="85" t="s">
        <v>2126</v>
      </c>
      <c r="F480" s="85" t="s">
        <v>2127</v>
      </c>
      <c r="G480" s="89">
        <v>6.1E-9</v>
      </c>
      <c r="H480" s="86" t="s">
        <v>2128</v>
      </c>
    </row>
    <row r="481" spans="1:8" x14ac:dyDescent="0.2">
      <c r="A481" s="85" t="s">
        <v>1921</v>
      </c>
      <c r="B481" s="85" t="s">
        <v>606</v>
      </c>
      <c r="C481" s="85">
        <v>29083406</v>
      </c>
      <c r="D481" s="85" t="s">
        <v>2129</v>
      </c>
      <c r="E481" s="85" t="s">
        <v>2130</v>
      </c>
      <c r="F481" s="85" t="s">
        <v>2131</v>
      </c>
      <c r="G481" s="89">
        <v>2.0000000000000001E-9</v>
      </c>
      <c r="H481" s="86" t="s">
        <v>2132</v>
      </c>
    </row>
    <row r="482" spans="1:8" x14ac:dyDescent="0.2">
      <c r="A482" s="85" t="s">
        <v>1921</v>
      </c>
      <c r="B482" s="85" t="s">
        <v>606</v>
      </c>
      <c r="C482" s="85">
        <v>29083406</v>
      </c>
      <c r="D482" s="85" t="s">
        <v>2133</v>
      </c>
      <c r="E482" s="85" t="s">
        <v>2134</v>
      </c>
      <c r="F482" s="85" t="s">
        <v>716</v>
      </c>
      <c r="G482" s="89">
        <v>5.6999999999999998E-30</v>
      </c>
      <c r="H482" s="86" t="s">
        <v>823</v>
      </c>
    </row>
    <row r="483" spans="1:8" x14ac:dyDescent="0.2">
      <c r="A483" s="85" t="s">
        <v>1921</v>
      </c>
      <c r="B483" s="85" t="s">
        <v>606</v>
      </c>
      <c r="C483" s="85">
        <v>29083406</v>
      </c>
      <c r="D483" s="85" t="s">
        <v>2135</v>
      </c>
      <c r="E483" s="85" t="s">
        <v>2136</v>
      </c>
      <c r="F483" s="85" t="s">
        <v>767</v>
      </c>
      <c r="G483" s="89">
        <v>2.2000000000000001E-26</v>
      </c>
      <c r="H483" s="86" t="s">
        <v>2137</v>
      </c>
    </row>
    <row r="484" spans="1:8" x14ac:dyDescent="0.2">
      <c r="A484" s="85" t="s">
        <v>1921</v>
      </c>
      <c r="B484" s="85" t="s">
        <v>606</v>
      </c>
      <c r="C484" s="85">
        <v>29083406</v>
      </c>
      <c r="D484" s="85" t="s">
        <v>2138</v>
      </c>
      <c r="E484" s="85" t="s">
        <v>2139</v>
      </c>
      <c r="F484" s="85" t="s">
        <v>767</v>
      </c>
      <c r="G484" s="89">
        <v>1.4E-21</v>
      </c>
      <c r="H484" s="86" t="s">
        <v>2140</v>
      </c>
    </row>
    <row r="485" spans="1:8" x14ac:dyDescent="0.2">
      <c r="A485" s="85" t="s">
        <v>1921</v>
      </c>
      <c r="B485" s="85" t="s">
        <v>606</v>
      </c>
      <c r="C485" s="85">
        <v>29083406</v>
      </c>
      <c r="D485" s="85" t="s">
        <v>2141</v>
      </c>
      <c r="E485" s="85" t="s">
        <v>2142</v>
      </c>
      <c r="F485" s="85" t="s">
        <v>2143</v>
      </c>
      <c r="G485" s="89">
        <v>7.4999999999999998E-22</v>
      </c>
      <c r="H485" s="86" t="s">
        <v>2144</v>
      </c>
    </row>
    <row r="486" spans="1:8" x14ac:dyDescent="0.2">
      <c r="A486" s="85" t="s">
        <v>1921</v>
      </c>
      <c r="B486" s="85" t="s">
        <v>606</v>
      </c>
      <c r="C486" s="85">
        <v>29083406</v>
      </c>
      <c r="D486" s="85" t="s">
        <v>2145</v>
      </c>
      <c r="E486" s="85" t="s">
        <v>2146</v>
      </c>
      <c r="F486" s="85" t="s">
        <v>2147</v>
      </c>
      <c r="G486" s="89">
        <v>1.3999999999999999E-9</v>
      </c>
      <c r="H486" s="86" t="s">
        <v>1318</v>
      </c>
    </row>
    <row r="487" spans="1:8" x14ac:dyDescent="0.2">
      <c r="A487" s="85" t="s">
        <v>1921</v>
      </c>
      <c r="B487" s="85" t="s">
        <v>606</v>
      </c>
      <c r="C487" s="85">
        <v>29083406</v>
      </c>
      <c r="D487" s="85" t="s">
        <v>2148</v>
      </c>
      <c r="E487" s="85" t="s">
        <v>2149</v>
      </c>
      <c r="F487" s="85" t="s">
        <v>2150</v>
      </c>
      <c r="G487" s="89">
        <v>1.2E-8</v>
      </c>
      <c r="H487" s="86" t="s">
        <v>2151</v>
      </c>
    </row>
    <row r="488" spans="1:8" x14ac:dyDescent="0.2">
      <c r="A488" s="85" t="s">
        <v>1921</v>
      </c>
      <c r="B488" s="85" t="s">
        <v>606</v>
      </c>
      <c r="C488" s="85">
        <v>29083406</v>
      </c>
      <c r="D488" s="85" t="s">
        <v>2152</v>
      </c>
      <c r="E488" s="85" t="s">
        <v>2153</v>
      </c>
      <c r="F488" s="85" t="s">
        <v>2154</v>
      </c>
      <c r="G488" s="89">
        <v>9.6999999999999998E-16</v>
      </c>
      <c r="H488" s="86" t="s">
        <v>2155</v>
      </c>
    </row>
    <row r="489" spans="1:8" x14ac:dyDescent="0.2">
      <c r="A489" s="85" t="s">
        <v>1921</v>
      </c>
      <c r="B489" s="85" t="s">
        <v>606</v>
      </c>
      <c r="C489" s="85">
        <v>29083406</v>
      </c>
      <c r="D489" s="85" t="s">
        <v>2156</v>
      </c>
      <c r="E489" s="85" t="s">
        <v>2157</v>
      </c>
      <c r="F489" s="85" t="s">
        <v>2158</v>
      </c>
      <c r="G489" s="89">
        <v>5.8999999999999999E-9</v>
      </c>
      <c r="H489" s="86" t="s">
        <v>2159</v>
      </c>
    </row>
    <row r="490" spans="1:8" x14ac:dyDescent="0.2">
      <c r="A490" s="85" t="s">
        <v>1921</v>
      </c>
      <c r="B490" s="85" t="s">
        <v>606</v>
      </c>
      <c r="C490" s="85">
        <v>29083406</v>
      </c>
      <c r="D490" s="85" t="s">
        <v>638</v>
      </c>
      <c r="E490" s="85" t="s">
        <v>639</v>
      </c>
      <c r="F490" s="85" t="s">
        <v>640</v>
      </c>
      <c r="G490" s="89">
        <v>6.7999999999999997E-9</v>
      </c>
      <c r="H490" s="86" t="s">
        <v>2160</v>
      </c>
    </row>
    <row r="491" spans="1:8" x14ac:dyDescent="0.2">
      <c r="A491" s="85" t="s">
        <v>1921</v>
      </c>
      <c r="B491" s="85" t="s">
        <v>606</v>
      </c>
      <c r="C491" s="85">
        <v>29083406</v>
      </c>
      <c r="D491" s="85" t="s">
        <v>2161</v>
      </c>
      <c r="E491" s="85" t="s">
        <v>2162</v>
      </c>
      <c r="F491" s="85" t="s">
        <v>2163</v>
      </c>
      <c r="G491" s="89">
        <v>6.0999999999999999E-18</v>
      </c>
      <c r="H491" s="86" t="s">
        <v>2164</v>
      </c>
    </row>
    <row r="492" spans="1:8" x14ac:dyDescent="0.2">
      <c r="A492" s="85" t="s">
        <v>1921</v>
      </c>
      <c r="B492" s="85" t="s">
        <v>606</v>
      </c>
      <c r="C492" s="85">
        <v>29083406</v>
      </c>
      <c r="D492" s="85" t="s">
        <v>882</v>
      </c>
      <c r="E492" s="85" t="s">
        <v>883</v>
      </c>
      <c r="F492" s="85" t="s">
        <v>2165</v>
      </c>
      <c r="G492" s="89">
        <v>1.1E-12</v>
      </c>
      <c r="H492" s="86" t="s">
        <v>2166</v>
      </c>
    </row>
    <row r="493" spans="1:8" x14ac:dyDescent="0.2">
      <c r="A493" s="85" t="s">
        <v>1921</v>
      </c>
      <c r="B493" s="85" t="s">
        <v>606</v>
      </c>
      <c r="C493" s="85">
        <v>29083406</v>
      </c>
      <c r="D493" s="85" t="s">
        <v>2167</v>
      </c>
      <c r="E493" s="85" t="s">
        <v>2168</v>
      </c>
      <c r="F493" s="85" t="s">
        <v>2169</v>
      </c>
      <c r="G493" s="89">
        <v>5.0000000000000004E-18</v>
      </c>
      <c r="H493" s="86" t="s">
        <v>907</v>
      </c>
    </row>
    <row r="494" spans="1:8" x14ac:dyDescent="0.2">
      <c r="A494" s="85" t="s">
        <v>1921</v>
      </c>
      <c r="B494" s="85" t="s">
        <v>606</v>
      </c>
      <c r="C494" s="85">
        <v>29083406</v>
      </c>
      <c r="D494" s="85" t="s">
        <v>1552</v>
      </c>
      <c r="E494" s="85" t="s">
        <v>1553</v>
      </c>
      <c r="F494" s="85" t="s">
        <v>2170</v>
      </c>
      <c r="G494" s="89">
        <v>3.5000000000000002E-14</v>
      </c>
      <c r="H494" s="86" t="s">
        <v>1661</v>
      </c>
    </row>
    <row r="495" spans="1:8" x14ac:dyDescent="0.2">
      <c r="A495" s="85" t="s">
        <v>1921</v>
      </c>
      <c r="B495" s="85" t="s">
        <v>606</v>
      </c>
      <c r="C495" s="85">
        <v>29083406</v>
      </c>
      <c r="D495" s="85" t="s">
        <v>2171</v>
      </c>
      <c r="E495" s="85" t="s">
        <v>2172</v>
      </c>
      <c r="F495" s="85" t="s">
        <v>2173</v>
      </c>
      <c r="G495" s="89">
        <v>7.8999999999999996E-10</v>
      </c>
      <c r="H495" s="86" t="s">
        <v>2174</v>
      </c>
    </row>
    <row r="496" spans="1:8" x14ac:dyDescent="0.2">
      <c r="A496" s="85" t="s">
        <v>1921</v>
      </c>
      <c r="B496" s="85" t="s">
        <v>606</v>
      </c>
      <c r="C496" s="85">
        <v>29083406</v>
      </c>
      <c r="D496" s="85" t="s">
        <v>2175</v>
      </c>
      <c r="E496" s="85" t="s">
        <v>2176</v>
      </c>
      <c r="F496" s="85" t="s">
        <v>2177</v>
      </c>
      <c r="G496" s="89">
        <v>1.3000000000000001E-8</v>
      </c>
      <c r="H496" s="86" t="s">
        <v>2178</v>
      </c>
    </row>
    <row r="497" spans="1:8" x14ac:dyDescent="0.2">
      <c r="A497" s="85" t="s">
        <v>1921</v>
      </c>
      <c r="B497" s="85" t="s">
        <v>606</v>
      </c>
      <c r="C497" s="85">
        <v>29083406</v>
      </c>
      <c r="D497" s="85" t="s">
        <v>2179</v>
      </c>
      <c r="E497" s="85" t="s">
        <v>2180</v>
      </c>
      <c r="F497" s="85" t="s">
        <v>2181</v>
      </c>
      <c r="G497" s="89">
        <v>4.7999999999999997E-14</v>
      </c>
      <c r="H497" s="86" t="s">
        <v>2182</v>
      </c>
    </row>
    <row r="498" spans="1:8" x14ac:dyDescent="0.2">
      <c r="A498" s="85" t="s">
        <v>1921</v>
      </c>
      <c r="B498" s="85" t="s">
        <v>606</v>
      </c>
      <c r="C498" s="85">
        <v>29083406</v>
      </c>
      <c r="D498" s="85" t="s">
        <v>2183</v>
      </c>
      <c r="E498" s="85" t="s">
        <v>2184</v>
      </c>
      <c r="F498" s="85" t="s">
        <v>2185</v>
      </c>
      <c r="G498" s="89">
        <v>8.7999999999999994E-9</v>
      </c>
      <c r="H498" s="86" t="s">
        <v>2186</v>
      </c>
    </row>
    <row r="499" spans="1:8" x14ac:dyDescent="0.2">
      <c r="A499" s="85" t="s">
        <v>1921</v>
      </c>
      <c r="B499" s="85" t="s">
        <v>606</v>
      </c>
      <c r="C499" s="85">
        <v>29083406</v>
      </c>
      <c r="D499" s="85" t="s">
        <v>2187</v>
      </c>
      <c r="E499" s="85" t="s">
        <v>2188</v>
      </c>
      <c r="F499" s="85" t="s">
        <v>744</v>
      </c>
      <c r="G499" s="89">
        <v>7.0000000000000006E-61</v>
      </c>
      <c r="H499" s="86" t="s">
        <v>2065</v>
      </c>
    </row>
    <row r="500" spans="1:8" x14ac:dyDescent="0.2">
      <c r="A500" s="85" t="s">
        <v>1921</v>
      </c>
      <c r="B500" s="85" t="s">
        <v>606</v>
      </c>
      <c r="C500" s="85">
        <v>29083406</v>
      </c>
      <c r="D500" s="85" t="s">
        <v>2189</v>
      </c>
      <c r="E500" s="85" t="s">
        <v>2190</v>
      </c>
      <c r="F500" s="85" t="s">
        <v>2191</v>
      </c>
      <c r="G500" s="89">
        <v>4.2000000000000002E-26</v>
      </c>
      <c r="H500" s="86" t="s">
        <v>1640</v>
      </c>
    </row>
    <row r="501" spans="1:8" x14ac:dyDescent="0.2">
      <c r="A501" s="85" t="s">
        <v>1921</v>
      </c>
      <c r="B501" s="85" t="s">
        <v>606</v>
      </c>
      <c r="C501" s="85">
        <v>29083406</v>
      </c>
      <c r="D501" s="85" t="s">
        <v>2192</v>
      </c>
      <c r="E501" s="85" t="s">
        <v>2193</v>
      </c>
      <c r="F501" s="85" t="s">
        <v>2194</v>
      </c>
      <c r="G501" s="89">
        <v>2.3000000000000001E-10</v>
      </c>
      <c r="H501" s="86" t="s">
        <v>1318</v>
      </c>
    </row>
    <row r="502" spans="1:8" x14ac:dyDescent="0.2">
      <c r="A502" s="85" t="s">
        <v>1921</v>
      </c>
      <c r="B502" s="85" t="s">
        <v>606</v>
      </c>
      <c r="C502" s="85">
        <v>29083406</v>
      </c>
      <c r="D502" s="85" t="s">
        <v>2195</v>
      </c>
      <c r="E502" s="85" t="s">
        <v>2196</v>
      </c>
      <c r="F502" s="85" t="s">
        <v>2194</v>
      </c>
      <c r="G502" s="89">
        <v>2.1999999999999998E-8</v>
      </c>
      <c r="H502" s="86" t="s">
        <v>2197</v>
      </c>
    </row>
    <row r="503" spans="1:8" x14ac:dyDescent="0.2">
      <c r="A503" s="85" t="s">
        <v>1921</v>
      </c>
      <c r="B503" s="85" t="s">
        <v>606</v>
      </c>
      <c r="C503" s="85">
        <v>29083406</v>
      </c>
      <c r="D503" s="85" t="s">
        <v>2198</v>
      </c>
      <c r="E503" s="85" t="s">
        <v>2199</v>
      </c>
      <c r="F503" s="85" t="s">
        <v>2200</v>
      </c>
      <c r="G503" s="89">
        <v>1.7000000000000001E-10</v>
      </c>
      <c r="H503" s="86" t="s">
        <v>1188</v>
      </c>
    </row>
    <row r="504" spans="1:8" x14ac:dyDescent="0.2">
      <c r="A504" s="85" t="s">
        <v>1921</v>
      </c>
      <c r="B504" s="85" t="s">
        <v>606</v>
      </c>
      <c r="C504" s="85">
        <v>29083406</v>
      </c>
      <c r="D504" s="85" t="s">
        <v>2201</v>
      </c>
      <c r="E504" s="85" t="s">
        <v>2202</v>
      </c>
      <c r="F504" s="85" t="s">
        <v>2203</v>
      </c>
      <c r="G504" s="89">
        <v>1.8E-9</v>
      </c>
      <c r="H504" s="86" t="s">
        <v>749</v>
      </c>
    </row>
    <row r="505" spans="1:8" x14ac:dyDescent="0.2">
      <c r="A505" s="85" t="s">
        <v>1921</v>
      </c>
      <c r="B505" s="85" t="s">
        <v>606</v>
      </c>
      <c r="C505" s="85">
        <v>29083406</v>
      </c>
      <c r="D505" s="85" t="s">
        <v>2204</v>
      </c>
      <c r="E505" s="85" t="s">
        <v>2205</v>
      </c>
      <c r="F505" s="85" t="s">
        <v>2206</v>
      </c>
      <c r="G505" s="89">
        <v>5.3999999999999996E-12</v>
      </c>
      <c r="H505" s="86" t="s">
        <v>2207</v>
      </c>
    </row>
    <row r="506" spans="1:8" x14ac:dyDescent="0.2">
      <c r="A506" s="85" t="s">
        <v>1921</v>
      </c>
      <c r="B506" s="85" t="s">
        <v>606</v>
      </c>
      <c r="C506" s="85">
        <v>29083406</v>
      </c>
      <c r="D506" s="85" t="s">
        <v>2208</v>
      </c>
      <c r="E506" s="85" t="s">
        <v>2209</v>
      </c>
      <c r="F506" s="85" t="s">
        <v>2210</v>
      </c>
      <c r="G506" s="89">
        <v>2.8000000000000002E-12</v>
      </c>
      <c r="H506" s="86" t="s">
        <v>2211</v>
      </c>
    </row>
    <row r="507" spans="1:8" x14ac:dyDescent="0.2">
      <c r="A507" s="85" t="s">
        <v>1921</v>
      </c>
      <c r="B507" s="85" t="s">
        <v>606</v>
      </c>
      <c r="C507" s="85">
        <v>29083406</v>
      </c>
      <c r="D507" s="85" t="s">
        <v>2212</v>
      </c>
      <c r="E507" s="85" t="s">
        <v>2213</v>
      </c>
      <c r="F507" s="85" t="s">
        <v>2214</v>
      </c>
      <c r="G507" s="89">
        <v>1.4000000000000001E-10</v>
      </c>
      <c r="H507" s="86" t="s">
        <v>2215</v>
      </c>
    </row>
    <row r="508" spans="1:8" x14ac:dyDescent="0.2">
      <c r="A508" s="85" t="s">
        <v>1921</v>
      </c>
      <c r="B508" s="85" t="s">
        <v>606</v>
      </c>
      <c r="C508" s="85">
        <v>29083406</v>
      </c>
      <c r="D508" s="85" t="s">
        <v>702</v>
      </c>
      <c r="E508" s="85" t="s">
        <v>703</v>
      </c>
      <c r="F508" s="85" t="s">
        <v>704</v>
      </c>
      <c r="G508" s="89">
        <v>4.0000000000000002E-33</v>
      </c>
      <c r="H508" s="86" t="s">
        <v>1210</v>
      </c>
    </row>
    <row r="509" spans="1:8" x14ac:dyDescent="0.2">
      <c r="A509" s="85" t="s">
        <v>1921</v>
      </c>
      <c r="B509" s="85" t="s">
        <v>606</v>
      </c>
      <c r="C509" s="85">
        <v>29083406</v>
      </c>
      <c r="D509" s="85" t="s">
        <v>2216</v>
      </c>
      <c r="E509" s="85" t="s">
        <v>2217</v>
      </c>
      <c r="F509" s="85" t="s">
        <v>2218</v>
      </c>
      <c r="G509" s="89">
        <v>3.1000000000000002E-10</v>
      </c>
      <c r="H509" s="86" t="s">
        <v>2207</v>
      </c>
    </row>
    <row r="510" spans="1:8" x14ac:dyDescent="0.2">
      <c r="A510" s="85" t="s">
        <v>1921</v>
      </c>
      <c r="B510" s="85" t="s">
        <v>606</v>
      </c>
      <c r="C510" s="85">
        <v>29083406</v>
      </c>
      <c r="D510" s="85" t="s">
        <v>2219</v>
      </c>
      <c r="E510" s="85" t="s">
        <v>2220</v>
      </c>
      <c r="F510" s="85" t="s">
        <v>2221</v>
      </c>
      <c r="G510" s="89">
        <v>8.9000000000000003E-11</v>
      </c>
      <c r="H510" s="86" t="s">
        <v>2222</v>
      </c>
    </row>
    <row r="511" spans="1:8" x14ac:dyDescent="0.2">
      <c r="A511" s="85" t="s">
        <v>1921</v>
      </c>
      <c r="B511" s="85" t="s">
        <v>606</v>
      </c>
      <c r="C511" s="85">
        <v>29083406</v>
      </c>
      <c r="D511" s="85" t="s">
        <v>2223</v>
      </c>
      <c r="E511" s="85" t="s">
        <v>2224</v>
      </c>
      <c r="F511" s="85" t="s">
        <v>2225</v>
      </c>
      <c r="G511" s="89">
        <v>8.5999999999999993E-9</v>
      </c>
      <c r="H511" s="86" t="s">
        <v>1094</v>
      </c>
    </row>
    <row r="512" spans="1:8" x14ac:dyDescent="0.2">
      <c r="A512" s="85" t="s">
        <v>1921</v>
      </c>
      <c r="B512" s="85" t="s">
        <v>606</v>
      </c>
      <c r="C512" s="85">
        <v>29083406</v>
      </c>
      <c r="D512" s="85" t="s">
        <v>2226</v>
      </c>
      <c r="E512" s="85" t="s">
        <v>2227</v>
      </c>
      <c r="F512" s="85" t="s">
        <v>2228</v>
      </c>
      <c r="G512" s="89">
        <v>1.6000000000000001E-8</v>
      </c>
      <c r="H512" s="86" t="s">
        <v>1559</v>
      </c>
    </row>
    <row r="513" spans="1:8" x14ac:dyDescent="0.2">
      <c r="A513" s="85" t="s">
        <v>1921</v>
      </c>
      <c r="B513" s="85" t="s">
        <v>606</v>
      </c>
      <c r="C513" s="85">
        <v>29083406</v>
      </c>
      <c r="D513" s="85" t="s">
        <v>2229</v>
      </c>
      <c r="E513" s="85" t="s">
        <v>2230</v>
      </c>
      <c r="F513" s="85" t="s">
        <v>2231</v>
      </c>
      <c r="G513" s="89">
        <v>1.1E-13</v>
      </c>
      <c r="H513" s="86" t="s">
        <v>2232</v>
      </c>
    </row>
    <row r="514" spans="1:8" x14ac:dyDescent="0.2">
      <c r="A514" s="85" t="s">
        <v>1921</v>
      </c>
      <c r="B514" s="85" t="s">
        <v>606</v>
      </c>
      <c r="C514" s="85">
        <v>29083406</v>
      </c>
      <c r="D514" s="85" t="s">
        <v>2233</v>
      </c>
      <c r="E514" s="85" t="s">
        <v>2234</v>
      </c>
      <c r="F514" s="85" t="s">
        <v>774</v>
      </c>
      <c r="G514" s="89">
        <v>8.5999999999999993E-15</v>
      </c>
      <c r="H514" s="86" t="s">
        <v>2159</v>
      </c>
    </row>
    <row r="515" spans="1:8" x14ac:dyDescent="0.2">
      <c r="A515" s="85" t="s">
        <v>1921</v>
      </c>
      <c r="B515" s="85" t="s">
        <v>606</v>
      </c>
      <c r="C515" s="85">
        <v>29083406</v>
      </c>
      <c r="D515" s="85" t="s">
        <v>2235</v>
      </c>
      <c r="E515" s="85" t="s">
        <v>2236</v>
      </c>
      <c r="F515" s="85" t="s">
        <v>774</v>
      </c>
      <c r="G515" s="89">
        <v>1.7999999999999999E-14</v>
      </c>
      <c r="H515" s="86" t="s">
        <v>2237</v>
      </c>
    </row>
    <row r="516" spans="1:8" x14ac:dyDescent="0.2">
      <c r="A516" s="85" t="s">
        <v>1921</v>
      </c>
      <c r="B516" s="85" t="s">
        <v>606</v>
      </c>
      <c r="C516" s="85">
        <v>29083406</v>
      </c>
      <c r="D516" s="85" t="s">
        <v>2238</v>
      </c>
      <c r="E516" s="85" t="s">
        <v>2239</v>
      </c>
      <c r="F516" s="85" t="s">
        <v>2240</v>
      </c>
      <c r="G516" s="89">
        <v>4.5E-10</v>
      </c>
      <c r="H516" s="86" t="s">
        <v>1640</v>
      </c>
    </row>
    <row r="517" spans="1:8" x14ac:dyDescent="0.2">
      <c r="A517" s="85" t="s">
        <v>1921</v>
      </c>
      <c r="B517" s="85" t="s">
        <v>606</v>
      </c>
      <c r="C517" s="85">
        <v>29083406</v>
      </c>
      <c r="D517" s="85" t="s">
        <v>2241</v>
      </c>
      <c r="E517" s="85" t="s">
        <v>2242</v>
      </c>
      <c r="F517" s="85" t="s">
        <v>2243</v>
      </c>
      <c r="G517" s="89">
        <v>1E-8</v>
      </c>
      <c r="H517" s="86" t="s">
        <v>2244</v>
      </c>
    </row>
    <row r="518" spans="1:8" x14ac:dyDescent="0.2">
      <c r="A518" s="85" t="s">
        <v>1921</v>
      </c>
      <c r="B518" s="85" t="s">
        <v>606</v>
      </c>
      <c r="C518" s="85">
        <v>29083406</v>
      </c>
      <c r="D518" s="85" t="s">
        <v>2245</v>
      </c>
      <c r="E518" s="85" t="s">
        <v>2246</v>
      </c>
      <c r="F518" s="85" t="s">
        <v>2247</v>
      </c>
      <c r="G518" s="89">
        <v>1.6E-12</v>
      </c>
      <c r="H518" s="86" t="s">
        <v>2248</v>
      </c>
    </row>
    <row r="519" spans="1:8" x14ac:dyDescent="0.2">
      <c r="A519" s="85" t="s">
        <v>1921</v>
      </c>
      <c r="B519" s="85" t="s">
        <v>606</v>
      </c>
      <c r="C519" s="85">
        <v>29083406</v>
      </c>
      <c r="D519" s="85" t="s">
        <v>2249</v>
      </c>
      <c r="E519" s="85" t="s">
        <v>2250</v>
      </c>
      <c r="F519" s="85" t="s">
        <v>2251</v>
      </c>
      <c r="G519" s="89">
        <v>1.2E-10</v>
      </c>
      <c r="H519" s="86" t="s">
        <v>1302</v>
      </c>
    </row>
    <row r="520" spans="1:8" x14ac:dyDescent="0.2">
      <c r="A520" s="85" t="s">
        <v>1921</v>
      </c>
      <c r="B520" s="85" t="s">
        <v>606</v>
      </c>
      <c r="C520" s="85">
        <v>29083406</v>
      </c>
      <c r="D520" s="85" t="s">
        <v>812</v>
      </c>
      <c r="E520" s="85" t="s">
        <v>813</v>
      </c>
      <c r="F520" s="85" t="s">
        <v>2252</v>
      </c>
      <c r="G520" s="89">
        <v>3.3000000000000003E-58</v>
      </c>
      <c r="H520" s="86" t="s">
        <v>2253</v>
      </c>
    </row>
    <row r="521" spans="1:8" x14ac:dyDescent="0.2">
      <c r="A521" s="85" t="s">
        <v>1921</v>
      </c>
      <c r="B521" s="85" t="s">
        <v>606</v>
      </c>
      <c r="C521" s="85">
        <v>29083406</v>
      </c>
      <c r="D521" s="85" t="s">
        <v>2254</v>
      </c>
      <c r="E521" s="85" t="s">
        <v>2255</v>
      </c>
      <c r="F521" s="85" t="s">
        <v>2256</v>
      </c>
      <c r="G521" s="89">
        <v>3.7000000000000001E-11</v>
      </c>
      <c r="H521" s="86" t="s">
        <v>2257</v>
      </c>
    </row>
    <row r="522" spans="1:8" x14ac:dyDescent="0.2">
      <c r="A522" s="85" t="s">
        <v>1921</v>
      </c>
      <c r="B522" s="85" t="s">
        <v>606</v>
      </c>
      <c r="C522" s="85">
        <v>29083406</v>
      </c>
      <c r="D522" s="85" t="s">
        <v>1134</v>
      </c>
      <c r="E522" s="85" t="s">
        <v>1135</v>
      </c>
      <c r="F522" s="85" t="s">
        <v>2258</v>
      </c>
      <c r="G522" s="89">
        <v>9.1999999999999998E-27</v>
      </c>
      <c r="H522" s="86" t="s">
        <v>1716</v>
      </c>
    </row>
    <row r="523" spans="1:8" x14ac:dyDescent="0.2">
      <c r="A523" s="85" t="s">
        <v>1921</v>
      </c>
      <c r="B523" s="85" t="s">
        <v>606</v>
      </c>
      <c r="C523" s="85">
        <v>29083406</v>
      </c>
      <c r="D523" s="85" t="s">
        <v>2259</v>
      </c>
      <c r="E523" s="85" t="s">
        <v>2260</v>
      </c>
      <c r="F523" s="85" t="s">
        <v>2261</v>
      </c>
      <c r="G523" s="89">
        <v>4.6E-14</v>
      </c>
      <c r="H523" s="86" t="s">
        <v>2262</v>
      </c>
    </row>
    <row r="524" spans="1:8" x14ac:dyDescent="0.2">
      <c r="A524" s="85" t="s">
        <v>1921</v>
      </c>
      <c r="B524" s="85" t="s">
        <v>606</v>
      </c>
      <c r="C524" s="85">
        <v>29083406</v>
      </c>
      <c r="D524" s="85" t="s">
        <v>1142</v>
      </c>
      <c r="E524" s="85" t="s">
        <v>1143</v>
      </c>
      <c r="F524" s="85" t="s">
        <v>2263</v>
      </c>
      <c r="G524" s="89">
        <v>1.4000000000000001E-12</v>
      </c>
      <c r="H524" s="86" t="s">
        <v>2264</v>
      </c>
    </row>
    <row r="525" spans="1:8" x14ac:dyDescent="0.2">
      <c r="A525" s="85" t="s">
        <v>1921</v>
      </c>
      <c r="B525" s="85" t="s">
        <v>606</v>
      </c>
      <c r="C525" s="85">
        <v>29083406</v>
      </c>
      <c r="D525" s="85" t="s">
        <v>886</v>
      </c>
      <c r="E525" s="85" t="s">
        <v>887</v>
      </c>
      <c r="F525" s="85" t="s">
        <v>2265</v>
      </c>
      <c r="G525" s="89">
        <v>9.1000000000000002E-36</v>
      </c>
      <c r="H525" s="86" t="s">
        <v>1177</v>
      </c>
    </row>
    <row r="526" spans="1:8" x14ac:dyDescent="0.2">
      <c r="A526" s="85" t="s">
        <v>1921</v>
      </c>
      <c r="B526" s="85" t="s">
        <v>606</v>
      </c>
      <c r="C526" s="85">
        <v>29083406</v>
      </c>
      <c r="D526" s="85" t="s">
        <v>2266</v>
      </c>
      <c r="E526" s="85" t="s">
        <v>2267</v>
      </c>
      <c r="F526" s="85" t="s">
        <v>2268</v>
      </c>
      <c r="G526" s="89">
        <v>5.9000000000000003E-10</v>
      </c>
      <c r="H526" s="86" t="s">
        <v>1408</v>
      </c>
    </row>
    <row r="527" spans="1:8" x14ac:dyDescent="0.2">
      <c r="A527" s="85" t="s">
        <v>1921</v>
      </c>
      <c r="B527" s="85" t="s">
        <v>606</v>
      </c>
      <c r="C527" s="85">
        <v>29083406</v>
      </c>
      <c r="D527" s="85" t="s">
        <v>734</v>
      </c>
      <c r="E527" s="85" t="s">
        <v>735</v>
      </c>
      <c r="F527" s="85" t="s">
        <v>736</v>
      </c>
      <c r="G527" s="89">
        <v>4.5999999999999998E-46</v>
      </c>
      <c r="H527" s="86" t="s">
        <v>2269</v>
      </c>
    </row>
    <row r="528" spans="1:8" x14ac:dyDescent="0.2">
      <c r="A528" s="85" t="s">
        <v>1921</v>
      </c>
      <c r="B528" s="85" t="s">
        <v>606</v>
      </c>
      <c r="C528" s="85">
        <v>29083406</v>
      </c>
      <c r="D528" s="85" t="s">
        <v>2270</v>
      </c>
      <c r="E528" s="85" t="s">
        <v>2271</v>
      </c>
      <c r="F528" s="85" t="s">
        <v>781</v>
      </c>
      <c r="G528" s="89">
        <v>6.4000000000000005E-29</v>
      </c>
      <c r="H528" s="86" t="s">
        <v>2272</v>
      </c>
    </row>
    <row r="529" spans="1:8" x14ac:dyDescent="0.2">
      <c r="A529" s="85" t="s">
        <v>1921</v>
      </c>
      <c r="B529" s="85" t="s">
        <v>606</v>
      </c>
      <c r="C529" s="85">
        <v>29083406</v>
      </c>
      <c r="D529" s="85" t="s">
        <v>1150</v>
      </c>
      <c r="E529" s="85" t="s">
        <v>1151</v>
      </c>
      <c r="F529" s="85" t="s">
        <v>2273</v>
      </c>
      <c r="G529" s="89">
        <v>1.6000000000000001E-31</v>
      </c>
      <c r="H529" s="86" t="s">
        <v>2274</v>
      </c>
    </row>
    <row r="530" spans="1:8" x14ac:dyDescent="0.2">
      <c r="A530" s="85" t="s">
        <v>1921</v>
      </c>
      <c r="B530" s="85" t="s">
        <v>606</v>
      </c>
      <c r="C530" s="85">
        <v>29083406</v>
      </c>
      <c r="D530" s="85" t="s">
        <v>2275</v>
      </c>
      <c r="E530" s="85" t="s">
        <v>2276</v>
      </c>
      <c r="F530" s="85" t="s">
        <v>781</v>
      </c>
      <c r="G530" s="89">
        <v>1.4E-22</v>
      </c>
      <c r="H530" s="86" t="s">
        <v>2277</v>
      </c>
    </row>
    <row r="531" spans="1:8" x14ac:dyDescent="0.2">
      <c r="A531" s="85" t="s">
        <v>1921</v>
      </c>
      <c r="B531" s="85" t="s">
        <v>606</v>
      </c>
      <c r="C531" s="85">
        <v>29083406</v>
      </c>
      <c r="D531" s="85" t="s">
        <v>2278</v>
      </c>
      <c r="E531" s="85" t="s">
        <v>2279</v>
      </c>
      <c r="F531" s="85" t="s">
        <v>2280</v>
      </c>
      <c r="G531" s="89">
        <v>4.0000000000000002E-9</v>
      </c>
      <c r="H531" s="86" t="s">
        <v>831</v>
      </c>
    </row>
    <row r="532" spans="1:8" x14ac:dyDescent="0.2">
      <c r="A532" s="85" t="s">
        <v>1921</v>
      </c>
      <c r="B532" s="85" t="s">
        <v>606</v>
      </c>
      <c r="C532" s="85">
        <v>29083406</v>
      </c>
      <c r="D532" s="85" t="s">
        <v>1162</v>
      </c>
      <c r="E532" s="85" t="s">
        <v>1163</v>
      </c>
      <c r="F532" s="85" t="s">
        <v>2281</v>
      </c>
      <c r="G532" s="89">
        <v>1.5E-24</v>
      </c>
      <c r="H532" s="86" t="s">
        <v>2282</v>
      </c>
    </row>
    <row r="533" spans="1:8" x14ac:dyDescent="0.2">
      <c r="A533" s="85" t="s">
        <v>1921</v>
      </c>
      <c r="B533" s="85" t="s">
        <v>606</v>
      </c>
      <c r="C533" s="85">
        <v>29083406</v>
      </c>
      <c r="D533" s="85" t="s">
        <v>2283</v>
      </c>
      <c r="E533" s="85" t="s">
        <v>2284</v>
      </c>
      <c r="F533" s="85" t="s">
        <v>2285</v>
      </c>
      <c r="G533" s="89">
        <v>3.3000000000000002E-11</v>
      </c>
      <c r="H533" s="86" t="s">
        <v>2286</v>
      </c>
    </row>
    <row r="534" spans="1:8" x14ac:dyDescent="0.2">
      <c r="A534" s="85" t="s">
        <v>1921</v>
      </c>
      <c r="B534" s="85" t="s">
        <v>606</v>
      </c>
      <c r="C534" s="85">
        <v>29083406</v>
      </c>
      <c r="D534" s="85" t="s">
        <v>2287</v>
      </c>
      <c r="E534" s="85" t="s">
        <v>2288</v>
      </c>
      <c r="F534" s="85" t="s">
        <v>2289</v>
      </c>
      <c r="G534" s="89">
        <v>3.5999999999999999E-21</v>
      </c>
      <c r="H534" s="86" t="s">
        <v>2290</v>
      </c>
    </row>
    <row r="535" spans="1:8" x14ac:dyDescent="0.2">
      <c r="A535" s="85" t="s">
        <v>1921</v>
      </c>
      <c r="B535" s="85" t="s">
        <v>606</v>
      </c>
      <c r="C535" s="85">
        <v>29083406</v>
      </c>
      <c r="D535" s="85" t="s">
        <v>2291</v>
      </c>
      <c r="E535" s="85" t="s">
        <v>2292</v>
      </c>
      <c r="F535" s="85" t="s">
        <v>2293</v>
      </c>
      <c r="G535" s="89">
        <v>4.7999999999999999E-15</v>
      </c>
      <c r="H535" s="86" t="s">
        <v>2294</v>
      </c>
    </row>
    <row r="536" spans="1:8" x14ac:dyDescent="0.2">
      <c r="A536" s="85" t="s">
        <v>1921</v>
      </c>
      <c r="B536" s="85" t="s">
        <v>606</v>
      </c>
      <c r="C536" s="85">
        <v>29083406</v>
      </c>
      <c r="D536" s="85" t="s">
        <v>2295</v>
      </c>
      <c r="E536" s="85" t="s">
        <v>2296</v>
      </c>
      <c r="F536" s="85" t="s">
        <v>2297</v>
      </c>
      <c r="G536" s="89">
        <v>5.6E-11</v>
      </c>
      <c r="H536" s="86" t="s">
        <v>2298</v>
      </c>
    </row>
    <row r="537" spans="1:8" x14ac:dyDescent="0.2">
      <c r="A537" s="85" t="s">
        <v>1921</v>
      </c>
      <c r="B537" s="85" t="s">
        <v>606</v>
      </c>
      <c r="C537" s="85">
        <v>29083406</v>
      </c>
      <c r="D537" s="85" t="s">
        <v>2299</v>
      </c>
      <c r="E537" s="85" t="s">
        <v>2300</v>
      </c>
      <c r="F537" s="85" t="s">
        <v>2301</v>
      </c>
      <c r="G537" s="89">
        <v>2.5000000000000001E-9</v>
      </c>
      <c r="H537" s="86" t="s">
        <v>1350</v>
      </c>
    </row>
    <row r="538" spans="1:8" x14ac:dyDescent="0.2">
      <c r="A538" s="85" t="s">
        <v>1921</v>
      </c>
      <c r="B538" s="85" t="s">
        <v>606</v>
      </c>
      <c r="C538" s="85">
        <v>29083406</v>
      </c>
      <c r="D538" s="85" t="s">
        <v>2302</v>
      </c>
      <c r="E538" s="85" t="s">
        <v>2303</v>
      </c>
      <c r="F538" s="85" t="s">
        <v>2304</v>
      </c>
      <c r="G538" s="89">
        <v>1.3000000000000001E-8</v>
      </c>
      <c r="H538" s="86" t="s">
        <v>2305</v>
      </c>
    </row>
    <row r="539" spans="1:8" x14ac:dyDescent="0.2">
      <c r="A539" s="85" t="s">
        <v>1921</v>
      </c>
      <c r="B539" s="85" t="s">
        <v>606</v>
      </c>
      <c r="C539" s="85">
        <v>29083406</v>
      </c>
      <c r="D539" s="85" t="s">
        <v>804</v>
      </c>
      <c r="E539" s="85" t="s">
        <v>805</v>
      </c>
      <c r="F539" s="85" t="s">
        <v>800</v>
      </c>
      <c r="G539" s="89">
        <v>3.8000000000000003E-52</v>
      </c>
      <c r="H539" s="86" t="s">
        <v>2096</v>
      </c>
    </row>
    <row r="540" spans="1:8" x14ac:dyDescent="0.2">
      <c r="A540" s="85" t="s">
        <v>1921</v>
      </c>
      <c r="B540" s="85" t="s">
        <v>606</v>
      </c>
      <c r="C540" s="85">
        <v>29083406</v>
      </c>
      <c r="D540" s="85" t="s">
        <v>618</v>
      </c>
      <c r="E540" s="85" t="s">
        <v>619</v>
      </c>
      <c r="F540" s="85" t="s">
        <v>620</v>
      </c>
      <c r="G540" s="89">
        <v>1.2000000000000001E-19</v>
      </c>
      <c r="H540" s="86" t="s">
        <v>2306</v>
      </c>
    </row>
    <row r="541" spans="1:8" x14ac:dyDescent="0.2">
      <c r="A541" s="85" t="s">
        <v>1921</v>
      </c>
      <c r="B541" s="85" t="s">
        <v>606</v>
      </c>
      <c r="C541" s="85">
        <v>29083406</v>
      </c>
      <c r="D541" s="85" t="s">
        <v>2307</v>
      </c>
      <c r="E541" s="85" t="s">
        <v>2308</v>
      </c>
      <c r="F541" s="85" t="s">
        <v>2309</v>
      </c>
      <c r="G541" s="89">
        <v>1.2E-10</v>
      </c>
      <c r="H541" s="86" t="s">
        <v>2310</v>
      </c>
    </row>
    <row r="542" spans="1:8" x14ac:dyDescent="0.2">
      <c r="A542" s="85" t="s">
        <v>1921</v>
      </c>
      <c r="B542" s="85" t="s">
        <v>606</v>
      </c>
      <c r="C542" s="85">
        <v>29083406</v>
      </c>
      <c r="D542" s="85" t="s">
        <v>2311</v>
      </c>
      <c r="E542" s="85" t="s">
        <v>2312</v>
      </c>
      <c r="F542" s="85" t="s">
        <v>2313</v>
      </c>
      <c r="G542" s="89">
        <v>3.5000000000000002E-13</v>
      </c>
      <c r="H542" s="86" t="s">
        <v>2314</v>
      </c>
    </row>
    <row r="543" spans="1:8" x14ac:dyDescent="0.2">
      <c r="A543" s="85" t="s">
        <v>1921</v>
      </c>
      <c r="B543" s="85" t="s">
        <v>606</v>
      </c>
      <c r="C543" s="85">
        <v>29083406</v>
      </c>
      <c r="D543" s="85" t="s">
        <v>2315</v>
      </c>
      <c r="E543" s="85" t="s">
        <v>2316</v>
      </c>
      <c r="F543" s="85" t="s">
        <v>2317</v>
      </c>
      <c r="G543" s="89">
        <v>2.4E-9</v>
      </c>
      <c r="H543" s="86" t="s">
        <v>2318</v>
      </c>
    </row>
    <row r="544" spans="1:8" x14ac:dyDescent="0.2">
      <c r="A544" s="85" t="s">
        <v>1921</v>
      </c>
      <c r="B544" s="85" t="s">
        <v>606</v>
      </c>
      <c r="C544" s="85">
        <v>29083406</v>
      </c>
      <c r="D544" s="85" t="s">
        <v>2319</v>
      </c>
      <c r="E544" s="85" t="s">
        <v>2320</v>
      </c>
      <c r="F544" s="85" t="s">
        <v>2321</v>
      </c>
      <c r="G544" s="89">
        <v>9.4000000000000009E-16</v>
      </c>
      <c r="H544" s="86" t="s">
        <v>2322</v>
      </c>
    </row>
    <row r="545" spans="1:8" x14ac:dyDescent="0.2">
      <c r="A545" s="85" t="s">
        <v>1921</v>
      </c>
      <c r="B545" s="85" t="s">
        <v>606</v>
      </c>
      <c r="C545" s="85">
        <v>29083406</v>
      </c>
      <c r="D545" s="85" t="s">
        <v>2323</v>
      </c>
      <c r="E545" s="85" t="s">
        <v>2324</v>
      </c>
      <c r="F545" s="85" t="s">
        <v>771</v>
      </c>
      <c r="G545" s="89">
        <v>7.6999999999999999E-12</v>
      </c>
      <c r="H545" s="86" t="s">
        <v>2325</v>
      </c>
    </row>
    <row r="546" spans="1:8" x14ac:dyDescent="0.2">
      <c r="A546" s="85" t="s">
        <v>1921</v>
      </c>
      <c r="B546" s="85" t="s">
        <v>606</v>
      </c>
      <c r="C546" s="85">
        <v>29083406</v>
      </c>
      <c r="D546" s="85" t="s">
        <v>2326</v>
      </c>
      <c r="E546" s="85" t="s">
        <v>2327</v>
      </c>
      <c r="F546" s="85" t="s">
        <v>2328</v>
      </c>
      <c r="G546" s="89">
        <v>1.6999999999999999E-17</v>
      </c>
      <c r="H546" s="86" t="s">
        <v>1753</v>
      </c>
    </row>
    <row r="547" spans="1:8" x14ac:dyDescent="0.2">
      <c r="A547" s="85" t="s">
        <v>1921</v>
      </c>
      <c r="B547" s="85" t="s">
        <v>606</v>
      </c>
      <c r="C547" s="85">
        <v>29083406</v>
      </c>
      <c r="D547" s="85" t="s">
        <v>1215</v>
      </c>
      <c r="E547" s="85" t="s">
        <v>1216</v>
      </c>
      <c r="F547" s="85" t="s">
        <v>2329</v>
      </c>
      <c r="G547" s="89">
        <v>4.1999999999999997E-11</v>
      </c>
      <c r="H547" s="86" t="s">
        <v>2330</v>
      </c>
    </row>
    <row r="548" spans="1:8" x14ac:dyDescent="0.2">
      <c r="A548" s="85" t="s">
        <v>7146</v>
      </c>
      <c r="B548" s="85" t="s">
        <v>7147</v>
      </c>
      <c r="C548" s="85">
        <v>31036433</v>
      </c>
      <c r="D548" s="85" t="s">
        <v>795</v>
      </c>
      <c r="E548" s="85" t="s">
        <v>796</v>
      </c>
      <c r="F548" s="85" t="s">
        <v>7337</v>
      </c>
      <c r="G548" s="89">
        <v>1.88E-65</v>
      </c>
      <c r="H548" s="86" t="s">
        <v>993</v>
      </c>
    </row>
    <row r="549" spans="1:8" x14ac:dyDescent="0.2">
      <c r="A549" s="85" t="s">
        <v>7146</v>
      </c>
      <c r="B549" s="85" t="s">
        <v>7147</v>
      </c>
      <c r="C549" s="85">
        <v>31036433</v>
      </c>
      <c r="D549" s="85" t="s">
        <v>7143</v>
      </c>
      <c r="E549" s="85" t="s">
        <v>7144</v>
      </c>
      <c r="F549" s="85" t="s">
        <v>7145</v>
      </c>
      <c r="G549" s="89">
        <v>2.21E-11</v>
      </c>
      <c r="H549" s="86" t="s">
        <v>7148</v>
      </c>
    </row>
    <row r="550" spans="1:8" x14ac:dyDescent="0.2">
      <c r="A550" s="85" t="s">
        <v>7146</v>
      </c>
      <c r="B550" s="85" t="s">
        <v>7147</v>
      </c>
      <c r="C550" s="85">
        <v>31036433</v>
      </c>
      <c r="D550" s="85" t="s">
        <v>7338</v>
      </c>
      <c r="E550" s="85" t="s">
        <v>7339</v>
      </c>
      <c r="F550" s="85" t="s">
        <v>7340</v>
      </c>
      <c r="G550" s="89">
        <v>1.1100000000000001E-9</v>
      </c>
      <c r="H550" s="86" t="s">
        <v>7341</v>
      </c>
    </row>
    <row r="551" spans="1:8" x14ac:dyDescent="0.2">
      <c r="A551" s="85" t="s">
        <v>7146</v>
      </c>
      <c r="B551" s="85" t="s">
        <v>7147</v>
      </c>
      <c r="C551" s="85">
        <v>31036433</v>
      </c>
      <c r="D551" s="85" t="s">
        <v>7151</v>
      </c>
      <c r="E551" s="85" t="s">
        <v>7152</v>
      </c>
      <c r="F551" s="85" t="s">
        <v>7153</v>
      </c>
      <c r="G551" s="89">
        <v>7.5100000000000003E-14</v>
      </c>
      <c r="H551" s="86" t="s">
        <v>911</v>
      </c>
    </row>
    <row r="552" spans="1:8" x14ac:dyDescent="0.2">
      <c r="A552" s="85" t="s">
        <v>7146</v>
      </c>
      <c r="B552" s="85" t="s">
        <v>7147</v>
      </c>
      <c r="C552" s="85">
        <v>31036433</v>
      </c>
      <c r="D552" s="85" t="s">
        <v>7342</v>
      </c>
      <c r="E552" s="85" t="s">
        <v>7343</v>
      </c>
      <c r="F552" s="85" t="s">
        <v>7344</v>
      </c>
      <c r="G552" s="89">
        <v>9.43E-11</v>
      </c>
      <c r="H552" s="86" t="s">
        <v>7345</v>
      </c>
    </row>
    <row r="553" spans="1:8" x14ac:dyDescent="0.2">
      <c r="A553" s="85" t="s">
        <v>7146</v>
      </c>
      <c r="B553" s="85" t="s">
        <v>7147</v>
      </c>
      <c r="C553" s="85">
        <v>31036433</v>
      </c>
      <c r="D553" s="85" t="s">
        <v>7346</v>
      </c>
      <c r="E553" s="85" t="s">
        <v>7347</v>
      </c>
      <c r="F553" s="85" t="s">
        <v>7344</v>
      </c>
      <c r="G553" s="89">
        <v>2.85E-13</v>
      </c>
      <c r="H553" s="86" t="s">
        <v>2048</v>
      </c>
    </row>
    <row r="554" spans="1:8" x14ac:dyDescent="0.2">
      <c r="A554" s="85" t="s">
        <v>7146</v>
      </c>
      <c r="B554" s="85" t="s">
        <v>7147</v>
      </c>
      <c r="C554" s="85">
        <v>31036433</v>
      </c>
      <c r="D554" s="85" t="s">
        <v>1347</v>
      </c>
      <c r="E554" s="85" t="s">
        <v>1348</v>
      </c>
      <c r="F554" s="85" t="s">
        <v>7156</v>
      </c>
      <c r="G554" s="89">
        <v>7.9899999999999999E-2</v>
      </c>
      <c r="H554" s="86" t="s">
        <v>1787</v>
      </c>
    </row>
    <row r="555" spans="1:8" x14ac:dyDescent="0.2">
      <c r="A555" s="85" t="s">
        <v>7146</v>
      </c>
      <c r="B555" s="85" t="s">
        <v>7147</v>
      </c>
      <c r="C555" s="85">
        <v>31036433</v>
      </c>
      <c r="D555" s="85" t="s">
        <v>1375</v>
      </c>
      <c r="E555" s="85" t="s">
        <v>1376</v>
      </c>
      <c r="F555" s="85" t="s">
        <v>7159</v>
      </c>
      <c r="G555" s="89">
        <v>1.5700000000000001E-13</v>
      </c>
      <c r="H555" s="86" t="s">
        <v>7160</v>
      </c>
    </row>
    <row r="556" spans="1:8" x14ac:dyDescent="0.2">
      <c r="A556" s="85" t="s">
        <v>7146</v>
      </c>
      <c r="B556" s="85" t="s">
        <v>7147</v>
      </c>
      <c r="C556" s="85">
        <v>31036433</v>
      </c>
      <c r="D556" s="85" t="s">
        <v>7167</v>
      </c>
      <c r="E556" s="85" t="s">
        <v>7168</v>
      </c>
      <c r="F556" s="85" t="s">
        <v>7169</v>
      </c>
      <c r="G556" s="89">
        <v>0.46300000000000002</v>
      </c>
      <c r="H556" s="86" t="s">
        <v>1622</v>
      </c>
    </row>
    <row r="557" spans="1:8" x14ac:dyDescent="0.2">
      <c r="A557" s="85" t="s">
        <v>7146</v>
      </c>
      <c r="B557" s="85" t="s">
        <v>7147</v>
      </c>
      <c r="C557" s="85">
        <v>31036433</v>
      </c>
      <c r="D557" s="85" t="s">
        <v>1366</v>
      </c>
      <c r="E557" s="85" t="s">
        <v>1367</v>
      </c>
      <c r="F557" s="85" t="s">
        <v>7173</v>
      </c>
      <c r="G557" s="89">
        <v>1.48E-11</v>
      </c>
      <c r="H557" s="86" t="s">
        <v>7174</v>
      </c>
    </row>
    <row r="558" spans="1:8" x14ac:dyDescent="0.2">
      <c r="A558" s="85" t="s">
        <v>7146</v>
      </c>
      <c r="B558" s="85" t="s">
        <v>7147</v>
      </c>
      <c r="C558" s="85">
        <v>31036433</v>
      </c>
      <c r="D558" s="85" t="s">
        <v>7176</v>
      </c>
      <c r="E558" s="85" t="s">
        <v>7177</v>
      </c>
      <c r="F558" s="85" t="s">
        <v>7178</v>
      </c>
      <c r="G558" s="89">
        <v>2.1700000000000001E-39</v>
      </c>
      <c r="H558" s="86" t="s">
        <v>610</v>
      </c>
    </row>
    <row r="559" spans="1:8" x14ac:dyDescent="0.2">
      <c r="A559" s="85" t="s">
        <v>7146</v>
      </c>
      <c r="B559" s="85" t="s">
        <v>7147</v>
      </c>
      <c r="C559" s="85">
        <v>31036433</v>
      </c>
      <c r="D559" s="85" t="s">
        <v>7182</v>
      </c>
      <c r="E559" s="85" t="s">
        <v>7183</v>
      </c>
      <c r="F559" s="85" t="s">
        <v>7184</v>
      </c>
      <c r="G559" s="89">
        <v>4.8899999999999998E-33</v>
      </c>
      <c r="H559" s="86" t="s">
        <v>7185</v>
      </c>
    </row>
    <row r="560" spans="1:8" x14ac:dyDescent="0.2">
      <c r="A560" s="85" t="s">
        <v>7146</v>
      </c>
      <c r="B560" s="85" t="s">
        <v>7147</v>
      </c>
      <c r="C560" s="85">
        <v>31036433</v>
      </c>
      <c r="D560" s="85" t="s">
        <v>7188</v>
      </c>
      <c r="E560" s="85" t="s">
        <v>7189</v>
      </c>
      <c r="F560" s="85" t="s">
        <v>7190</v>
      </c>
      <c r="G560" s="89">
        <v>2.07E-8</v>
      </c>
      <c r="H560" s="86" t="s">
        <v>7191</v>
      </c>
    </row>
    <row r="561" spans="1:8" x14ac:dyDescent="0.2">
      <c r="A561" s="85" t="s">
        <v>7146</v>
      </c>
      <c r="B561" s="85" t="s">
        <v>7147</v>
      </c>
      <c r="C561" s="85">
        <v>31036433</v>
      </c>
      <c r="D561" s="85" t="s">
        <v>7348</v>
      </c>
      <c r="E561" s="85" t="s">
        <v>7349</v>
      </c>
      <c r="F561" s="85" t="s">
        <v>7350</v>
      </c>
      <c r="G561" s="89">
        <v>1.1900000000000001E-11</v>
      </c>
      <c r="H561" s="86" t="s">
        <v>2107</v>
      </c>
    </row>
    <row r="562" spans="1:8" x14ac:dyDescent="0.2">
      <c r="A562" s="85" t="s">
        <v>7146</v>
      </c>
      <c r="B562" s="85" t="s">
        <v>7147</v>
      </c>
      <c r="C562" s="85">
        <v>31036433</v>
      </c>
      <c r="D562" s="85" t="s">
        <v>1383</v>
      </c>
      <c r="E562" s="85" t="s">
        <v>1384</v>
      </c>
      <c r="F562" s="85" t="s">
        <v>7351</v>
      </c>
      <c r="G562" s="89">
        <v>0.21099999999999999</v>
      </c>
      <c r="H562" s="86" t="s">
        <v>2211</v>
      </c>
    </row>
    <row r="563" spans="1:8" x14ac:dyDescent="0.2">
      <c r="A563" s="85" t="s">
        <v>7146</v>
      </c>
      <c r="B563" s="85" t="s">
        <v>7147</v>
      </c>
      <c r="C563" s="85">
        <v>31036433</v>
      </c>
      <c r="D563" s="85" t="s">
        <v>7194</v>
      </c>
      <c r="E563" s="85" t="s">
        <v>7195</v>
      </c>
      <c r="F563" s="85" t="s">
        <v>7196</v>
      </c>
      <c r="G563" s="89">
        <v>1.4000000000000001E-10</v>
      </c>
      <c r="H563" s="86" t="s">
        <v>2024</v>
      </c>
    </row>
    <row r="564" spans="1:8" x14ac:dyDescent="0.2">
      <c r="A564" s="85" t="s">
        <v>7146</v>
      </c>
      <c r="B564" s="85" t="s">
        <v>7147</v>
      </c>
      <c r="C564" s="85">
        <v>31036433</v>
      </c>
      <c r="D564" s="85" t="s">
        <v>775</v>
      </c>
      <c r="E564" s="85" t="s">
        <v>776</v>
      </c>
      <c r="F564" s="85" t="s">
        <v>7352</v>
      </c>
      <c r="G564" s="89">
        <v>1.43E-11</v>
      </c>
      <c r="H564" s="86" t="s">
        <v>6501</v>
      </c>
    </row>
    <row r="565" spans="1:8" x14ac:dyDescent="0.2">
      <c r="A565" s="85" t="s">
        <v>7146</v>
      </c>
      <c r="B565" s="85" t="s">
        <v>7147</v>
      </c>
      <c r="C565" s="85">
        <v>31036433</v>
      </c>
      <c r="D565" s="85" t="s">
        <v>7198</v>
      </c>
      <c r="E565" s="85" t="s">
        <v>7199</v>
      </c>
      <c r="F565" s="85" t="s">
        <v>7200</v>
      </c>
      <c r="G565" s="89">
        <v>6.5899999999999996E-17</v>
      </c>
      <c r="H565" s="86" t="s">
        <v>997</v>
      </c>
    </row>
    <row r="566" spans="1:8" x14ac:dyDescent="0.2">
      <c r="A566" s="85" t="s">
        <v>7146</v>
      </c>
      <c r="B566" s="85" t="s">
        <v>7147</v>
      </c>
      <c r="C566" s="85">
        <v>31036433</v>
      </c>
      <c r="D566" s="85" t="s">
        <v>7205</v>
      </c>
      <c r="E566" s="85" t="s">
        <v>7206</v>
      </c>
      <c r="F566" s="85" t="s">
        <v>7207</v>
      </c>
      <c r="G566" s="89">
        <v>4.1600000000000002E-8</v>
      </c>
      <c r="H566" s="86" t="s">
        <v>1083</v>
      </c>
    </row>
    <row r="567" spans="1:8" x14ac:dyDescent="0.2">
      <c r="A567" s="85" t="s">
        <v>7146</v>
      </c>
      <c r="B567" s="85" t="s">
        <v>7147</v>
      </c>
      <c r="C567" s="85">
        <v>31036433</v>
      </c>
      <c r="D567" s="85" t="s">
        <v>7353</v>
      </c>
      <c r="E567" s="85" t="s">
        <v>7354</v>
      </c>
      <c r="F567" s="85" t="s">
        <v>7355</v>
      </c>
      <c r="G567" s="89">
        <v>5.4799999999999999E-13</v>
      </c>
      <c r="H567" s="86" t="s">
        <v>7356</v>
      </c>
    </row>
    <row r="568" spans="1:8" x14ac:dyDescent="0.2">
      <c r="A568" s="85" t="s">
        <v>7146</v>
      </c>
      <c r="B568" s="85" t="s">
        <v>7147</v>
      </c>
      <c r="C568" s="85">
        <v>31036433</v>
      </c>
      <c r="D568" s="85" t="s">
        <v>7209</v>
      </c>
      <c r="E568" s="85" t="s">
        <v>7210</v>
      </c>
      <c r="F568" s="85" t="s">
        <v>7211</v>
      </c>
      <c r="G568" s="89">
        <v>1.3799999999999999E-8</v>
      </c>
      <c r="H568" s="86" t="s">
        <v>1434</v>
      </c>
    </row>
    <row r="569" spans="1:8" x14ac:dyDescent="0.2">
      <c r="A569" s="85" t="s">
        <v>7146</v>
      </c>
      <c r="B569" s="85" t="s">
        <v>7147</v>
      </c>
      <c r="C569" s="85">
        <v>31036433</v>
      </c>
      <c r="D569" s="85" t="s">
        <v>670</v>
      </c>
      <c r="E569" s="85" t="s">
        <v>671</v>
      </c>
      <c r="F569" s="85" t="s">
        <v>7214</v>
      </c>
      <c r="G569" s="89">
        <v>2.57E-15</v>
      </c>
      <c r="H569" s="86" t="s">
        <v>7215</v>
      </c>
    </row>
    <row r="570" spans="1:8" x14ac:dyDescent="0.2">
      <c r="A570" s="85" t="s">
        <v>7146</v>
      </c>
      <c r="B570" s="85" t="s">
        <v>7147</v>
      </c>
      <c r="C570" s="85">
        <v>31036433</v>
      </c>
      <c r="D570" s="85" t="s">
        <v>654</v>
      </c>
      <c r="E570" s="85" t="s">
        <v>655</v>
      </c>
      <c r="F570" s="85" t="s">
        <v>7218</v>
      </c>
      <c r="G570" s="89">
        <v>2.9700000000000002E-26</v>
      </c>
      <c r="H570" s="86" t="s">
        <v>6514</v>
      </c>
    </row>
    <row r="571" spans="1:8" x14ac:dyDescent="0.2">
      <c r="A571" s="85" t="s">
        <v>7146</v>
      </c>
      <c r="B571" s="85" t="s">
        <v>7147</v>
      </c>
      <c r="C571" s="85">
        <v>31036433</v>
      </c>
      <c r="D571" s="85" t="s">
        <v>7222</v>
      </c>
      <c r="E571" s="85" t="s">
        <v>7223</v>
      </c>
      <c r="F571" s="85" t="s">
        <v>7224</v>
      </c>
      <c r="G571" s="89">
        <v>4.5899999999999999E-14</v>
      </c>
      <c r="H571" s="86" t="s">
        <v>7225</v>
      </c>
    </row>
    <row r="572" spans="1:8" x14ac:dyDescent="0.2">
      <c r="A572" s="85" t="s">
        <v>7146</v>
      </c>
      <c r="B572" s="85" t="s">
        <v>7147</v>
      </c>
      <c r="C572" s="85">
        <v>31036433</v>
      </c>
      <c r="D572" s="85" t="s">
        <v>7357</v>
      </c>
      <c r="E572" s="85" t="s">
        <v>7358</v>
      </c>
      <c r="F572" s="85" t="s">
        <v>7359</v>
      </c>
      <c r="G572" s="89">
        <v>5.69E-13</v>
      </c>
      <c r="H572" s="86" t="s">
        <v>1354</v>
      </c>
    </row>
    <row r="573" spans="1:8" x14ac:dyDescent="0.2">
      <c r="A573" s="85" t="s">
        <v>7146</v>
      </c>
      <c r="B573" s="85" t="s">
        <v>7147</v>
      </c>
      <c r="C573" s="85">
        <v>31036433</v>
      </c>
      <c r="D573" s="85" t="s">
        <v>1468</v>
      </c>
      <c r="E573" s="85" t="s">
        <v>1469</v>
      </c>
      <c r="F573" s="85" t="s">
        <v>7227</v>
      </c>
      <c r="G573" s="89">
        <v>3.5199999999999998E-8</v>
      </c>
      <c r="H573" s="86" t="s">
        <v>610</v>
      </c>
    </row>
    <row r="574" spans="1:8" x14ac:dyDescent="0.2">
      <c r="A574" s="85" t="s">
        <v>7146</v>
      </c>
      <c r="B574" s="85" t="s">
        <v>7147</v>
      </c>
      <c r="C574" s="85">
        <v>31036433</v>
      </c>
      <c r="D574" s="85" t="s">
        <v>7360</v>
      </c>
      <c r="E574" s="85" t="s">
        <v>7361</v>
      </c>
      <c r="F574" s="85" t="s">
        <v>7362</v>
      </c>
      <c r="G574" s="89">
        <v>1.45E-111</v>
      </c>
      <c r="H574" s="86" t="s">
        <v>7363</v>
      </c>
    </row>
    <row r="575" spans="1:8" x14ac:dyDescent="0.2">
      <c r="A575" s="85" t="s">
        <v>7146</v>
      </c>
      <c r="B575" s="85" t="s">
        <v>7147</v>
      </c>
      <c r="C575" s="85">
        <v>31036433</v>
      </c>
      <c r="D575" s="85" t="s">
        <v>7230</v>
      </c>
      <c r="E575" s="85" t="s">
        <v>7231</v>
      </c>
      <c r="F575" s="85" t="s">
        <v>7232</v>
      </c>
      <c r="G575" s="89">
        <v>4.9E-9</v>
      </c>
      <c r="H575" s="86" t="s">
        <v>7233</v>
      </c>
    </row>
    <row r="576" spans="1:8" x14ac:dyDescent="0.2">
      <c r="A576" s="85" t="s">
        <v>7146</v>
      </c>
      <c r="B576" s="85" t="s">
        <v>7147</v>
      </c>
      <c r="C576" s="85">
        <v>31036433</v>
      </c>
      <c r="D576" s="85" t="s">
        <v>1771</v>
      </c>
      <c r="E576" s="85" t="s">
        <v>1772</v>
      </c>
      <c r="F576" s="85" t="s">
        <v>7236</v>
      </c>
      <c r="G576" s="89">
        <v>3.4699999999999998E-9</v>
      </c>
      <c r="H576" s="86" t="s">
        <v>1496</v>
      </c>
    </row>
    <row r="577" spans="1:8" x14ac:dyDescent="0.2">
      <c r="A577" s="85" t="s">
        <v>7146</v>
      </c>
      <c r="B577" s="85" t="s">
        <v>7147</v>
      </c>
      <c r="C577" s="85">
        <v>31036433</v>
      </c>
      <c r="D577" s="85" t="s">
        <v>1775</v>
      </c>
      <c r="E577" s="85" t="s">
        <v>1776</v>
      </c>
      <c r="F577" s="85" t="s">
        <v>7239</v>
      </c>
      <c r="G577" s="89">
        <v>1.39E-11</v>
      </c>
      <c r="H577" s="86" t="s">
        <v>1779</v>
      </c>
    </row>
    <row r="578" spans="1:8" x14ac:dyDescent="0.2">
      <c r="A578" s="85" t="s">
        <v>7146</v>
      </c>
      <c r="B578" s="85" t="s">
        <v>7147</v>
      </c>
      <c r="C578" s="85">
        <v>31036433</v>
      </c>
      <c r="D578" s="85" t="s">
        <v>638</v>
      </c>
      <c r="E578" s="85" t="s">
        <v>639</v>
      </c>
      <c r="F578" s="85" t="s">
        <v>7244</v>
      </c>
      <c r="G578" s="89">
        <v>9.2500000000000001E-9</v>
      </c>
      <c r="H578" s="86" t="s">
        <v>717</v>
      </c>
    </row>
    <row r="579" spans="1:8" x14ac:dyDescent="0.2">
      <c r="A579" s="85" t="s">
        <v>7146</v>
      </c>
      <c r="B579" s="85" t="s">
        <v>7147</v>
      </c>
      <c r="C579" s="85">
        <v>31036433</v>
      </c>
      <c r="D579" s="85" t="s">
        <v>480</v>
      </c>
      <c r="E579" s="85" t="s">
        <v>611</v>
      </c>
      <c r="F579" s="85" t="s">
        <v>7364</v>
      </c>
      <c r="G579" s="89">
        <v>2.5600000000000002E-16</v>
      </c>
      <c r="H579" s="86" t="s">
        <v>613</v>
      </c>
    </row>
    <row r="580" spans="1:8" x14ac:dyDescent="0.2">
      <c r="A580" s="85" t="s">
        <v>7146</v>
      </c>
      <c r="B580" s="85" t="s">
        <v>7147</v>
      </c>
      <c r="C580" s="85">
        <v>31036433</v>
      </c>
      <c r="D580" s="85" t="s">
        <v>7252</v>
      </c>
      <c r="E580" s="85" t="s">
        <v>7253</v>
      </c>
      <c r="F580" s="85" t="s">
        <v>7254</v>
      </c>
      <c r="G580" s="89">
        <v>2.0599999999999999E-8</v>
      </c>
      <c r="H580" s="86" t="s">
        <v>1013</v>
      </c>
    </row>
    <row r="581" spans="1:8" x14ac:dyDescent="0.2">
      <c r="A581" s="85" t="s">
        <v>7146</v>
      </c>
      <c r="B581" s="85" t="s">
        <v>7147</v>
      </c>
      <c r="C581" s="85">
        <v>31036433</v>
      </c>
      <c r="D581" s="85" t="s">
        <v>2161</v>
      </c>
      <c r="E581" s="85" t="s">
        <v>2162</v>
      </c>
      <c r="F581" s="85" t="s">
        <v>7365</v>
      </c>
      <c r="G581" s="89">
        <v>6.3700000000000001E-9</v>
      </c>
      <c r="H581" s="86" t="s">
        <v>1941</v>
      </c>
    </row>
    <row r="582" spans="1:8" x14ac:dyDescent="0.2">
      <c r="A582" s="85" t="s">
        <v>7146</v>
      </c>
      <c r="B582" s="85" t="s">
        <v>7147</v>
      </c>
      <c r="C582" s="85">
        <v>31036433</v>
      </c>
      <c r="D582" s="85" t="s">
        <v>7366</v>
      </c>
      <c r="E582" s="85" t="s">
        <v>7367</v>
      </c>
      <c r="F582" s="85" t="s">
        <v>7368</v>
      </c>
      <c r="G582" s="89">
        <v>3.0099999999999999E-46</v>
      </c>
      <c r="H582" s="86" t="s">
        <v>7369</v>
      </c>
    </row>
    <row r="583" spans="1:8" x14ac:dyDescent="0.2">
      <c r="A583" s="85" t="s">
        <v>7146</v>
      </c>
      <c r="B583" s="85" t="s">
        <v>7147</v>
      </c>
      <c r="C583" s="85">
        <v>31036433</v>
      </c>
      <c r="D583" s="85" t="s">
        <v>7370</v>
      </c>
      <c r="E583" s="85" t="s">
        <v>7371</v>
      </c>
      <c r="F583" s="85" t="s">
        <v>7372</v>
      </c>
      <c r="G583" s="89">
        <v>4.31E-12</v>
      </c>
      <c r="H583" s="86" t="s">
        <v>861</v>
      </c>
    </row>
    <row r="584" spans="1:8" x14ac:dyDescent="0.2">
      <c r="A584" s="85" t="s">
        <v>7146</v>
      </c>
      <c r="B584" s="85" t="s">
        <v>7147</v>
      </c>
      <c r="C584" s="85">
        <v>31036433</v>
      </c>
      <c r="D584" s="85" t="s">
        <v>702</v>
      </c>
      <c r="E584" s="85" t="s">
        <v>703</v>
      </c>
      <c r="F584" s="85" t="s">
        <v>7373</v>
      </c>
      <c r="G584" s="89">
        <v>2.0600000000000001E-20</v>
      </c>
      <c r="H584" s="86" t="s">
        <v>7374</v>
      </c>
    </row>
    <row r="585" spans="1:8" x14ac:dyDescent="0.2">
      <c r="A585" s="85" t="s">
        <v>7146</v>
      </c>
      <c r="B585" s="85" t="s">
        <v>7147</v>
      </c>
      <c r="C585" s="85">
        <v>31036433</v>
      </c>
      <c r="D585" s="85" t="s">
        <v>7260</v>
      </c>
      <c r="E585" s="85" t="s">
        <v>7261</v>
      </c>
      <c r="F585" s="85" t="s">
        <v>7262</v>
      </c>
      <c r="G585" s="89">
        <v>1.9400000000000001E-13</v>
      </c>
      <c r="H585" s="86" t="s">
        <v>7263</v>
      </c>
    </row>
    <row r="586" spans="1:8" x14ac:dyDescent="0.2">
      <c r="A586" s="85" t="s">
        <v>7146</v>
      </c>
      <c r="B586" s="85" t="s">
        <v>7147</v>
      </c>
      <c r="C586" s="85">
        <v>31036433</v>
      </c>
      <c r="D586" s="85" t="s">
        <v>7375</v>
      </c>
      <c r="E586" s="85" t="s">
        <v>7376</v>
      </c>
      <c r="F586" s="85" t="s">
        <v>7377</v>
      </c>
      <c r="G586" s="89">
        <v>6.8199999999999997E-2</v>
      </c>
      <c r="H586" s="86" t="s">
        <v>7378</v>
      </c>
    </row>
    <row r="587" spans="1:8" x14ac:dyDescent="0.2">
      <c r="A587" s="85" t="s">
        <v>7146</v>
      </c>
      <c r="B587" s="85" t="s">
        <v>7147</v>
      </c>
      <c r="C587" s="85">
        <v>31036433</v>
      </c>
      <c r="D587" s="85" t="s">
        <v>7268</v>
      </c>
      <c r="E587" s="85" t="s">
        <v>7269</v>
      </c>
      <c r="F587" s="85" t="s">
        <v>7270</v>
      </c>
      <c r="G587" s="89">
        <v>1.08E-16</v>
      </c>
      <c r="H587" s="86" t="s">
        <v>7271</v>
      </c>
    </row>
    <row r="588" spans="1:8" x14ac:dyDescent="0.2">
      <c r="A588" s="85" t="s">
        <v>7146</v>
      </c>
      <c r="B588" s="85" t="s">
        <v>7147</v>
      </c>
      <c r="C588" s="85">
        <v>31036433</v>
      </c>
      <c r="D588" s="85" t="s">
        <v>1084</v>
      </c>
      <c r="E588" s="85" t="s">
        <v>1085</v>
      </c>
      <c r="F588" s="85" t="s">
        <v>7379</v>
      </c>
      <c r="G588" s="89">
        <v>2.6800000000000001E-10</v>
      </c>
      <c r="H588" s="86" t="s">
        <v>1087</v>
      </c>
    </row>
    <row r="589" spans="1:8" x14ac:dyDescent="0.2">
      <c r="A589" s="85" t="s">
        <v>7146</v>
      </c>
      <c r="B589" s="85" t="s">
        <v>7147</v>
      </c>
      <c r="C589" s="85">
        <v>31036433</v>
      </c>
      <c r="D589" s="85" t="s">
        <v>7277</v>
      </c>
      <c r="E589" s="85" t="s">
        <v>7278</v>
      </c>
      <c r="F589" s="85" t="s">
        <v>7279</v>
      </c>
      <c r="G589" s="89">
        <v>1.59E-14</v>
      </c>
      <c r="H589" s="86" t="s">
        <v>7280</v>
      </c>
    </row>
    <row r="590" spans="1:8" x14ac:dyDescent="0.2">
      <c r="A590" s="85" t="s">
        <v>7146</v>
      </c>
      <c r="B590" s="85" t="s">
        <v>7147</v>
      </c>
      <c r="C590" s="85">
        <v>31036433</v>
      </c>
      <c r="D590" s="85" t="s">
        <v>812</v>
      </c>
      <c r="E590" s="85" t="s">
        <v>813</v>
      </c>
      <c r="F590" s="85" t="s">
        <v>7282</v>
      </c>
      <c r="G590" s="89">
        <v>3.1899999999999998E-32</v>
      </c>
      <c r="H590" s="86" t="s">
        <v>7283</v>
      </c>
    </row>
    <row r="591" spans="1:8" x14ac:dyDescent="0.2">
      <c r="A591" s="85" t="s">
        <v>7146</v>
      </c>
      <c r="B591" s="85" t="s">
        <v>7147</v>
      </c>
      <c r="C591" s="85">
        <v>31036433</v>
      </c>
      <c r="D591" s="85" t="s">
        <v>1150</v>
      </c>
      <c r="E591" s="85" t="s">
        <v>1151</v>
      </c>
      <c r="F591" s="85" t="s">
        <v>7380</v>
      </c>
      <c r="G591" s="89">
        <v>2.33E-27</v>
      </c>
      <c r="H591" s="86" t="s">
        <v>7381</v>
      </c>
    </row>
    <row r="592" spans="1:8" x14ac:dyDescent="0.2">
      <c r="A592" s="85" t="s">
        <v>7146</v>
      </c>
      <c r="B592" s="85" t="s">
        <v>7147</v>
      </c>
      <c r="C592" s="85">
        <v>31036433</v>
      </c>
      <c r="D592" s="85" t="s">
        <v>7285</v>
      </c>
      <c r="E592" s="85" t="s">
        <v>7286</v>
      </c>
      <c r="F592" s="85" t="s">
        <v>7287</v>
      </c>
      <c r="G592" s="89">
        <v>8.52E-11</v>
      </c>
      <c r="H592" s="86" t="s">
        <v>1559</v>
      </c>
    </row>
    <row r="593" spans="1:8" x14ac:dyDescent="0.2">
      <c r="A593" s="85" t="s">
        <v>7146</v>
      </c>
      <c r="B593" s="85" t="s">
        <v>7147</v>
      </c>
      <c r="C593" s="85">
        <v>31036433</v>
      </c>
      <c r="D593" s="85" t="s">
        <v>7290</v>
      </c>
      <c r="E593" s="85" t="s">
        <v>7291</v>
      </c>
      <c r="F593" s="85" t="s">
        <v>7292</v>
      </c>
      <c r="G593" s="89">
        <v>3.2400000000000001E-22</v>
      </c>
      <c r="H593" s="86" t="s">
        <v>7005</v>
      </c>
    </row>
    <row r="594" spans="1:8" x14ac:dyDescent="0.2">
      <c r="A594" s="85" t="s">
        <v>7146</v>
      </c>
      <c r="B594" s="85" t="s">
        <v>7147</v>
      </c>
      <c r="C594" s="85">
        <v>31036433</v>
      </c>
      <c r="D594" s="85" t="s">
        <v>1142</v>
      </c>
      <c r="E594" s="85" t="s">
        <v>1143</v>
      </c>
      <c r="F594" s="85" t="s">
        <v>7298</v>
      </c>
      <c r="G594" s="89">
        <v>9.0100000000000005E-16</v>
      </c>
      <c r="H594" s="86" t="s">
        <v>2264</v>
      </c>
    </row>
    <row r="595" spans="1:8" x14ac:dyDescent="0.2">
      <c r="A595" s="85" t="s">
        <v>7146</v>
      </c>
      <c r="B595" s="85" t="s">
        <v>7147</v>
      </c>
      <c r="C595" s="85">
        <v>31036433</v>
      </c>
      <c r="D595" s="85" t="s">
        <v>7300</v>
      </c>
      <c r="E595" s="85" t="s">
        <v>7301</v>
      </c>
      <c r="F595" s="85" t="s">
        <v>7302</v>
      </c>
      <c r="G595" s="89">
        <v>4.51E-8</v>
      </c>
      <c r="H595" s="86" t="s">
        <v>7303</v>
      </c>
    </row>
    <row r="596" spans="1:8" x14ac:dyDescent="0.2">
      <c r="A596" s="85" t="s">
        <v>7146</v>
      </c>
      <c r="B596" s="85" t="s">
        <v>7147</v>
      </c>
      <c r="C596" s="85">
        <v>31036433</v>
      </c>
      <c r="D596" s="85" t="s">
        <v>7305</v>
      </c>
      <c r="E596" s="85" t="s">
        <v>7306</v>
      </c>
      <c r="F596" s="85" t="s">
        <v>7307</v>
      </c>
      <c r="G596" s="89">
        <v>2.7800000000000001E-8</v>
      </c>
      <c r="H596" s="86" t="s">
        <v>7308</v>
      </c>
    </row>
    <row r="597" spans="1:8" x14ac:dyDescent="0.2">
      <c r="A597" s="85" t="s">
        <v>7146</v>
      </c>
      <c r="B597" s="85" t="s">
        <v>7147</v>
      </c>
      <c r="C597" s="85">
        <v>31036433</v>
      </c>
      <c r="D597" s="85" t="s">
        <v>824</v>
      </c>
      <c r="E597" s="85" t="s">
        <v>825</v>
      </c>
      <c r="F597" s="85" t="s">
        <v>7313</v>
      </c>
      <c r="G597" s="89">
        <v>7.9399999999999994E-23</v>
      </c>
      <c r="H597" s="86" t="s">
        <v>7314</v>
      </c>
    </row>
    <row r="598" spans="1:8" x14ac:dyDescent="0.2">
      <c r="A598" s="85" t="s">
        <v>7146</v>
      </c>
      <c r="B598" s="85" t="s">
        <v>7147</v>
      </c>
      <c r="C598" s="85">
        <v>31036433</v>
      </c>
      <c r="D598" s="85" t="s">
        <v>7382</v>
      </c>
      <c r="E598" s="85" t="s">
        <v>7383</v>
      </c>
      <c r="F598" s="85" t="s">
        <v>7384</v>
      </c>
      <c r="G598" s="89">
        <v>1.27E-59</v>
      </c>
      <c r="H598" s="86" t="s">
        <v>2211</v>
      </c>
    </row>
    <row r="599" spans="1:8" x14ac:dyDescent="0.2">
      <c r="A599" s="85" t="s">
        <v>7146</v>
      </c>
      <c r="B599" s="85" t="s">
        <v>7147</v>
      </c>
      <c r="C599" s="85">
        <v>31036433</v>
      </c>
      <c r="D599" s="85" t="s">
        <v>7316</v>
      </c>
      <c r="E599" s="85" t="s">
        <v>7317</v>
      </c>
      <c r="F599" s="85" t="s">
        <v>7318</v>
      </c>
      <c r="G599" s="89">
        <v>6.8900000000000002E-11</v>
      </c>
      <c r="H599" s="86" t="s">
        <v>1792</v>
      </c>
    </row>
    <row r="600" spans="1:8" x14ac:dyDescent="0.2">
      <c r="A600" s="85" t="s">
        <v>7146</v>
      </c>
      <c r="B600" s="85" t="s">
        <v>7147</v>
      </c>
      <c r="C600" s="85">
        <v>31036433</v>
      </c>
      <c r="D600" s="85" t="s">
        <v>7321</v>
      </c>
      <c r="E600" s="85" t="s">
        <v>7322</v>
      </c>
      <c r="F600" s="85" t="s">
        <v>7323</v>
      </c>
      <c r="G600" s="89">
        <v>9.3200000000000009E-10</v>
      </c>
      <c r="H600" s="86" t="s">
        <v>7324</v>
      </c>
    </row>
    <row r="601" spans="1:8" x14ac:dyDescent="0.2">
      <c r="A601" s="85" t="s">
        <v>7146</v>
      </c>
      <c r="B601" s="85" t="s">
        <v>7147</v>
      </c>
      <c r="C601" s="85">
        <v>31036433</v>
      </c>
      <c r="D601" s="85" t="s">
        <v>7385</v>
      </c>
      <c r="E601" s="85" t="s">
        <v>7386</v>
      </c>
      <c r="F601" s="85" t="s">
        <v>7387</v>
      </c>
      <c r="G601" s="89">
        <v>9.0200000000000007E-9</v>
      </c>
      <c r="H601" s="86" t="s">
        <v>7388</v>
      </c>
    </row>
    <row r="602" spans="1:8" x14ac:dyDescent="0.2">
      <c r="A602" s="85" t="s">
        <v>7146</v>
      </c>
      <c r="B602" s="85" t="s">
        <v>7147</v>
      </c>
      <c r="C602" s="85">
        <v>31036433</v>
      </c>
      <c r="D602" s="85" t="s">
        <v>7389</v>
      </c>
      <c r="E602" s="85" t="s">
        <v>7390</v>
      </c>
      <c r="F602" s="85" t="s">
        <v>7391</v>
      </c>
      <c r="G602" s="89">
        <v>4.7300000000000002E-10</v>
      </c>
      <c r="H602" s="86" t="s">
        <v>1330</v>
      </c>
    </row>
    <row r="603" spans="1:8" x14ac:dyDescent="0.2">
      <c r="A603" s="85" t="s">
        <v>7146</v>
      </c>
      <c r="B603" s="85" t="s">
        <v>7147</v>
      </c>
      <c r="C603" s="85">
        <v>31036433</v>
      </c>
      <c r="D603" s="85" t="s">
        <v>7327</v>
      </c>
      <c r="E603" s="85" t="s">
        <v>7328</v>
      </c>
      <c r="F603" s="85" t="s">
        <v>7329</v>
      </c>
      <c r="G603" s="89">
        <v>1.73E-9</v>
      </c>
      <c r="H603" s="86" t="s">
        <v>7330</v>
      </c>
    </row>
    <row r="604" spans="1:8" x14ac:dyDescent="0.2">
      <c r="A604" s="85" t="s">
        <v>7146</v>
      </c>
      <c r="B604" s="85" t="s">
        <v>7147</v>
      </c>
      <c r="C604" s="85">
        <v>31036433</v>
      </c>
      <c r="D604" s="85" t="s">
        <v>1278</v>
      </c>
      <c r="E604" s="85" t="s">
        <v>1279</v>
      </c>
      <c r="F604" s="85" t="s">
        <v>7333</v>
      </c>
      <c r="G604" s="89">
        <v>1.65E-10</v>
      </c>
      <c r="H604" s="86" t="s">
        <v>1281</v>
      </c>
    </row>
    <row r="605" spans="1:8" x14ac:dyDescent="0.2">
      <c r="A605" s="85" t="s">
        <v>7146</v>
      </c>
      <c r="B605" s="85" t="s">
        <v>7147</v>
      </c>
      <c r="C605" s="85">
        <v>31036433</v>
      </c>
      <c r="D605" s="85" t="s">
        <v>1274</v>
      </c>
      <c r="E605" s="85" t="s">
        <v>1275</v>
      </c>
      <c r="F605" s="85" t="s">
        <v>7392</v>
      </c>
      <c r="G605" s="89">
        <v>3.4499999999999999E-13</v>
      </c>
      <c r="H605" s="86" t="s">
        <v>1277</v>
      </c>
    </row>
    <row r="606" spans="1:8" x14ac:dyDescent="0.2">
      <c r="A606" s="85" t="s">
        <v>7146</v>
      </c>
      <c r="B606" s="85" t="s">
        <v>7147</v>
      </c>
      <c r="C606" s="85">
        <v>31036433</v>
      </c>
      <c r="D606" s="85" t="s">
        <v>7393</v>
      </c>
      <c r="E606" s="85" t="s">
        <v>7394</v>
      </c>
      <c r="F606" s="85" t="s">
        <v>7395</v>
      </c>
      <c r="G606" s="89">
        <v>4.1599999999999997E-9</v>
      </c>
      <c r="H606" s="86" t="s">
        <v>764</v>
      </c>
    </row>
    <row r="607" spans="1:8" ht="16" thickBot="1" x14ac:dyDescent="0.25">
      <c r="A607" s="87" t="s">
        <v>7146</v>
      </c>
      <c r="B607" s="87" t="s">
        <v>7147</v>
      </c>
      <c r="C607" s="87">
        <v>31036433</v>
      </c>
      <c r="D607" s="87" t="s">
        <v>1286</v>
      </c>
      <c r="E607" s="87" t="s">
        <v>1287</v>
      </c>
      <c r="F607" s="87" t="s">
        <v>7396</v>
      </c>
      <c r="G607" s="91">
        <v>6.7599999999999997E-42</v>
      </c>
      <c r="H607" s="88" t="s">
        <v>693</v>
      </c>
    </row>
    <row r="608" spans="1:8" x14ac:dyDescent="0.2">
      <c r="A608" s="85"/>
      <c r="B608" s="85"/>
      <c r="C608" s="85"/>
      <c r="D608" s="85"/>
      <c r="E608" s="85"/>
      <c r="F608" s="85"/>
      <c r="G608" s="89"/>
      <c r="H608" s="85"/>
    </row>
  </sheetData>
  <mergeCells count="1">
    <mergeCell ref="A2:H2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154A7-C39C-4DB2-A07C-127DF74F6111}">
  <sheetPr codeName="Tabelle4"/>
  <dimension ref="A1:AO18"/>
  <sheetViews>
    <sheetView workbookViewId="0">
      <selection activeCell="A2" sqref="A2:M2"/>
    </sheetView>
  </sheetViews>
  <sheetFormatPr baseColWidth="10" defaultColWidth="11.5" defaultRowHeight="15" x14ac:dyDescent="0.2"/>
  <cols>
    <col min="1" max="1" width="14.6640625" customWidth="1"/>
    <col min="10" max="10" width="11.33203125" customWidth="1"/>
    <col min="13" max="13" width="10.6640625" customWidth="1"/>
    <col min="22" max="22" width="16.5" customWidth="1"/>
  </cols>
  <sheetData>
    <row r="1" spans="1:41" x14ac:dyDescent="0.2">
      <c r="A1" t="s">
        <v>2335</v>
      </c>
    </row>
    <row r="2" spans="1:41" ht="63" customHeight="1" thickBot="1" x14ac:dyDescent="0.25">
      <c r="A2" s="188" t="s">
        <v>7419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</row>
    <row r="3" spans="1:41" ht="16" thickBot="1" x14ac:dyDescent="0.25">
      <c r="A3" s="50"/>
      <c r="B3" s="45" t="s">
        <v>1</v>
      </c>
      <c r="C3" s="45"/>
      <c r="D3" s="46"/>
      <c r="E3" s="47" t="s">
        <v>3</v>
      </c>
      <c r="F3" s="45"/>
      <c r="G3" s="48"/>
      <c r="H3" s="49" t="s">
        <v>5</v>
      </c>
      <c r="I3" s="45"/>
      <c r="J3" s="46"/>
      <c r="K3" s="47" t="s">
        <v>368</v>
      </c>
      <c r="L3" s="45"/>
      <c r="M3" s="51"/>
      <c r="N3" s="178"/>
      <c r="O3" s="178"/>
      <c r="P3" s="178"/>
      <c r="Q3" s="178"/>
      <c r="R3" s="178"/>
      <c r="S3" s="178"/>
      <c r="T3" s="178"/>
      <c r="U3" s="178"/>
      <c r="V3" s="182"/>
    </row>
    <row r="4" spans="1:41" ht="16" thickBot="1" x14ac:dyDescent="0.25">
      <c r="A4" s="52" t="s">
        <v>9</v>
      </c>
      <c r="B4" s="4" t="s">
        <v>10</v>
      </c>
      <c r="C4" s="4" t="s">
        <v>11</v>
      </c>
      <c r="D4" s="6" t="s">
        <v>14</v>
      </c>
      <c r="E4" s="4" t="s">
        <v>10</v>
      </c>
      <c r="F4" s="4" t="s">
        <v>11</v>
      </c>
      <c r="G4" s="31" t="s">
        <v>14</v>
      </c>
      <c r="H4" s="4" t="s">
        <v>10</v>
      </c>
      <c r="I4" s="4" t="s">
        <v>11</v>
      </c>
      <c r="J4" s="6" t="s">
        <v>14</v>
      </c>
      <c r="K4" s="4" t="s">
        <v>10</v>
      </c>
      <c r="L4" s="4" t="s">
        <v>11</v>
      </c>
      <c r="M4" s="53" t="s">
        <v>14</v>
      </c>
      <c r="N4" s="29"/>
      <c r="O4" s="29"/>
      <c r="P4" s="29"/>
      <c r="Q4" s="29"/>
      <c r="R4" s="29"/>
      <c r="S4" s="29"/>
      <c r="T4" s="29"/>
      <c r="U4" s="29"/>
      <c r="V4" s="29"/>
    </row>
    <row r="5" spans="1:41" x14ac:dyDescent="0.2">
      <c r="A5" s="54" t="s">
        <v>15</v>
      </c>
      <c r="D5" s="32"/>
      <c r="G5" s="33"/>
      <c r="J5" s="32"/>
      <c r="M5" s="18"/>
    </row>
    <row r="6" spans="1:41" x14ac:dyDescent="0.2">
      <c r="A6" s="55" t="s">
        <v>339</v>
      </c>
      <c r="D6" s="32"/>
      <c r="E6">
        <v>91</v>
      </c>
      <c r="F6">
        <v>6971</v>
      </c>
      <c r="G6" s="33">
        <v>7062</v>
      </c>
      <c r="J6" s="32"/>
      <c r="M6" s="18"/>
    </row>
    <row r="7" spans="1:41" s="25" customFormat="1" ht="16" x14ac:dyDescent="0.2">
      <c r="A7" s="56" t="s">
        <v>350</v>
      </c>
      <c r="B7" s="25">
        <v>1621</v>
      </c>
      <c r="C7" s="25">
        <v>359520</v>
      </c>
      <c r="D7" s="41">
        <v>361141</v>
      </c>
      <c r="G7" s="42"/>
      <c r="J7" s="41"/>
      <c r="M7" s="24"/>
      <c r="N7"/>
      <c r="O7"/>
      <c r="P7"/>
      <c r="Q7"/>
      <c r="R7"/>
      <c r="S7"/>
      <c r="T7"/>
      <c r="U7"/>
      <c r="V7"/>
    </row>
    <row r="8" spans="1:41" x14ac:dyDescent="0.2">
      <c r="A8" s="54" t="s">
        <v>29</v>
      </c>
      <c r="D8" s="32"/>
      <c r="G8" s="33"/>
      <c r="J8" s="32"/>
      <c r="M8" s="18"/>
    </row>
    <row r="9" spans="1:41" x14ac:dyDescent="0.2">
      <c r="A9" s="55" t="s">
        <v>2336</v>
      </c>
      <c r="D9" s="32"/>
      <c r="G9" s="33"/>
      <c r="H9">
        <v>139</v>
      </c>
      <c r="I9">
        <v>353</v>
      </c>
      <c r="J9" s="32">
        <v>492</v>
      </c>
      <c r="M9" s="18"/>
    </row>
    <row r="10" spans="1:41" ht="16" x14ac:dyDescent="0.2">
      <c r="A10" s="57" t="s">
        <v>357</v>
      </c>
      <c r="D10" s="32"/>
      <c r="G10" s="33"/>
      <c r="J10" s="92" t="s">
        <v>2337</v>
      </c>
      <c r="K10" s="93"/>
      <c r="L10" s="93"/>
      <c r="M10" s="94" t="s">
        <v>2338</v>
      </c>
    </row>
    <row r="11" spans="1:41" ht="16" x14ac:dyDescent="0.2">
      <c r="A11" s="57" t="s">
        <v>367</v>
      </c>
      <c r="D11" s="32"/>
      <c r="G11" s="33"/>
      <c r="J11" s="32"/>
      <c r="K11">
        <v>847</v>
      </c>
      <c r="L11">
        <v>3358</v>
      </c>
      <c r="M11" s="18">
        <v>4205</v>
      </c>
    </row>
    <row r="12" spans="1:41" ht="16" x14ac:dyDescent="0.2">
      <c r="A12" s="57" t="s">
        <v>369</v>
      </c>
      <c r="D12" s="32"/>
      <c r="G12" s="33"/>
      <c r="J12" s="32"/>
      <c r="K12">
        <v>237</v>
      </c>
      <c r="L12">
        <v>225</v>
      </c>
      <c r="M12" s="18">
        <v>462</v>
      </c>
    </row>
    <row r="13" spans="1:41" ht="17" thickBot="1" x14ac:dyDescent="0.25">
      <c r="A13" s="58" t="s">
        <v>377</v>
      </c>
      <c r="B13" s="27"/>
      <c r="C13" s="27"/>
      <c r="D13" s="34"/>
      <c r="E13" s="27"/>
      <c r="F13" s="27"/>
      <c r="G13" s="35"/>
      <c r="H13" s="27"/>
      <c r="I13" s="27"/>
      <c r="J13" s="34"/>
      <c r="K13" s="27">
        <v>26</v>
      </c>
      <c r="L13" s="27">
        <v>761</v>
      </c>
      <c r="M13" s="26">
        <v>787</v>
      </c>
    </row>
    <row r="14" spans="1:41" ht="30.5" customHeight="1" x14ac:dyDescent="0.2">
      <c r="A14" s="186" t="s">
        <v>2339</v>
      </c>
      <c r="B14" s="187"/>
      <c r="C14" s="187"/>
      <c r="D14" s="187"/>
    </row>
    <row r="17" spans="2:7" x14ac:dyDescent="0.2">
      <c r="B17" s="44"/>
      <c r="C17" s="44"/>
      <c r="D17" s="44"/>
      <c r="E17" s="44"/>
      <c r="F17" s="44"/>
      <c r="G17" s="44"/>
    </row>
    <row r="18" spans="2:7" x14ac:dyDescent="0.2">
      <c r="B18" s="29"/>
      <c r="C18" s="29"/>
      <c r="D18" s="29"/>
      <c r="E18" s="29"/>
      <c r="F18" s="29"/>
      <c r="G18" s="29"/>
    </row>
  </sheetData>
  <mergeCells count="5">
    <mergeCell ref="N3:P3"/>
    <mergeCell ref="Q3:S3"/>
    <mergeCell ref="T3:V3"/>
    <mergeCell ref="A14:D14"/>
    <mergeCell ref="A2:M2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BA4FC-5A76-4B37-B17B-1E6C59A0E6FA}">
  <sheetPr codeName="Tabelle3"/>
  <dimension ref="A1:C11"/>
  <sheetViews>
    <sheetView workbookViewId="0">
      <selection activeCell="A2" sqref="A2:C2"/>
    </sheetView>
  </sheetViews>
  <sheetFormatPr baseColWidth="10" defaultColWidth="11.5" defaultRowHeight="15" x14ac:dyDescent="0.2"/>
  <cols>
    <col min="1" max="1" width="65" style="29" customWidth="1"/>
    <col min="2" max="2" width="17.83203125" style="9" customWidth="1"/>
    <col min="3" max="3" width="14.5" style="9" customWidth="1"/>
    <col min="5" max="5" width="22.83203125" customWidth="1"/>
    <col min="7" max="7" width="22.1640625" customWidth="1"/>
  </cols>
  <sheetData>
    <row r="1" spans="1:3" x14ac:dyDescent="0.2">
      <c r="A1" s="37" t="s">
        <v>2331</v>
      </c>
    </row>
    <row r="2" spans="1:3" ht="49" customHeight="1" thickBot="1" x14ac:dyDescent="0.25">
      <c r="A2" s="189" t="s">
        <v>7420</v>
      </c>
      <c r="B2" s="189"/>
      <c r="C2" s="189"/>
    </row>
    <row r="3" spans="1:3" s="29" customFormat="1" x14ac:dyDescent="0.2">
      <c r="A3" s="61" t="s">
        <v>2332</v>
      </c>
      <c r="B3" s="125" t="s">
        <v>2333</v>
      </c>
      <c r="C3" s="126" t="s">
        <v>2334</v>
      </c>
    </row>
    <row r="4" spans="1:3" x14ac:dyDescent="0.2">
      <c r="A4" s="62" t="s">
        <v>1</v>
      </c>
      <c r="B4" s="127">
        <v>0.95704359349014101</v>
      </c>
      <c r="C4" s="128">
        <v>1.00005598772994</v>
      </c>
    </row>
    <row r="5" spans="1:3" x14ac:dyDescent="0.2">
      <c r="A5" s="62" t="s">
        <v>2</v>
      </c>
      <c r="B5" s="9">
        <v>0.98254593874804996</v>
      </c>
      <c r="C5" s="128">
        <v>0.99118251663783896</v>
      </c>
    </row>
    <row r="6" spans="1:3" x14ac:dyDescent="0.2">
      <c r="A6" s="62" t="s">
        <v>3</v>
      </c>
      <c r="B6" s="9">
        <v>0.97382662889719795</v>
      </c>
      <c r="C6" s="128">
        <v>0.98540948386325</v>
      </c>
    </row>
    <row r="7" spans="1:3" x14ac:dyDescent="0.2">
      <c r="A7" s="62" t="s">
        <v>4</v>
      </c>
      <c r="B7" s="9">
        <v>0.97043266019450503</v>
      </c>
      <c r="C7" s="128">
        <v>0.97719474185438504</v>
      </c>
    </row>
    <row r="8" spans="1:3" x14ac:dyDescent="0.2">
      <c r="A8" s="62" t="s">
        <v>5</v>
      </c>
      <c r="B8" s="9">
        <v>0.96988265992887301</v>
      </c>
      <c r="C8" s="128">
        <v>1.00291438786334</v>
      </c>
    </row>
    <row r="9" spans="1:3" x14ac:dyDescent="0.2">
      <c r="A9" s="62" t="s">
        <v>6</v>
      </c>
      <c r="B9" s="9">
        <v>0.96544070523587799</v>
      </c>
      <c r="C9" s="128">
        <v>0.99491464940801799</v>
      </c>
    </row>
    <row r="10" spans="1:3" x14ac:dyDescent="0.2">
      <c r="A10" s="62" t="s">
        <v>7</v>
      </c>
      <c r="B10" s="9">
        <v>0.933974929471033</v>
      </c>
      <c r="C10" s="128">
        <v>0.95247282589470506</v>
      </c>
    </row>
    <row r="11" spans="1:3" ht="16" thickBot="1" x14ac:dyDescent="0.25">
      <c r="A11" s="63" t="s">
        <v>8</v>
      </c>
      <c r="B11" s="129">
        <v>0.94165703929564604</v>
      </c>
      <c r="C11" s="130">
        <v>0.94576478826620103</v>
      </c>
    </row>
  </sheetData>
  <mergeCells count="1">
    <mergeCell ref="A2:C2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F3DEA-5399-4C2B-9D9B-4A8303491BA3}">
  <sheetPr codeName="Tabelle5"/>
  <dimension ref="A1:CI46"/>
  <sheetViews>
    <sheetView zoomScaleNormal="100" workbookViewId="0">
      <selection activeCell="A2" sqref="A2:CI2"/>
    </sheetView>
  </sheetViews>
  <sheetFormatPr baseColWidth="10" defaultColWidth="11.5" defaultRowHeight="15" x14ac:dyDescent="0.2"/>
  <cols>
    <col min="1" max="1" width="14.5" style="8" customWidth="1"/>
    <col min="2" max="2" width="13.83203125" style="8" customWidth="1"/>
    <col min="3" max="3" width="26.83203125" style="8" customWidth="1"/>
    <col min="4" max="4" width="37.1640625" style="8" customWidth="1"/>
    <col min="5" max="5" width="19.6640625" style="8" customWidth="1"/>
    <col min="6" max="6" width="10.5" style="8" customWidth="1"/>
    <col min="7" max="7" width="13.33203125" style="8" customWidth="1"/>
    <col min="8" max="8" width="19.83203125" style="8" customWidth="1"/>
    <col min="9" max="9" width="11.5" style="8"/>
    <col min="10" max="10" width="7.33203125" style="8" customWidth="1"/>
    <col min="11" max="12" width="11.5" style="8"/>
    <col min="13" max="13" width="19.5" style="8" customWidth="1"/>
    <col min="14" max="14" width="11.5" style="8"/>
    <col min="15" max="15" width="7.5" style="8" customWidth="1"/>
    <col min="16" max="17" width="11.5" style="8"/>
    <col min="18" max="18" width="23.1640625" style="8" customWidth="1"/>
    <col min="19" max="19" width="11.5" style="8"/>
    <col min="20" max="20" width="7.83203125" style="8" customWidth="1"/>
    <col min="21" max="22" width="11.5" style="8"/>
    <col min="23" max="23" width="16.6640625" style="8" customWidth="1"/>
    <col min="24" max="24" width="11.5" style="8"/>
    <col min="25" max="25" width="7.33203125" style="8" customWidth="1"/>
    <col min="26" max="27" width="11.5" style="8"/>
    <col min="28" max="28" width="16.6640625" style="8" customWidth="1"/>
    <col min="29" max="29" width="11.5" style="8"/>
    <col min="30" max="30" width="8.33203125" style="8" customWidth="1"/>
    <col min="31" max="32" width="11.5" style="8"/>
    <col min="33" max="33" width="19.33203125" style="8" customWidth="1"/>
    <col min="34" max="34" width="11.5" style="8"/>
    <col min="35" max="35" width="7.33203125" style="8" customWidth="1"/>
    <col min="36" max="37" width="11.5" style="8"/>
    <col min="38" max="38" width="19.1640625" style="8" customWidth="1"/>
    <col min="39" max="39" width="11.5" style="8"/>
    <col min="40" max="40" width="8.33203125" style="8" customWidth="1"/>
    <col min="41" max="42" width="11.5" style="8"/>
    <col min="43" max="43" width="17.6640625" style="8" customWidth="1"/>
    <col min="44" max="44" width="11.5" style="8"/>
    <col min="45" max="45" width="7.6640625" style="8" customWidth="1"/>
    <col min="46" max="47" width="11.5" style="8"/>
    <col min="48" max="48" width="17.6640625" style="8" customWidth="1"/>
    <col min="49" max="49" width="11.5" style="8"/>
    <col min="50" max="50" width="6.5" style="8" customWidth="1"/>
    <col min="51" max="52" width="11.5" style="8"/>
    <col min="53" max="53" width="17.5" style="8" customWidth="1"/>
    <col min="54" max="54" width="11.5" style="8"/>
    <col min="55" max="55" width="6.33203125" style="8" customWidth="1"/>
    <col min="56" max="57" width="11.5" style="8"/>
    <col min="58" max="58" width="17" style="8" customWidth="1"/>
    <col min="59" max="59" width="11.5" style="8"/>
    <col min="60" max="60" width="6.5" style="8" customWidth="1"/>
    <col min="61" max="62" width="11.5" style="8"/>
    <col min="63" max="63" width="18.6640625" style="8" customWidth="1"/>
    <col min="64" max="64" width="11.5" style="8"/>
    <col min="65" max="65" width="7" style="8" customWidth="1"/>
    <col min="66" max="67" width="11.5" style="8"/>
    <col min="68" max="68" width="18.33203125" style="8" customWidth="1"/>
    <col min="69" max="69" width="10.6640625" style="8" customWidth="1"/>
    <col min="70" max="70" width="6.6640625" style="8" customWidth="1"/>
    <col min="71" max="72" width="11.5" style="8"/>
    <col min="73" max="73" width="18.33203125" style="8" customWidth="1"/>
    <col min="74" max="74" width="10.1640625" style="8" customWidth="1"/>
    <col min="75" max="75" width="8.33203125" style="8" customWidth="1"/>
    <col min="76" max="77" width="11.5" style="8"/>
    <col min="78" max="78" width="21" style="8" customWidth="1"/>
    <col min="79" max="79" width="10" style="8" customWidth="1"/>
    <col min="80" max="80" width="9" style="8" customWidth="1"/>
    <col min="81" max="82" width="11.5" style="8"/>
    <col min="83" max="83" width="22.6640625" style="8" customWidth="1"/>
    <col min="84" max="84" width="11.5" style="8"/>
    <col min="85" max="85" width="8.6640625" style="8" customWidth="1"/>
    <col min="86" max="16384" width="11.5" style="8"/>
  </cols>
  <sheetData>
    <row r="1" spans="1:87" s="37" customFormat="1" x14ac:dyDescent="0.2">
      <c r="A1" s="37" t="s">
        <v>7448</v>
      </c>
    </row>
    <row r="2" spans="1:87" s="37" customFormat="1" ht="198" customHeight="1" thickBot="1" x14ac:dyDescent="0.25">
      <c r="A2" s="190" t="s">
        <v>7422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  <c r="AK2" s="190"/>
      <c r="AL2" s="190"/>
      <c r="AM2" s="190"/>
      <c r="AN2" s="190"/>
      <c r="AO2" s="190"/>
      <c r="AP2" s="190"/>
      <c r="AQ2" s="190"/>
      <c r="AR2" s="190"/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0"/>
      <c r="BF2" s="190"/>
      <c r="BG2" s="190"/>
      <c r="BH2" s="190"/>
      <c r="BI2" s="190"/>
      <c r="BJ2" s="190"/>
      <c r="BK2" s="190"/>
      <c r="BL2" s="190"/>
      <c r="BM2" s="190"/>
      <c r="BN2" s="190"/>
      <c r="BO2" s="190"/>
      <c r="BP2" s="190"/>
      <c r="BQ2" s="190"/>
      <c r="BR2" s="190"/>
      <c r="BS2" s="190"/>
      <c r="BT2" s="190"/>
      <c r="BU2" s="190"/>
      <c r="BV2" s="190"/>
      <c r="BW2" s="190"/>
      <c r="BX2" s="190"/>
      <c r="BY2" s="190"/>
      <c r="BZ2" s="190"/>
      <c r="CA2" s="190"/>
      <c r="CB2" s="190"/>
      <c r="CC2" s="190"/>
      <c r="CD2" s="190"/>
      <c r="CE2" s="190"/>
      <c r="CF2" s="190"/>
      <c r="CG2" s="190"/>
      <c r="CH2" s="190"/>
      <c r="CI2" s="190"/>
    </row>
    <row r="3" spans="1:87" s="95" customFormat="1" ht="64" x14ac:dyDescent="0.2">
      <c r="H3" s="96" t="s">
        <v>2341</v>
      </c>
      <c r="I3" s="97"/>
      <c r="J3" s="97"/>
      <c r="K3" s="97"/>
      <c r="L3" s="98"/>
      <c r="M3" s="96" t="s">
        <v>2342</v>
      </c>
      <c r="N3" s="97"/>
      <c r="O3" s="97"/>
      <c r="P3" s="97"/>
      <c r="Q3" s="97"/>
      <c r="R3" s="96" t="s">
        <v>2343</v>
      </c>
      <c r="S3" s="97"/>
      <c r="T3" s="97"/>
      <c r="U3" s="97"/>
      <c r="V3" s="98"/>
      <c r="W3" s="96" t="s">
        <v>2344</v>
      </c>
      <c r="X3" s="97"/>
      <c r="Y3" s="97"/>
      <c r="Z3" s="97"/>
      <c r="AA3" s="98"/>
      <c r="AB3" s="96" t="s">
        <v>2345</v>
      </c>
      <c r="AC3" s="97"/>
      <c r="AD3" s="97"/>
      <c r="AE3" s="97"/>
      <c r="AF3" s="97"/>
      <c r="AG3" s="96" t="s">
        <v>2346</v>
      </c>
      <c r="AH3" s="97"/>
      <c r="AI3" s="97"/>
      <c r="AJ3" s="97"/>
      <c r="AK3" s="98"/>
      <c r="AL3" s="96" t="s">
        <v>2347</v>
      </c>
      <c r="AM3" s="97"/>
      <c r="AN3" s="97"/>
      <c r="AO3" s="97"/>
      <c r="AP3" s="98"/>
      <c r="AQ3" s="96" t="s">
        <v>2348</v>
      </c>
      <c r="AR3" s="97"/>
      <c r="AS3" s="97"/>
      <c r="AT3" s="97"/>
      <c r="AU3" s="98"/>
      <c r="AV3" s="96" t="s">
        <v>2349</v>
      </c>
      <c r="AW3" s="97"/>
      <c r="AX3" s="97"/>
      <c r="AY3" s="97"/>
      <c r="AZ3" s="98"/>
      <c r="BA3" s="96" t="s">
        <v>2350</v>
      </c>
      <c r="BB3" s="97"/>
      <c r="BC3" s="97"/>
      <c r="BD3" s="97"/>
      <c r="BE3" s="97"/>
      <c r="BF3" s="96" t="s">
        <v>2351</v>
      </c>
      <c r="BG3" s="97"/>
      <c r="BH3" s="97"/>
      <c r="BI3" s="97"/>
      <c r="BJ3" s="98"/>
      <c r="BK3" s="96" t="s">
        <v>2352</v>
      </c>
      <c r="BL3" s="97"/>
      <c r="BM3" s="97"/>
      <c r="BN3" s="97"/>
      <c r="BO3" s="98"/>
      <c r="BP3" s="96" t="s">
        <v>2353</v>
      </c>
      <c r="BQ3" s="97"/>
      <c r="BR3" s="97"/>
      <c r="BS3" s="97"/>
      <c r="BT3" s="98"/>
      <c r="BU3" s="96" t="s">
        <v>2354</v>
      </c>
      <c r="BV3" s="97"/>
      <c r="BW3" s="97"/>
      <c r="BX3" s="97"/>
      <c r="BY3" s="97"/>
      <c r="BZ3" s="96" t="s">
        <v>2355</v>
      </c>
      <c r="CA3" s="97"/>
      <c r="CB3" s="97"/>
      <c r="CC3" s="97"/>
      <c r="CD3" s="98"/>
      <c r="CE3" s="96" t="s">
        <v>2356</v>
      </c>
      <c r="CF3" s="97"/>
      <c r="CG3" s="97"/>
      <c r="CH3" s="97"/>
      <c r="CI3" s="98"/>
    </row>
    <row r="4" spans="1:87" s="28" customFormat="1" x14ac:dyDescent="0.2">
      <c r="A4" s="99" t="s">
        <v>389</v>
      </c>
      <c r="B4" s="100" t="s">
        <v>390</v>
      </c>
      <c r="C4" s="100" t="s">
        <v>2357</v>
      </c>
      <c r="D4" s="100" t="s">
        <v>386</v>
      </c>
      <c r="E4" s="100" t="s">
        <v>2358</v>
      </c>
      <c r="F4" s="100" t="s">
        <v>2359</v>
      </c>
      <c r="G4" s="100" t="s">
        <v>393</v>
      </c>
      <c r="H4" s="101" t="s">
        <v>2360</v>
      </c>
      <c r="I4" s="100" t="s">
        <v>392</v>
      </c>
      <c r="J4" s="100" t="s">
        <v>2361</v>
      </c>
      <c r="K4" s="100" t="s">
        <v>2362</v>
      </c>
      <c r="L4" s="102" t="s">
        <v>2363</v>
      </c>
      <c r="M4" s="101" t="s">
        <v>2360</v>
      </c>
      <c r="N4" s="100" t="s">
        <v>392</v>
      </c>
      <c r="O4" s="100" t="s">
        <v>2361</v>
      </c>
      <c r="P4" s="100" t="s">
        <v>2362</v>
      </c>
      <c r="Q4" s="100" t="s">
        <v>2363</v>
      </c>
      <c r="R4" s="101" t="s">
        <v>2360</v>
      </c>
      <c r="S4" s="100" t="s">
        <v>392</v>
      </c>
      <c r="T4" s="100" t="s">
        <v>2361</v>
      </c>
      <c r="U4" s="100" t="s">
        <v>2362</v>
      </c>
      <c r="V4" s="102" t="s">
        <v>2363</v>
      </c>
      <c r="W4" s="101" t="s">
        <v>2360</v>
      </c>
      <c r="X4" s="100" t="s">
        <v>392</v>
      </c>
      <c r="Y4" s="100" t="s">
        <v>2361</v>
      </c>
      <c r="Z4" s="100" t="s">
        <v>2362</v>
      </c>
      <c r="AA4" s="102" t="s">
        <v>2363</v>
      </c>
      <c r="AB4" s="101" t="s">
        <v>2360</v>
      </c>
      <c r="AC4" s="100" t="s">
        <v>392</v>
      </c>
      <c r="AD4" s="100" t="s">
        <v>2361</v>
      </c>
      <c r="AE4" s="100" t="s">
        <v>2362</v>
      </c>
      <c r="AF4" s="100" t="s">
        <v>2363</v>
      </c>
      <c r="AG4" s="101" t="s">
        <v>2360</v>
      </c>
      <c r="AH4" s="100" t="s">
        <v>392</v>
      </c>
      <c r="AI4" s="100" t="s">
        <v>2361</v>
      </c>
      <c r="AJ4" s="100" t="s">
        <v>2362</v>
      </c>
      <c r="AK4" s="102" t="s">
        <v>2363</v>
      </c>
      <c r="AL4" s="101" t="s">
        <v>2360</v>
      </c>
      <c r="AM4" s="100" t="s">
        <v>392</v>
      </c>
      <c r="AN4" s="100" t="s">
        <v>2361</v>
      </c>
      <c r="AO4" s="100" t="s">
        <v>2362</v>
      </c>
      <c r="AP4" s="102" t="s">
        <v>2363</v>
      </c>
      <c r="AQ4" s="101" t="s">
        <v>2360</v>
      </c>
      <c r="AR4" s="100" t="s">
        <v>392</v>
      </c>
      <c r="AS4" s="100" t="s">
        <v>2361</v>
      </c>
      <c r="AT4" s="100" t="s">
        <v>2362</v>
      </c>
      <c r="AU4" s="102" t="s">
        <v>2363</v>
      </c>
      <c r="AV4" s="101" t="s">
        <v>2360</v>
      </c>
      <c r="AW4" s="100" t="s">
        <v>392</v>
      </c>
      <c r="AX4" s="100" t="s">
        <v>2361</v>
      </c>
      <c r="AY4" s="100" t="s">
        <v>2362</v>
      </c>
      <c r="AZ4" s="102" t="s">
        <v>2363</v>
      </c>
      <c r="BA4" s="101" t="s">
        <v>2360</v>
      </c>
      <c r="BB4" s="100" t="s">
        <v>392</v>
      </c>
      <c r="BC4" s="100" t="s">
        <v>2361</v>
      </c>
      <c r="BD4" s="100" t="s">
        <v>2362</v>
      </c>
      <c r="BE4" s="100" t="s">
        <v>2363</v>
      </c>
      <c r="BF4" s="101" t="s">
        <v>2360</v>
      </c>
      <c r="BG4" s="100" t="s">
        <v>392</v>
      </c>
      <c r="BH4" s="100" t="s">
        <v>2361</v>
      </c>
      <c r="BI4" s="100" t="s">
        <v>2362</v>
      </c>
      <c r="BJ4" s="102" t="s">
        <v>2363</v>
      </c>
      <c r="BK4" s="101" t="s">
        <v>2360</v>
      </c>
      <c r="BL4" s="100" t="s">
        <v>392</v>
      </c>
      <c r="BM4" s="100" t="s">
        <v>2361</v>
      </c>
      <c r="BN4" s="100" t="s">
        <v>2362</v>
      </c>
      <c r="BO4" s="102" t="s">
        <v>2363</v>
      </c>
      <c r="BP4" s="101" t="s">
        <v>2360</v>
      </c>
      <c r="BQ4" s="100" t="s">
        <v>392</v>
      </c>
      <c r="BR4" s="100" t="s">
        <v>2361</v>
      </c>
      <c r="BS4" s="100" t="s">
        <v>2362</v>
      </c>
      <c r="BT4" s="102" t="s">
        <v>2363</v>
      </c>
      <c r="BU4" s="101" t="s">
        <v>2360</v>
      </c>
      <c r="BV4" s="100" t="s">
        <v>392</v>
      </c>
      <c r="BW4" s="100" t="s">
        <v>2361</v>
      </c>
      <c r="BX4" s="100" t="s">
        <v>2362</v>
      </c>
      <c r="BY4" s="100" t="s">
        <v>2363</v>
      </c>
      <c r="BZ4" s="101" t="s">
        <v>2360</v>
      </c>
      <c r="CA4" s="100" t="s">
        <v>392</v>
      </c>
      <c r="CB4" s="100" t="s">
        <v>2361</v>
      </c>
      <c r="CC4" s="100" t="s">
        <v>2362</v>
      </c>
      <c r="CD4" s="102" t="s">
        <v>2363</v>
      </c>
      <c r="CE4" s="101" t="s">
        <v>2360</v>
      </c>
      <c r="CF4" s="100" t="s">
        <v>392</v>
      </c>
      <c r="CG4" s="100" t="s">
        <v>2361</v>
      </c>
      <c r="CH4" s="100" t="s">
        <v>2362</v>
      </c>
      <c r="CI4" s="102" t="s">
        <v>2363</v>
      </c>
    </row>
    <row r="5" spans="1:87" x14ac:dyDescent="0.2">
      <c r="A5" s="103" t="s">
        <v>2364</v>
      </c>
      <c r="B5" s="8" t="s">
        <v>2365</v>
      </c>
      <c r="C5" s="8" t="s">
        <v>2366</v>
      </c>
      <c r="D5" s="8" t="s">
        <v>2367</v>
      </c>
      <c r="E5" s="8" t="s">
        <v>2368</v>
      </c>
      <c r="F5" s="8" t="s">
        <v>15</v>
      </c>
      <c r="G5" s="8" t="s">
        <v>993</v>
      </c>
      <c r="H5" s="19" t="s">
        <v>2369</v>
      </c>
      <c r="I5" s="8">
        <v>0.101892</v>
      </c>
      <c r="J5" s="8">
        <v>48</v>
      </c>
      <c r="K5" s="8">
        <v>5.4577000000000001E-2</v>
      </c>
      <c r="L5" s="83" t="s">
        <v>2370</v>
      </c>
      <c r="M5" s="19" t="s">
        <v>2371</v>
      </c>
      <c r="N5" s="8">
        <v>0.48620400000000003</v>
      </c>
      <c r="O5" s="8">
        <v>0</v>
      </c>
      <c r="P5" s="8">
        <v>0.59072400000000003</v>
      </c>
      <c r="Q5" s="8" t="s">
        <v>2372</v>
      </c>
      <c r="R5" s="19" t="s">
        <v>2373</v>
      </c>
      <c r="S5" s="8">
        <v>0.109065</v>
      </c>
      <c r="T5" s="8">
        <v>53</v>
      </c>
      <c r="U5" s="8">
        <v>2.8549999999999999E-2</v>
      </c>
      <c r="V5" s="83" t="s">
        <v>2374</v>
      </c>
      <c r="W5" s="19" t="s">
        <v>2375</v>
      </c>
      <c r="X5" s="8">
        <v>0.30055999999999999</v>
      </c>
      <c r="Y5" s="8">
        <v>0</v>
      </c>
      <c r="Z5" s="8">
        <v>0.47920800000000002</v>
      </c>
      <c r="AA5" s="83" t="s">
        <v>2376</v>
      </c>
      <c r="AB5" s="19" t="s">
        <v>2377</v>
      </c>
      <c r="AC5" s="8">
        <v>0.72016400000000003</v>
      </c>
      <c r="AD5" s="8">
        <v>72</v>
      </c>
      <c r="AE5" s="8">
        <v>2.9315999999999998E-2</v>
      </c>
      <c r="AF5" s="8" t="s">
        <v>2378</v>
      </c>
      <c r="AG5" s="19" t="s">
        <v>2379</v>
      </c>
      <c r="AH5" s="8">
        <v>0.34426000000000001</v>
      </c>
      <c r="AI5" s="8">
        <v>26</v>
      </c>
      <c r="AJ5" s="8">
        <v>0.23758299999999999</v>
      </c>
      <c r="AK5" s="83" t="s">
        <v>2380</v>
      </c>
      <c r="AL5" s="19" t="s">
        <v>2381</v>
      </c>
      <c r="AM5" s="8">
        <v>0.61143899999999995</v>
      </c>
      <c r="AN5" s="8">
        <v>86</v>
      </c>
      <c r="AO5" s="8">
        <v>8.5400000000000007E-3</v>
      </c>
      <c r="AP5" s="83" t="s">
        <v>2382</v>
      </c>
      <c r="AQ5" s="19" t="s">
        <v>2383</v>
      </c>
      <c r="AR5" s="8">
        <v>0.21507200000000001</v>
      </c>
      <c r="AS5" s="8">
        <v>25</v>
      </c>
      <c r="AT5" s="8">
        <v>0.24887600000000001</v>
      </c>
      <c r="AU5" s="83" t="s">
        <v>2384</v>
      </c>
      <c r="AV5" s="19" t="s">
        <v>2385</v>
      </c>
      <c r="AW5" s="104" t="s">
        <v>2386</v>
      </c>
      <c r="AX5" s="8">
        <v>31</v>
      </c>
      <c r="AY5" s="8">
        <v>0.237041</v>
      </c>
      <c r="AZ5" s="83" t="s">
        <v>2387</v>
      </c>
      <c r="BA5" s="19" t="s">
        <v>2388</v>
      </c>
      <c r="BB5" s="8">
        <v>5.6120000000000003E-2</v>
      </c>
      <c r="BC5" s="8">
        <v>0</v>
      </c>
      <c r="BD5" s="8">
        <v>0.63567499999999999</v>
      </c>
      <c r="BE5" s="8" t="s">
        <v>2389</v>
      </c>
      <c r="BF5" s="19" t="s">
        <v>2390</v>
      </c>
      <c r="BG5" s="104" t="s">
        <v>2391</v>
      </c>
      <c r="BH5" s="8">
        <v>0</v>
      </c>
      <c r="BI5" s="8">
        <v>0.444747</v>
      </c>
      <c r="BJ5" s="83" t="s">
        <v>2392</v>
      </c>
      <c r="BK5" s="19" t="s">
        <v>2393</v>
      </c>
      <c r="BL5" s="8">
        <v>5.6738999999999998E-2</v>
      </c>
      <c r="BM5" s="8">
        <v>0</v>
      </c>
      <c r="BN5" s="8">
        <v>0.55041300000000004</v>
      </c>
      <c r="BO5" s="83" t="s">
        <v>2394</v>
      </c>
      <c r="BP5" s="19" t="s">
        <v>2395</v>
      </c>
      <c r="BQ5" s="8">
        <v>0.61680800000000002</v>
      </c>
      <c r="BR5" s="8">
        <v>0</v>
      </c>
      <c r="BS5" s="8">
        <v>0.83636500000000003</v>
      </c>
      <c r="BT5" s="83" t="s">
        <v>2396</v>
      </c>
      <c r="BU5" s="19" t="s">
        <v>2397</v>
      </c>
      <c r="BV5" s="8">
        <v>0.65855900000000001</v>
      </c>
      <c r="BW5" s="8">
        <v>0</v>
      </c>
      <c r="BX5" s="8">
        <v>0.85528899999999997</v>
      </c>
      <c r="BY5" s="8" t="s">
        <v>2398</v>
      </c>
      <c r="BZ5" s="19" t="s">
        <v>2399</v>
      </c>
      <c r="CA5" s="8">
        <v>0.68685799999999997</v>
      </c>
      <c r="CB5" s="8">
        <v>0</v>
      </c>
      <c r="CC5" s="8">
        <v>0.82536200000000004</v>
      </c>
      <c r="CD5" s="83" t="s">
        <v>2396</v>
      </c>
      <c r="CE5" s="19" t="s">
        <v>2400</v>
      </c>
      <c r="CF5" s="8">
        <v>0.96871200000000002</v>
      </c>
      <c r="CG5" s="8">
        <v>0</v>
      </c>
      <c r="CH5" s="8">
        <v>0.85029200000000005</v>
      </c>
      <c r="CI5" s="83" t="s">
        <v>2401</v>
      </c>
    </row>
    <row r="6" spans="1:87" x14ac:dyDescent="0.2">
      <c r="A6" s="103" t="s">
        <v>2402</v>
      </c>
      <c r="B6" s="8" t="s">
        <v>2403</v>
      </c>
      <c r="C6" s="8" t="s">
        <v>2404</v>
      </c>
      <c r="D6" s="8" t="s">
        <v>2405</v>
      </c>
      <c r="E6" s="8" t="s">
        <v>2406</v>
      </c>
      <c r="F6" s="8" t="s">
        <v>29</v>
      </c>
      <c r="G6" s="8" t="s">
        <v>2407</v>
      </c>
      <c r="H6" s="19" t="s">
        <v>2408</v>
      </c>
      <c r="I6" s="8">
        <v>6.6558000000000006E-2</v>
      </c>
      <c r="J6" s="8">
        <v>0</v>
      </c>
      <c r="K6" s="8">
        <v>0.61727100000000001</v>
      </c>
      <c r="L6" s="83" t="s">
        <v>2409</v>
      </c>
      <c r="M6" s="19" t="s">
        <v>2410</v>
      </c>
      <c r="N6" s="8">
        <v>0.66655399999999998</v>
      </c>
      <c r="O6" s="8">
        <v>38</v>
      </c>
      <c r="P6" s="8">
        <v>0.170681</v>
      </c>
      <c r="Q6" s="8" t="s">
        <v>2411</v>
      </c>
      <c r="R6" s="19" t="s">
        <v>2412</v>
      </c>
      <c r="S6" s="8">
        <v>0.12678900000000001</v>
      </c>
      <c r="T6" s="8">
        <v>0</v>
      </c>
      <c r="U6" s="8">
        <v>0.631942</v>
      </c>
      <c r="V6" s="83" t="s">
        <v>2413</v>
      </c>
      <c r="W6" s="19" t="s">
        <v>2414</v>
      </c>
      <c r="X6" s="8">
        <v>0.563473</v>
      </c>
      <c r="Y6" s="8">
        <v>59</v>
      </c>
      <c r="Z6" s="8">
        <v>6.1838999999999998E-2</v>
      </c>
      <c r="AA6" s="83" t="s">
        <v>2415</v>
      </c>
      <c r="AB6" s="19" t="s">
        <v>2416</v>
      </c>
      <c r="AC6" s="8">
        <v>0.91800899999999996</v>
      </c>
      <c r="AD6" s="8">
        <v>0</v>
      </c>
      <c r="AE6" s="8">
        <v>0.50623899999999999</v>
      </c>
      <c r="AF6" s="8" t="s">
        <v>2378</v>
      </c>
      <c r="AG6" s="19" t="s">
        <v>2417</v>
      </c>
      <c r="AH6" s="104" t="s">
        <v>2418</v>
      </c>
      <c r="AI6" s="8">
        <v>35</v>
      </c>
      <c r="AJ6" s="8">
        <v>0.17383999999999999</v>
      </c>
      <c r="AK6" s="83" t="s">
        <v>2380</v>
      </c>
      <c r="AL6" s="19" t="s">
        <v>2419</v>
      </c>
      <c r="AM6" s="8">
        <v>0.8226</v>
      </c>
      <c r="AN6" s="8">
        <v>0</v>
      </c>
      <c r="AO6" s="8">
        <v>0.90795400000000004</v>
      </c>
      <c r="AP6" s="83" t="s">
        <v>2382</v>
      </c>
      <c r="AQ6" s="19" t="s">
        <v>2420</v>
      </c>
      <c r="AR6" s="104" t="s">
        <v>2421</v>
      </c>
      <c r="AS6" s="8">
        <v>38</v>
      </c>
      <c r="AT6" s="8">
        <v>0.151092</v>
      </c>
      <c r="AU6" s="83" t="s">
        <v>2384</v>
      </c>
      <c r="AV6" s="19" t="s">
        <v>2422</v>
      </c>
      <c r="AW6" s="8">
        <v>0.46287899999999998</v>
      </c>
      <c r="AX6" s="8" t="s">
        <v>2423</v>
      </c>
      <c r="AY6" s="8">
        <v>1</v>
      </c>
      <c r="AZ6" s="83" t="s">
        <v>2424</v>
      </c>
      <c r="BA6" s="19" t="s">
        <v>2425</v>
      </c>
      <c r="BB6" s="8">
        <v>6.9891999999999996E-2</v>
      </c>
      <c r="BC6" s="8">
        <v>0</v>
      </c>
      <c r="BD6" s="8">
        <v>0.43239</v>
      </c>
      <c r="BE6" s="8" t="s">
        <v>2389</v>
      </c>
      <c r="BF6" s="19" t="s">
        <v>2426</v>
      </c>
      <c r="BG6" s="8">
        <v>0.44037799999999999</v>
      </c>
      <c r="BH6" s="8" t="s">
        <v>2423</v>
      </c>
      <c r="BI6" s="8">
        <v>1</v>
      </c>
      <c r="BJ6" s="83" t="s">
        <v>2424</v>
      </c>
      <c r="BK6" s="19" t="s">
        <v>2427</v>
      </c>
      <c r="BL6" s="8">
        <v>1.7940999999999999E-2</v>
      </c>
      <c r="BM6" s="8">
        <v>6</v>
      </c>
      <c r="BN6" s="8">
        <v>0.343694</v>
      </c>
      <c r="BO6" s="83" t="s">
        <v>2394</v>
      </c>
      <c r="BP6" s="19" t="s">
        <v>2428</v>
      </c>
      <c r="BQ6" s="8">
        <v>0.516679</v>
      </c>
      <c r="BR6" s="8">
        <v>0</v>
      </c>
      <c r="BS6" s="8">
        <v>0.89201399999999997</v>
      </c>
      <c r="BT6" s="83" t="s">
        <v>2396</v>
      </c>
      <c r="BU6" s="19" t="s">
        <v>2429</v>
      </c>
      <c r="BV6" s="8">
        <v>1.4499999999999999E-3</v>
      </c>
      <c r="BW6" s="8">
        <v>0</v>
      </c>
      <c r="BX6" s="8">
        <v>0.32852399999999998</v>
      </c>
      <c r="BY6" s="8" t="s">
        <v>2398</v>
      </c>
      <c r="BZ6" s="19" t="s">
        <v>2430</v>
      </c>
      <c r="CA6" s="8">
        <v>0.521092</v>
      </c>
      <c r="CB6" s="8">
        <v>0</v>
      </c>
      <c r="CC6" s="8">
        <v>0.88019700000000001</v>
      </c>
      <c r="CD6" s="83" t="s">
        <v>2396</v>
      </c>
      <c r="CE6" s="19" t="s">
        <v>2431</v>
      </c>
      <c r="CF6" s="8">
        <v>1.774E-3</v>
      </c>
      <c r="CG6" s="8">
        <v>68</v>
      </c>
      <c r="CH6" s="8">
        <v>7.6774999999999996E-2</v>
      </c>
      <c r="CI6" s="83" t="s">
        <v>2401</v>
      </c>
    </row>
    <row r="7" spans="1:87" x14ac:dyDescent="0.2">
      <c r="A7" s="103" t="s">
        <v>2432</v>
      </c>
      <c r="B7" s="8" t="s">
        <v>2433</v>
      </c>
      <c r="C7" s="8" t="s">
        <v>2434</v>
      </c>
      <c r="D7" s="8" t="s">
        <v>2405</v>
      </c>
      <c r="E7" s="8" t="s">
        <v>2368</v>
      </c>
      <c r="F7" s="8" t="s">
        <v>29</v>
      </c>
      <c r="G7" s="8" t="s">
        <v>927</v>
      </c>
      <c r="H7" s="19" t="s">
        <v>2435</v>
      </c>
      <c r="I7" s="8">
        <v>0.44048900000000002</v>
      </c>
      <c r="J7" s="8">
        <v>14</v>
      </c>
      <c r="K7" s="8">
        <v>0.30803700000000001</v>
      </c>
      <c r="L7" s="83" t="s">
        <v>2436</v>
      </c>
      <c r="M7" s="19" t="s">
        <v>2437</v>
      </c>
      <c r="N7" s="8">
        <v>0.13861899999999999</v>
      </c>
      <c r="O7" s="8">
        <v>38</v>
      </c>
      <c r="P7" s="8">
        <v>0.10331899999999999</v>
      </c>
      <c r="Q7" s="8" t="s">
        <v>2438</v>
      </c>
      <c r="R7" s="19" t="s">
        <v>2439</v>
      </c>
      <c r="S7" s="8">
        <v>0.53774100000000002</v>
      </c>
      <c r="T7" s="8">
        <v>8</v>
      </c>
      <c r="U7" s="8">
        <v>0.36332300000000001</v>
      </c>
      <c r="V7" s="83" t="s">
        <v>2440</v>
      </c>
      <c r="W7" s="19" t="s">
        <v>2441</v>
      </c>
      <c r="X7" s="8">
        <v>0.34317700000000001</v>
      </c>
      <c r="Y7" s="8">
        <v>62</v>
      </c>
      <c r="Z7" s="8">
        <v>1.3814E-2</v>
      </c>
      <c r="AA7" s="83" t="s">
        <v>2442</v>
      </c>
      <c r="AB7" s="19" t="s">
        <v>2443</v>
      </c>
      <c r="AC7" s="8">
        <v>0.13583700000000001</v>
      </c>
      <c r="AD7" s="8">
        <v>25</v>
      </c>
      <c r="AE7" s="8">
        <v>0.236541</v>
      </c>
      <c r="AF7" s="8" t="s">
        <v>2444</v>
      </c>
      <c r="AG7" s="19" t="s">
        <v>2445</v>
      </c>
      <c r="AH7" s="104" t="s">
        <v>2446</v>
      </c>
      <c r="AI7" s="8">
        <v>25</v>
      </c>
      <c r="AJ7" s="8">
        <v>0.23304900000000001</v>
      </c>
      <c r="AK7" s="83" t="s">
        <v>2447</v>
      </c>
      <c r="AL7" s="19" t="s">
        <v>2448</v>
      </c>
      <c r="AM7" s="8">
        <v>0.14624100000000001</v>
      </c>
      <c r="AN7" s="8">
        <v>15</v>
      </c>
      <c r="AO7" s="8">
        <v>0.31827299999999997</v>
      </c>
      <c r="AP7" s="83" t="s">
        <v>2449</v>
      </c>
      <c r="AQ7" s="19" t="s">
        <v>2450</v>
      </c>
      <c r="AR7" s="104" t="s">
        <v>2451</v>
      </c>
      <c r="AS7" s="8">
        <v>18</v>
      </c>
      <c r="AT7" s="8">
        <v>0.291292</v>
      </c>
      <c r="AU7" s="83" t="s">
        <v>2452</v>
      </c>
      <c r="AV7" s="19" t="s">
        <v>2453</v>
      </c>
      <c r="AW7" s="8">
        <v>0.199324</v>
      </c>
      <c r="AX7" s="8">
        <v>11</v>
      </c>
      <c r="AY7" s="8">
        <v>0.34742099999999998</v>
      </c>
      <c r="AZ7" s="83" t="s">
        <v>2454</v>
      </c>
      <c r="BA7" s="19" t="s">
        <v>2455</v>
      </c>
      <c r="BB7" s="8">
        <v>0.165913</v>
      </c>
      <c r="BC7" s="8">
        <v>0</v>
      </c>
      <c r="BD7" s="8">
        <v>0.76066699999999998</v>
      </c>
      <c r="BE7" s="8" t="s">
        <v>2456</v>
      </c>
      <c r="BF7" s="19" t="s">
        <v>2457</v>
      </c>
      <c r="BG7" s="8">
        <v>0.18026700000000001</v>
      </c>
      <c r="BH7" s="8">
        <v>0</v>
      </c>
      <c r="BI7" s="8">
        <v>0.41792000000000001</v>
      </c>
      <c r="BJ7" s="83" t="s">
        <v>2458</v>
      </c>
      <c r="BK7" s="19" t="s">
        <v>2459</v>
      </c>
      <c r="BL7" s="8">
        <v>0.31882500000000003</v>
      </c>
      <c r="BM7" s="8">
        <v>0</v>
      </c>
      <c r="BN7" s="8">
        <v>0.62660700000000003</v>
      </c>
      <c r="BO7" s="83" t="s">
        <v>2460</v>
      </c>
      <c r="BP7" s="19" t="s">
        <v>2461</v>
      </c>
      <c r="BQ7" s="8">
        <v>0.22928999999999999</v>
      </c>
      <c r="BR7" s="8">
        <v>7</v>
      </c>
      <c r="BS7" s="8">
        <v>0.37051400000000001</v>
      </c>
      <c r="BT7" s="83" t="s">
        <v>2462</v>
      </c>
      <c r="BU7" s="19" t="s">
        <v>2463</v>
      </c>
      <c r="BV7" s="8">
        <v>0.18199100000000001</v>
      </c>
      <c r="BW7" s="8">
        <v>16</v>
      </c>
      <c r="BX7" s="8">
        <v>0.30713600000000002</v>
      </c>
      <c r="BY7" s="8" t="s">
        <v>2464</v>
      </c>
      <c r="BZ7" s="19" t="s">
        <v>2465</v>
      </c>
      <c r="CA7" s="8">
        <v>0.13359799999999999</v>
      </c>
      <c r="CB7" s="8">
        <v>0</v>
      </c>
      <c r="CC7" s="8">
        <v>0.43398999999999999</v>
      </c>
      <c r="CD7" s="83" t="s">
        <v>2466</v>
      </c>
      <c r="CE7" s="19" t="s">
        <v>2467</v>
      </c>
      <c r="CF7" s="8">
        <v>0.29441299999999998</v>
      </c>
      <c r="CG7" s="8">
        <v>0</v>
      </c>
      <c r="CH7" s="8">
        <v>0.45561200000000002</v>
      </c>
      <c r="CI7" s="83" t="s">
        <v>2468</v>
      </c>
    </row>
    <row r="8" spans="1:87" x14ac:dyDescent="0.2">
      <c r="A8" s="103" t="s">
        <v>2469</v>
      </c>
      <c r="B8" s="8" t="s">
        <v>2470</v>
      </c>
      <c r="C8" s="8" t="s">
        <v>2471</v>
      </c>
      <c r="D8" s="8" t="s">
        <v>2367</v>
      </c>
      <c r="E8" s="8" t="s">
        <v>2406</v>
      </c>
      <c r="F8" s="8" t="s">
        <v>15</v>
      </c>
      <c r="G8" s="8" t="s">
        <v>2472</v>
      </c>
      <c r="H8" s="19" t="s">
        <v>2473</v>
      </c>
      <c r="I8" s="8">
        <v>0.58713899999999997</v>
      </c>
      <c r="J8" s="8">
        <v>17</v>
      </c>
      <c r="K8" s="8">
        <v>0.30186000000000002</v>
      </c>
      <c r="L8" s="83" t="s">
        <v>2474</v>
      </c>
      <c r="M8" s="19" t="s">
        <v>2475</v>
      </c>
      <c r="N8" s="8">
        <v>0.54703199999999996</v>
      </c>
      <c r="O8" s="8">
        <v>14</v>
      </c>
      <c r="P8" s="8">
        <v>0.326764</v>
      </c>
      <c r="Q8" s="8" t="s">
        <v>2476</v>
      </c>
      <c r="R8" s="19" t="s">
        <v>2477</v>
      </c>
      <c r="S8" s="8">
        <v>0.50537500000000002</v>
      </c>
      <c r="T8" s="8">
        <v>30</v>
      </c>
      <c r="U8" s="8">
        <v>0.20177200000000001</v>
      </c>
      <c r="V8" s="83" t="s">
        <v>2478</v>
      </c>
      <c r="W8" s="19" t="s">
        <v>2479</v>
      </c>
      <c r="X8" s="8">
        <v>0.82543599999999995</v>
      </c>
      <c r="Y8" s="8">
        <v>0</v>
      </c>
      <c r="Z8" s="8">
        <v>0.83938900000000005</v>
      </c>
      <c r="AA8" s="83" t="s">
        <v>2480</v>
      </c>
      <c r="AB8" s="19" t="s">
        <v>2481</v>
      </c>
      <c r="AC8" s="8">
        <v>0.58192200000000005</v>
      </c>
      <c r="AD8" s="8" t="s">
        <v>2423</v>
      </c>
      <c r="AE8" s="8">
        <v>1</v>
      </c>
      <c r="AF8" s="8" t="s">
        <v>2482</v>
      </c>
      <c r="AG8" s="19" t="s">
        <v>2483</v>
      </c>
      <c r="AH8" s="8">
        <v>0.37562299999999998</v>
      </c>
      <c r="AI8" s="8">
        <v>60</v>
      </c>
      <c r="AJ8" s="8">
        <v>5.6808999999999998E-2</v>
      </c>
      <c r="AK8" s="83" t="s">
        <v>2484</v>
      </c>
      <c r="AL8" s="19" t="s">
        <v>2485</v>
      </c>
      <c r="AM8" s="8">
        <v>0.39713700000000002</v>
      </c>
      <c r="AN8" s="8" t="s">
        <v>2423</v>
      </c>
      <c r="AO8" s="8">
        <v>1</v>
      </c>
      <c r="AP8" s="83" t="s">
        <v>2486</v>
      </c>
      <c r="AQ8" s="19" t="s">
        <v>2487</v>
      </c>
      <c r="AR8" s="8">
        <v>0.46353100000000003</v>
      </c>
      <c r="AS8" s="8">
        <v>55</v>
      </c>
      <c r="AT8" s="8">
        <v>8.2151000000000002E-2</v>
      </c>
      <c r="AU8" s="83" t="s">
        <v>2488</v>
      </c>
      <c r="AV8" s="19" t="s">
        <v>2489</v>
      </c>
      <c r="AW8" s="104" t="s">
        <v>2490</v>
      </c>
      <c r="AX8" s="8">
        <v>0</v>
      </c>
      <c r="AY8" s="8">
        <v>0.78042</v>
      </c>
      <c r="AZ8" s="83" t="s">
        <v>2491</v>
      </c>
      <c r="BA8" s="19" t="s">
        <v>2492</v>
      </c>
      <c r="BB8" s="8">
        <v>0.28014499999999998</v>
      </c>
      <c r="BC8" s="8">
        <v>50</v>
      </c>
      <c r="BD8" s="8">
        <v>0.110609</v>
      </c>
      <c r="BE8" s="8" t="s">
        <v>2493</v>
      </c>
      <c r="BF8" s="19" t="s">
        <v>2494</v>
      </c>
      <c r="BG8" s="104" t="s">
        <v>2495</v>
      </c>
      <c r="BH8" s="8">
        <v>0</v>
      </c>
      <c r="BI8" s="8">
        <v>0.81669199999999997</v>
      </c>
      <c r="BJ8" s="83" t="s">
        <v>2496</v>
      </c>
      <c r="BK8" s="19" t="s">
        <v>2497</v>
      </c>
      <c r="BL8" s="8">
        <v>0.16894600000000001</v>
      </c>
      <c r="BM8" s="8">
        <v>47</v>
      </c>
      <c r="BN8" s="8">
        <v>0.13222400000000001</v>
      </c>
      <c r="BO8" s="83" t="s">
        <v>2498</v>
      </c>
      <c r="BP8" s="19" t="s">
        <v>2499</v>
      </c>
      <c r="BQ8" s="8">
        <v>1.9699999999999999E-4</v>
      </c>
      <c r="BR8" s="8">
        <v>0</v>
      </c>
      <c r="BS8" s="8">
        <v>0.96446299999999996</v>
      </c>
      <c r="BT8" s="83" t="s">
        <v>2500</v>
      </c>
      <c r="BU8" s="19" t="s">
        <v>2501</v>
      </c>
      <c r="BV8" s="8">
        <v>0.582098</v>
      </c>
      <c r="BW8" s="8">
        <v>0</v>
      </c>
      <c r="BX8" s="8">
        <v>0.62950600000000001</v>
      </c>
      <c r="BY8" s="8" t="s">
        <v>2502</v>
      </c>
      <c r="BZ8" s="19" t="s">
        <v>2503</v>
      </c>
      <c r="CA8" s="8">
        <v>1.4100000000000001E-4</v>
      </c>
      <c r="CB8" s="8">
        <v>0</v>
      </c>
      <c r="CC8" s="8">
        <v>0.83996999999999999</v>
      </c>
      <c r="CD8" s="83" t="s">
        <v>2504</v>
      </c>
      <c r="CE8" s="19" t="s">
        <v>2505</v>
      </c>
      <c r="CF8" s="8">
        <v>0.57663200000000003</v>
      </c>
      <c r="CG8" s="8">
        <v>0</v>
      </c>
      <c r="CH8" s="8">
        <v>0.63453199999999998</v>
      </c>
      <c r="CI8" s="83" t="s">
        <v>2506</v>
      </c>
    </row>
    <row r="9" spans="1:87" x14ac:dyDescent="0.2">
      <c r="A9" s="103" t="s">
        <v>2507</v>
      </c>
      <c r="B9" s="8" t="s">
        <v>2508</v>
      </c>
      <c r="C9" s="8" t="s">
        <v>2509</v>
      </c>
      <c r="D9" s="8" t="s">
        <v>2367</v>
      </c>
      <c r="E9" s="8" t="s">
        <v>2368</v>
      </c>
      <c r="F9" s="8" t="s">
        <v>15</v>
      </c>
      <c r="G9" s="8" t="s">
        <v>1821</v>
      </c>
      <c r="H9" s="19" t="s">
        <v>2510</v>
      </c>
      <c r="I9" s="8">
        <v>0.54639000000000004</v>
      </c>
      <c r="J9" s="8">
        <v>0</v>
      </c>
      <c r="K9" s="8">
        <v>0.89424499999999996</v>
      </c>
      <c r="L9" s="83" t="s">
        <v>2511</v>
      </c>
      <c r="M9" s="19" t="s">
        <v>2512</v>
      </c>
      <c r="N9" s="8">
        <v>0.81181700000000001</v>
      </c>
      <c r="O9" s="8">
        <v>0</v>
      </c>
      <c r="P9" s="8">
        <v>0.72466600000000003</v>
      </c>
      <c r="Q9" s="8" t="s">
        <v>2513</v>
      </c>
      <c r="R9" s="19" t="s">
        <v>2514</v>
      </c>
      <c r="S9" s="8">
        <v>0.40996300000000002</v>
      </c>
      <c r="T9" s="8">
        <v>0</v>
      </c>
      <c r="U9" s="8">
        <v>0.76536400000000004</v>
      </c>
      <c r="V9" s="83" t="s">
        <v>2515</v>
      </c>
      <c r="W9" s="19" t="s">
        <v>2516</v>
      </c>
      <c r="X9" s="8">
        <v>0.85415399999999997</v>
      </c>
      <c r="Y9" s="8">
        <v>0</v>
      </c>
      <c r="Z9" s="8">
        <v>0.578237</v>
      </c>
      <c r="AA9" s="83" t="s">
        <v>2376</v>
      </c>
      <c r="AB9" s="19" t="s">
        <v>2517</v>
      </c>
      <c r="AC9" s="8">
        <v>0.22847300000000001</v>
      </c>
      <c r="AD9" s="8">
        <v>14</v>
      </c>
      <c r="AE9" s="8">
        <v>0.32514399999999999</v>
      </c>
      <c r="AF9" s="8" t="s">
        <v>2518</v>
      </c>
      <c r="AG9" s="19" t="s">
        <v>2519</v>
      </c>
      <c r="AH9" s="8">
        <v>0.66420400000000002</v>
      </c>
      <c r="AI9" s="8">
        <v>0</v>
      </c>
      <c r="AJ9" s="8">
        <v>0.95480500000000001</v>
      </c>
      <c r="AK9" s="83" t="s">
        <v>2520</v>
      </c>
      <c r="AL9" s="19" t="s">
        <v>2521</v>
      </c>
      <c r="AM9" s="8">
        <v>0.130245</v>
      </c>
      <c r="AN9" s="8">
        <v>6</v>
      </c>
      <c r="AO9" s="8">
        <v>0.37357899999999999</v>
      </c>
      <c r="AP9" s="83" t="s">
        <v>2522</v>
      </c>
      <c r="AQ9" s="19" t="s">
        <v>2523</v>
      </c>
      <c r="AR9" s="8">
        <v>0.44050299999999998</v>
      </c>
      <c r="AS9" s="8">
        <v>0</v>
      </c>
      <c r="AT9" s="8">
        <v>0.93493899999999996</v>
      </c>
      <c r="AU9" s="83" t="s">
        <v>2524</v>
      </c>
      <c r="AV9" s="19" t="s">
        <v>2525</v>
      </c>
      <c r="AW9" s="104" t="s">
        <v>2526</v>
      </c>
      <c r="AX9" s="8">
        <v>15</v>
      </c>
      <c r="AY9" s="8">
        <v>0.315641</v>
      </c>
      <c r="AZ9" s="83" t="s">
        <v>2527</v>
      </c>
      <c r="BA9" s="19" t="s">
        <v>2528</v>
      </c>
      <c r="BB9" s="8">
        <v>0.19220100000000001</v>
      </c>
      <c r="BC9" s="8">
        <v>27</v>
      </c>
      <c r="BD9" s="8">
        <v>0.21242900000000001</v>
      </c>
      <c r="BE9" s="8" t="s">
        <v>2529</v>
      </c>
      <c r="BF9" s="19" t="s">
        <v>2530</v>
      </c>
      <c r="BG9" s="104" t="s">
        <v>2531</v>
      </c>
      <c r="BH9" s="8">
        <v>16</v>
      </c>
      <c r="BI9" s="8">
        <v>0.310722</v>
      </c>
      <c r="BJ9" s="83" t="s">
        <v>2532</v>
      </c>
      <c r="BK9" s="19" t="s">
        <v>2533</v>
      </c>
      <c r="BL9" s="8">
        <v>0.19009400000000001</v>
      </c>
      <c r="BM9" s="8">
        <v>24</v>
      </c>
      <c r="BN9" s="8">
        <v>0.233822</v>
      </c>
      <c r="BO9" s="83" t="s">
        <v>2534</v>
      </c>
      <c r="BP9" s="19" t="s">
        <v>2535</v>
      </c>
      <c r="BQ9" s="8">
        <v>0.74395900000000004</v>
      </c>
      <c r="BR9" s="8">
        <v>0</v>
      </c>
      <c r="BS9" s="8">
        <v>0.93469599999999997</v>
      </c>
      <c r="BT9" s="83" t="s">
        <v>2536</v>
      </c>
      <c r="BU9" s="19" t="s">
        <v>2537</v>
      </c>
      <c r="BV9" s="8">
        <v>0.56602699999999995</v>
      </c>
      <c r="BW9" s="8">
        <v>0</v>
      </c>
      <c r="BX9" s="8">
        <v>0.86548400000000003</v>
      </c>
      <c r="BY9" s="8" t="s">
        <v>2538</v>
      </c>
      <c r="BZ9" s="19" t="s">
        <v>2539</v>
      </c>
      <c r="CA9" s="8">
        <v>0.50661900000000004</v>
      </c>
      <c r="CB9" s="8">
        <v>0</v>
      </c>
      <c r="CC9" s="8">
        <v>0.96682400000000002</v>
      </c>
      <c r="CD9" s="83" t="s">
        <v>2540</v>
      </c>
      <c r="CE9" s="19" t="s">
        <v>2541</v>
      </c>
      <c r="CF9" s="8">
        <v>0.56314699999999995</v>
      </c>
      <c r="CG9" s="8">
        <v>0</v>
      </c>
      <c r="CH9" s="8">
        <v>0.93278000000000005</v>
      </c>
      <c r="CI9" s="83" t="s">
        <v>2542</v>
      </c>
    </row>
    <row r="10" spans="1:87" x14ac:dyDescent="0.2">
      <c r="A10" s="103" t="s">
        <v>2543</v>
      </c>
      <c r="B10" s="8" t="s">
        <v>2544</v>
      </c>
      <c r="C10" s="8" t="s">
        <v>2545</v>
      </c>
      <c r="D10" s="8" t="s">
        <v>2546</v>
      </c>
      <c r="E10" s="8" t="s">
        <v>2368</v>
      </c>
      <c r="F10" s="8" t="s">
        <v>29</v>
      </c>
      <c r="G10" s="8" t="s">
        <v>1805</v>
      </c>
      <c r="H10" s="19" t="s">
        <v>2547</v>
      </c>
      <c r="I10" s="8">
        <v>0.18290400000000001</v>
      </c>
      <c r="J10" s="8">
        <v>35</v>
      </c>
      <c r="K10" s="8">
        <v>0.10743800000000001</v>
      </c>
      <c r="L10" s="83" t="s">
        <v>2436</v>
      </c>
      <c r="M10" s="19" t="s">
        <v>2548</v>
      </c>
      <c r="N10" s="8">
        <v>0.63713399999999998</v>
      </c>
      <c r="O10" s="8">
        <v>33</v>
      </c>
      <c r="P10" s="8">
        <v>0.147699</v>
      </c>
      <c r="Q10" s="8" t="s">
        <v>2438</v>
      </c>
      <c r="R10" s="19" t="s">
        <v>2549</v>
      </c>
      <c r="S10" s="8">
        <v>9.0565999999999994E-2</v>
      </c>
      <c r="T10" s="8">
        <v>49</v>
      </c>
      <c r="U10" s="8">
        <v>2.6766999999999999E-2</v>
      </c>
      <c r="V10" s="83" t="s">
        <v>2440</v>
      </c>
      <c r="W10" s="19" t="s">
        <v>2550</v>
      </c>
      <c r="X10" s="8">
        <v>0.91013900000000003</v>
      </c>
      <c r="Y10" s="8">
        <v>0</v>
      </c>
      <c r="Z10" s="8">
        <v>0.674319</v>
      </c>
      <c r="AA10" s="83" t="s">
        <v>2442</v>
      </c>
      <c r="AB10" s="19" t="s">
        <v>2514</v>
      </c>
      <c r="AC10" s="8">
        <v>0.41889500000000002</v>
      </c>
      <c r="AD10" s="8">
        <v>0</v>
      </c>
      <c r="AE10" s="8">
        <v>0.71640599999999999</v>
      </c>
      <c r="AF10" s="8" t="s">
        <v>2518</v>
      </c>
      <c r="AG10" s="19" t="s">
        <v>2551</v>
      </c>
      <c r="AH10" s="8">
        <v>1.508E-3</v>
      </c>
      <c r="AI10" s="8">
        <v>9</v>
      </c>
      <c r="AJ10" s="8">
        <v>0.35777500000000001</v>
      </c>
      <c r="AK10" s="83" t="s">
        <v>2447</v>
      </c>
      <c r="AL10" s="19" t="s">
        <v>2552</v>
      </c>
      <c r="AM10" s="8">
        <v>0.19639300000000001</v>
      </c>
      <c r="AN10" s="8">
        <v>0</v>
      </c>
      <c r="AO10" s="8">
        <v>0.71360299999999999</v>
      </c>
      <c r="AP10" s="83" t="s">
        <v>2449</v>
      </c>
      <c r="AQ10" s="19" t="s">
        <v>2553</v>
      </c>
      <c r="AR10" s="8">
        <v>3.3930000000000002E-3</v>
      </c>
      <c r="AS10" s="8">
        <v>3</v>
      </c>
      <c r="AT10" s="8">
        <v>0.406495</v>
      </c>
      <c r="AU10" s="83" t="s">
        <v>2452</v>
      </c>
      <c r="AV10" s="19" t="s">
        <v>2554</v>
      </c>
      <c r="AW10" s="8">
        <v>4.9675999999999998E-2</v>
      </c>
      <c r="AX10" s="8">
        <v>53</v>
      </c>
      <c r="AY10" s="8">
        <v>5.6691999999999999E-2</v>
      </c>
      <c r="AZ10" s="83" t="s">
        <v>2454</v>
      </c>
      <c r="BA10" s="19" t="s">
        <v>2555</v>
      </c>
      <c r="BB10" s="8">
        <v>9.7099999999999997E-4</v>
      </c>
      <c r="BC10" s="8">
        <v>42</v>
      </c>
      <c r="BD10" s="8">
        <v>8.6138000000000006E-2</v>
      </c>
      <c r="BE10" s="8" t="s">
        <v>2456</v>
      </c>
      <c r="BF10" s="19" t="s">
        <v>2556</v>
      </c>
      <c r="BG10" s="8">
        <v>8.4222000000000005E-2</v>
      </c>
      <c r="BH10" s="8">
        <v>44</v>
      </c>
      <c r="BI10" s="8">
        <v>0.109038</v>
      </c>
      <c r="BJ10" s="83" t="s">
        <v>2458</v>
      </c>
      <c r="BK10" s="19" t="s">
        <v>2557</v>
      </c>
      <c r="BL10" s="8">
        <v>3.3300000000000001E-3</v>
      </c>
      <c r="BM10" s="8">
        <v>33</v>
      </c>
      <c r="BN10" s="8">
        <v>0.15029600000000001</v>
      </c>
      <c r="BO10" s="83" t="s">
        <v>2460</v>
      </c>
      <c r="BP10" s="19" t="s">
        <v>2558</v>
      </c>
      <c r="BQ10" s="8">
        <v>1.4388E-2</v>
      </c>
      <c r="BR10" s="8">
        <v>53</v>
      </c>
      <c r="BS10" s="8">
        <v>5.9493999999999998E-2</v>
      </c>
      <c r="BT10" s="83" t="s">
        <v>2462</v>
      </c>
      <c r="BU10" s="19" t="s">
        <v>2559</v>
      </c>
      <c r="BV10" s="104" t="s">
        <v>2560</v>
      </c>
      <c r="BW10" s="8">
        <v>0</v>
      </c>
      <c r="BX10" s="8">
        <v>0.69818999999999998</v>
      </c>
      <c r="BY10" s="8" t="s">
        <v>2464</v>
      </c>
      <c r="BZ10" s="19" t="s">
        <v>2561</v>
      </c>
      <c r="CA10" s="8">
        <v>4.4297000000000003E-2</v>
      </c>
      <c r="CB10" s="8">
        <v>41</v>
      </c>
      <c r="CC10" s="8">
        <v>0.13461600000000001</v>
      </c>
      <c r="CD10" s="83" t="s">
        <v>2466</v>
      </c>
      <c r="CE10" s="19" t="s">
        <v>2562</v>
      </c>
      <c r="CF10" s="104" t="s">
        <v>2563</v>
      </c>
      <c r="CG10" s="8">
        <v>0</v>
      </c>
      <c r="CH10" s="8">
        <v>0.71965000000000001</v>
      </c>
      <c r="CI10" s="83" t="s">
        <v>2468</v>
      </c>
    </row>
    <row r="11" spans="1:87" x14ac:dyDescent="0.2">
      <c r="A11" s="103" t="s">
        <v>2564</v>
      </c>
      <c r="B11" s="8" t="s">
        <v>2565</v>
      </c>
      <c r="C11" s="8" t="s">
        <v>2566</v>
      </c>
      <c r="D11" s="8" t="s">
        <v>2405</v>
      </c>
      <c r="E11" s="8" t="s">
        <v>2368</v>
      </c>
      <c r="F11" s="8" t="s">
        <v>15</v>
      </c>
      <c r="G11" s="8" t="s">
        <v>653</v>
      </c>
      <c r="H11" s="19" t="s">
        <v>2567</v>
      </c>
      <c r="I11" s="8">
        <v>0.21112300000000001</v>
      </c>
      <c r="J11" s="8">
        <v>52</v>
      </c>
      <c r="K11" s="8">
        <v>1.9283999999999999E-2</v>
      </c>
      <c r="L11" s="83" t="s">
        <v>2436</v>
      </c>
      <c r="M11" s="19" t="s">
        <v>2568</v>
      </c>
      <c r="N11" s="8">
        <v>0.565747</v>
      </c>
      <c r="O11" s="8">
        <v>0</v>
      </c>
      <c r="P11" s="8">
        <v>0.66881199999999996</v>
      </c>
      <c r="Q11" s="8" t="s">
        <v>2569</v>
      </c>
      <c r="R11" s="19" t="s">
        <v>2570</v>
      </c>
      <c r="S11" s="8">
        <v>0.45411699999999999</v>
      </c>
      <c r="T11" s="8">
        <v>48</v>
      </c>
      <c r="U11" s="8">
        <v>3.3037999999999998E-2</v>
      </c>
      <c r="V11" s="83" t="s">
        <v>2440</v>
      </c>
      <c r="W11" s="19" t="s">
        <v>2571</v>
      </c>
      <c r="X11" s="8">
        <v>0.71453699999999998</v>
      </c>
      <c r="Y11" s="8">
        <v>0</v>
      </c>
      <c r="Z11" s="8">
        <v>0.95277800000000001</v>
      </c>
      <c r="AA11" s="83" t="s">
        <v>2572</v>
      </c>
      <c r="AB11" s="19" t="s">
        <v>2573</v>
      </c>
      <c r="AC11" s="104" t="s">
        <v>2574</v>
      </c>
      <c r="AD11" s="8">
        <v>0</v>
      </c>
      <c r="AE11" s="8">
        <v>0.96915700000000005</v>
      </c>
      <c r="AF11" s="8" t="s">
        <v>2518</v>
      </c>
      <c r="AG11" s="19" t="s">
        <v>2575</v>
      </c>
      <c r="AH11" s="8">
        <v>0.270455</v>
      </c>
      <c r="AI11" s="8">
        <v>0</v>
      </c>
      <c r="AJ11" s="8">
        <v>0.74352499999999999</v>
      </c>
      <c r="AK11" s="83" t="s">
        <v>2447</v>
      </c>
      <c r="AL11" s="19" t="s">
        <v>2576</v>
      </c>
      <c r="AM11" s="104" t="s">
        <v>2577</v>
      </c>
      <c r="AN11" s="8">
        <v>0</v>
      </c>
      <c r="AO11" s="8">
        <v>0.95744399999999996</v>
      </c>
      <c r="AP11" s="83" t="s">
        <v>2522</v>
      </c>
      <c r="AQ11" s="19" t="s">
        <v>2578</v>
      </c>
      <c r="AR11" s="8">
        <v>0.173405</v>
      </c>
      <c r="AS11" s="8">
        <v>0</v>
      </c>
      <c r="AT11" s="8">
        <v>0.73322500000000002</v>
      </c>
      <c r="AU11" s="83" t="s">
        <v>2452</v>
      </c>
      <c r="AV11" s="19" t="s">
        <v>2579</v>
      </c>
      <c r="AW11" s="8">
        <v>0.46885599999999999</v>
      </c>
      <c r="AX11" s="8">
        <v>16</v>
      </c>
      <c r="AY11" s="8">
        <v>0.31032300000000002</v>
      </c>
      <c r="AZ11" s="83" t="s">
        <v>2454</v>
      </c>
      <c r="BA11" s="19" t="s">
        <v>2580</v>
      </c>
      <c r="BB11" s="8">
        <v>0.150814</v>
      </c>
      <c r="BC11" s="8">
        <v>0</v>
      </c>
      <c r="BD11" s="8">
        <v>0.56051300000000004</v>
      </c>
      <c r="BE11" s="8" t="s">
        <v>2456</v>
      </c>
      <c r="BF11" s="19" t="s">
        <v>2581</v>
      </c>
      <c r="BG11" s="8">
        <v>0.87092800000000004</v>
      </c>
      <c r="BH11" s="8">
        <v>4</v>
      </c>
      <c r="BI11" s="8">
        <v>0.39209500000000003</v>
      </c>
      <c r="BJ11" s="83" t="s">
        <v>2458</v>
      </c>
      <c r="BK11" s="19" t="s">
        <v>2582</v>
      </c>
      <c r="BL11" s="8">
        <v>0.104605</v>
      </c>
      <c r="BM11" s="8">
        <v>6</v>
      </c>
      <c r="BN11" s="8">
        <v>0.38811800000000002</v>
      </c>
      <c r="BO11" s="83" t="s">
        <v>2460</v>
      </c>
      <c r="BP11" s="19" t="s">
        <v>2583</v>
      </c>
      <c r="BQ11" s="8">
        <v>0.80016799999999999</v>
      </c>
      <c r="BR11" s="8">
        <v>0</v>
      </c>
      <c r="BS11" s="8">
        <v>0.51127900000000004</v>
      </c>
      <c r="BT11" s="83" t="s">
        <v>2584</v>
      </c>
      <c r="BU11" s="19" t="s">
        <v>2585</v>
      </c>
      <c r="BV11" s="8">
        <v>5.1480999999999999E-2</v>
      </c>
      <c r="BW11" s="8">
        <v>0</v>
      </c>
      <c r="BX11" s="8">
        <v>0.96310300000000004</v>
      </c>
      <c r="BY11" s="8" t="s">
        <v>2586</v>
      </c>
      <c r="BZ11" s="19" t="s">
        <v>2587</v>
      </c>
      <c r="CA11" s="8">
        <v>0.81814799999999999</v>
      </c>
      <c r="CB11" s="8">
        <v>0</v>
      </c>
      <c r="CC11" s="8">
        <v>0.554091</v>
      </c>
      <c r="CD11" s="83" t="s">
        <v>2588</v>
      </c>
      <c r="CE11" s="19" t="s">
        <v>2589</v>
      </c>
      <c r="CF11" s="8">
        <v>1.3812E-2</v>
      </c>
      <c r="CG11" s="8">
        <v>0</v>
      </c>
      <c r="CH11" s="8">
        <v>0.86277700000000002</v>
      </c>
      <c r="CI11" s="83" t="s">
        <v>2590</v>
      </c>
    </row>
    <row r="12" spans="1:87" x14ac:dyDescent="0.2">
      <c r="A12" s="103" t="s">
        <v>2591</v>
      </c>
      <c r="B12" s="8" t="s">
        <v>2592</v>
      </c>
      <c r="C12" s="8" t="s">
        <v>2593</v>
      </c>
      <c r="D12" s="8" t="s">
        <v>2405</v>
      </c>
      <c r="E12" s="8" t="s">
        <v>2368</v>
      </c>
      <c r="F12" s="8" t="s">
        <v>15</v>
      </c>
      <c r="G12" s="8" t="s">
        <v>2594</v>
      </c>
      <c r="H12" s="19" t="s">
        <v>2595</v>
      </c>
      <c r="I12" s="8">
        <v>6.2992000000000006E-2</v>
      </c>
      <c r="J12" s="8">
        <v>24</v>
      </c>
      <c r="K12" s="8">
        <v>0.24224100000000001</v>
      </c>
      <c r="L12" s="83" t="s">
        <v>2596</v>
      </c>
      <c r="M12" s="19" t="s">
        <v>2597</v>
      </c>
      <c r="N12" s="8">
        <v>0.11340500000000001</v>
      </c>
      <c r="O12" s="8">
        <v>0</v>
      </c>
      <c r="P12" s="8">
        <v>0.80692799999999998</v>
      </c>
      <c r="Q12" s="8" t="s">
        <v>2598</v>
      </c>
      <c r="R12" s="19" t="s">
        <v>2599</v>
      </c>
      <c r="S12" s="8">
        <v>0.24252000000000001</v>
      </c>
      <c r="T12" s="8">
        <v>10</v>
      </c>
      <c r="U12" s="8">
        <v>0.35216399999999998</v>
      </c>
      <c r="V12" s="83" t="s">
        <v>2600</v>
      </c>
      <c r="W12" s="19" t="s">
        <v>2601</v>
      </c>
      <c r="X12" s="8">
        <v>7.6446E-2</v>
      </c>
      <c r="Y12" s="8">
        <v>0</v>
      </c>
      <c r="Z12" s="8">
        <v>0.61981900000000001</v>
      </c>
      <c r="AA12" s="83" t="s">
        <v>2602</v>
      </c>
      <c r="AB12" s="19" t="s">
        <v>2603</v>
      </c>
      <c r="AC12" s="104" t="s">
        <v>2604</v>
      </c>
      <c r="AD12" s="8">
        <v>0</v>
      </c>
      <c r="AE12" s="8">
        <v>0.79224300000000003</v>
      </c>
      <c r="AF12" s="8" t="s">
        <v>2605</v>
      </c>
      <c r="AG12" s="19" t="s">
        <v>2606</v>
      </c>
      <c r="AH12" s="8">
        <v>0.92154199999999997</v>
      </c>
      <c r="AI12" s="8">
        <v>73</v>
      </c>
      <c r="AJ12" s="8">
        <v>4.6610000000000002E-3</v>
      </c>
      <c r="AK12" s="83" t="s">
        <v>2607</v>
      </c>
      <c r="AL12" s="19" t="s">
        <v>2608</v>
      </c>
      <c r="AM12" s="104" t="s">
        <v>2609</v>
      </c>
      <c r="AN12" s="8">
        <v>0</v>
      </c>
      <c r="AO12" s="8">
        <v>0.34828399999999998</v>
      </c>
      <c r="AP12" s="83" t="s">
        <v>2610</v>
      </c>
      <c r="AQ12" s="19" t="s">
        <v>2611</v>
      </c>
      <c r="AR12" s="8">
        <v>0.89748000000000006</v>
      </c>
      <c r="AS12" s="8">
        <v>73</v>
      </c>
      <c r="AT12" s="8">
        <v>4.8500000000000001E-3</v>
      </c>
      <c r="AU12" s="83" t="s">
        <v>2612</v>
      </c>
      <c r="AV12" s="19" t="s">
        <v>2613</v>
      </c>
      <c r="AW12" s="8">
        <v>0.13789999999999999</v>
      </c>
      <c r="AX12" s="8" t="s">
        <v>2423</v>
      </c>
      <c r="AY12" s="8">
        <v>1</v>
      </c>
      <c r="AZ12" s="83" t="s">
        <v>2614</v>
      </c>
      <c r="BA12" s="19" t="s">
        <v>2615</v>
      </c>
      <c r="BB12" s="8">
        <v>0.89009499999999997</v>
      </c>
      <c r="BC12" s="8">
        <v>52</v>
      </c>
      <c r="BD12" s="8">
        <v>0.123862</v>
      </c>
      <c r="BE12" s="8" t="s">
        <v>2616</v>
      </c>
      <c r="BF12" s="19" t="s">
        <v>2617</v>
      </c>
      <c r="BG12" s="8">
        <v>0.14171900000000001</v>
      </c>
      <c r="BH12" s="8" t="s">
        <v>2423</v>
      </c>
      <c r="BI12" s="8">
        <v>1</v>
      </c>
      <c r="BJ12" s="83" t="s">
        <v>2618</v>
      </c>
      <c r="BK12" s="19" t="s">
        <v>2619</v>
      </c>
      <c r="BL12" s="8">
        <v>0.46087299999999998</v>
      </c>
      <c r="BM12" s="8">
        <v>0</v>
      </c>
      <c r="BN12" s="8">
        <v>0.45657900000000001</v>
      </c>
      <c r="BO12" s="83" t="s">
        <v>2620</v>
      </c>
      <c r="BP12" s="19" t="s">
        <v>2621</v>
      </c>
      <c r="BQ12" s="8">
        <v>0.48188199999999998</v>
      </c>
      <c r="BR12" s="8">
        <v>70</v>
      </c>
      <c r="BS12" s="8">
        <v>6.9612999999999994E-2</v>
      </c>
      <c r="BT12" s="83" t="s">
        <v>2500</v>
      </c>
      <c r="BU12" s="19" t="s">
        <v>2622</v>
      </c>
      <c r="BV12" s="8">
        <v>0.415742</v>
      </c>
      <c r="BW12" s="8">
        <v>0</v>
      </c>
      <c r="BX12" s="8">
        <v>0.70627700000000004</v>
      </c>
      <c r="BY12" s="8" t="s">
        <v>2623</v>
      </c>
      <c r="BZ12" s="19" t="s">
        <v>2624</v>
      </c>
      <c r="CA12" s="8">
        <v>0.45990500000000001</v>
      </c>
      <c r="CB12" s="8">
        <v>70</v>
      </c>
      <c r="CC12" s="8">
        <v>6.8804000000000004E-2</v>
      </c>
      <c r="CD12" s="83" t="s">
        <v>2504</v>
      </c>
      <c r="CE12" s="19" t="s">
        <v>2625</v>
      </c>
      <c r="CF12" s="8">
        <v>0.47396899999999997</v>
      </c>
      <c r="CG12" s="8">
        <v>0</v>
      </c>
      <c r="CH12" s="8">
        <v>0.86761100000000002</v>
      </c>
      <c r="CI12" s="83" t="s">
        <v>2626</v>
      </c>
    </row>
    <row r="13" spans="1:87" x14ac:dyDescent="0.2">
      <c r="A13" s="103" t="s">
        <v>2627</v>
      </c>
      <c r="B13" s="8" t="s">
        <v>2628</v>
      </c>
      <c r="C13" s="8" t="s">
        <v>2629</v>
      </c>
      <c r="D13" s="8" t="s">
        <v>2546</v>
      </c>
      <c r="E13" s="8" t="s">
        <v>2406</v>
      </c>
      <c r="F13" s="8" t="s">
        <v>15</v>
      </c>
      <c r="G13" s="8" t="s">
        <v>2630</v>
      </c>
      <c r="H13" s="19" t="s">
        <v>2631</v>
      </c>
      <c r="I13" s="8">
        <v>0.19120000000000001</v>
      </c>
      <c r="J13" s="8">
        <v>29</v>
      </c>
      <c r="K13" s="8">
        <v>0.166299</v>
      </c>
      <c r="L13" s="83" t="s">
        <v>2511</v>
      </c>
      <c r="M13" s="19" t="s">
        <v>2632</v>
      </c>
      <c r="N13" s="8">
        <v>0.3589</v>
      </c>
      <c r="O13" s="8">
        <v>0</v>
      </c>
      <c r="P13" s="8">
        <v>0.52933399999999997</v>
      </c>
      <c r="Q13" s="8" t="s">
        <v>2633</v>
      </c>
      <c r="R13" s="19" t="s">
        <v>2634</v>
      </c>
      <c r="S13" s="8">
        <v>0.17647699999999999</v>
      </c>
      <c r="T13" s="8">
        <v>28</v>
      </c>
      <c r="U13" s="8">
        <v>0.17527799999999999</v>
      </c>
      <c r="V13" s="83" t="s">
        <v>2515</v>
      </c>
      <c r="W13" s="19" t="s">
        <v>2635</v>
      </c>
      <c r="X13" s="8">
        <v>0.40357900000000002</v>
      </c>
      <c r="Y13" s="8">
        <v>0</v>
      </c>
      <c r="Z13" s="8">
        <v>0.44840099999999999</v>
      </c>
      <c r="AA13" s="83" t="s">
        <v>2442</v>
      </c>
      <c r="AB13" s="19" t="s">
        <v>2636</v>
      </c>
      <c r="AC13" s="8">
        <v>0.59031199999999995</v>
      </c>
      <c r="AD13" s="8">
        <v>0</v>
      </c>
      <c r="AE13" s="8">
        <v>0.820963</v>
      </c>
      <c r="AF13" s="8" t="s">
        <v>2518</v>
      </c>
      <c r="AG13" s="19" t="s">
        <v>2635</v>
      </c>
      <c r="AH13" s="8">
        <v>0.35750199999999999</v>
      </c>
      <c r="AI13" s="8">
        <v>16</v>
      </c>
      <c r="AJ13" s="8">
        <v>0.30329899999999999</v>
      </c>
      <c r="AK13" s="83" t="s">
        <v>2447</v>
      </c>
      <c r="AL13" s="19" t="s">
        <v>2637</v>
      </c>
      <c r="AM13" s="8">
        <v>0.70722600000000002</v>
      </c>
      <c r="AN13" s="8">
        <v>0</v>
      </c>
      <c r="AO13" s="8">
        <v>0.94718400000000003</v>
      </c>
      <c r="AP13" s="83" t="s">
        <v>2522</v>
      </c>
      <c r="AQ13" s="19" t="s">
        <v>2638</v>
      </c>
      <c r="AR13" s="8">
        <v>0.34804200000000002</v>
      </c>
      <c r="AS13" s="8">
        <v>8</v>
      </c>
      <c r="AT13" s="8">
        <v>0.36705700000000002</v>
      </c>
      <c r="AU13" s="83" t="s">
        <v>2452</v>
      </c>
      <c r="AV13" s="19" t="s">
        <v>2639</v>
      </c>
      <c r="AW13" s="8">
        <v>9.8480000000000009E-3</v>
      </c>
      <c r="AX13" s="8">
        <v>44</v>
      </c>
      <c r="AY13" s="8">
        <v>0.126022</v>
      </c>
      <c r="AZ13" s="83" t="s">
        <v>2640</v>
      </c>
      <c r="BA13" s="19" t="s">
        <v>2641</v>
      </c>
      <c r="BB13" s="8">
        <v>0.49841299999999999</v>
      </c>
      <c r="BC13" s="8">
        <v>13</v>
      </c>
      <c r="BD13" s="8">
        <v>0.32369500000000001</v>
      </c>
      <c r="BE13" s="8" t="s">
        <v>2456</v>
      </c>
      <c r="BF13" s="19" t="s">
        <v>2642</v>
      </c>
      <c r="BG13" s="8">
        <v>1.6360000000000001E-3</v>
      </c>
      <c r="BH13" s="8">
        <v>26</v>
      </c>
      <c r="BI13" s="8">
        <v>0.24782799999999999</v>
      </c>
      <c r="BJ13" s="83" t="s">
        <v>2643</v>
      </c>
      <c r="BK13" s="19" t="s">
        <v>2644</v>
      </c>
      <c r="BL13" s="8">
        <v>0.53618500000000002</v>
      </c>
      <c r="BM13" s="8">
        <v>0</v>
      </c>
      <c r="BN13" s="8">
        <v>0.61774499999999999</v>
      </c>
      <c r="BO13" s="83" t="s">
        <v>2460</v>
      </c>
      <c r="BP13" s="19" t="s">
        <v>2645</v>
      </c>
      <c r="BQ13" s="104" t="s">
        <v>2646</v>
      </c>
      <c r="BR13" s="8">
        <v>31</v>
      </c>
      <c r="BS13" s="8">
        <v>0.21696599999999999</v>
      </c>
      <c r="BT13" s="83" t="s">
        <v>2647</v>
      </c>
      <c r="BU13" s="19" t="s">
        <v>2648</v>
      </c>
      <c r="BV13" s="8">
        <v>0.85762499999999997</v>
      </c>
      <c r="BW13" s="8">
        <v>0</v>
      </c>
      <c r="BX13" s="8">
        <v>0.78340900000000002</v>
      </c>
      <c r="BY13" s="8" t="s">
        <v>2464</v>
      </c>
      <c r="BZ13" s="19" t="s">
        <v>2649</v>
      </c>
      <c r="CA13" s="104" t="s">
        <v>2650</v>
      </c>
      <c r="CB13" s="8">
        <v>0</v>
      </c>
      <c r="CC13" s="8">
        <v>0.62817900000000004</v>
      </c>
      <c r="CD13" s="83" t="s">
        <v>2651</v>
      </c>
      <c r="CE13" s="19" t="s">
        <v>2652</v>
      </c>
      <c r="CF13" s="8">
        <v>0.80980099999999999</v>
      </c>
      <c r="CG13" s="8">
        <v>0</v>
      </c>
      <c r="CH13" s="8">
        <v>0.64354800000000001</v>
      </c>
      <c r="CI13" s="83" t="s">
        <v>2468</v>
      </c>
    </row>
    <row r="14" spans="1:87" x14ac:dyDescent="0.2">
      <c r="A14" s="103" t="s">
        <v>2653</v>
      </c>
      <c r="B14" s="8" t="s">
        <v>2654</v>
      </c>
      <c r="C14" s="8" t="s">
        <v>2655</v>
      </c>
      <c r="D14" s="8" t="s">
        <v>2656</v>
      </c>
      <c r="E14" s="8" t="s">
        <v>2368</v>
      </c>
      <c r="F14" s="8" t="s">
        <v>15</v>
      </c>
      <c r="G14" s="8" t="s">
        <v>2657</v>
      </c>
      <c r="H14" s="19" t="s">
        <v>2658</v>
      </c>
      <c r="I14" s="104" t="s">
        <v>2659</v>
      </c>
      <c r="J14" s="8">
        <v>42</v>
      </c>
      <c r="K14" s="8">
        <v>7.9863000000000003E-2</v>
      </c>
      <c r="L14" s="83" t="s">
        <v>2660</v>
      </c>
      <c r="M14" s="19" t="s">
        <v>2661</v>
      </c>
      <c r="N14" s="8">
        <v>0.75721099999999997</v>
      </c>
      <c r="O14" s="8">
        <v>0</v>
      </c>
      <c r="P14" s="8">
        <v>0.68219799999999997</v>
      </c>
      <c r="Q14" s="8" t="s">
        <v>2662</v>
      </c>
      <c r="R14" s="19" t="s">
        <v>2663</v>
      </c>
      <c r="S14" s="104" t="s">
        <v>2664</v>
      </c>
      <c r="T14" s="8">
        <v>39</v>
      </c>
      <c r="U14" s="8">
        <v>9.9025000000000002E-2</v>
      </c>
      <c r="V14" s="83" t="s">
        <v>2665</v>
      </c>
      <c r="W14" s="19" t="s">
        <v>2666</v>
      </c>
      <c r="X14" s="8">
        <v>0.86907299999999998</v>
      </c>
      <c r="Y14" s="8">
        <v>0</v>
      </c>
      <c r="Z14" s="8">
        <v>0.56495099999999998</v>
      </c>
      <c r="AA14" s="83" t="s">
        <v>2667</v>
      </c>
      <c r="AB14" s="19" t="s">
        <v>2668</v>
      </c>
      <c r="AC14" s="8">
        <v>2.8052000000000001E-2</v>
      </c>
      <c r="AD14" s="8">
        <v>0</v>
      </c>
      <c r="AE14" s="8">
        <v>0.97012100000000001</v>
      </c>
      <c r="AF14" s="8" t="s">
        <v>2669</v>
      </c>
      <c r="AG14" s="19" t="s">
        <v>2670</v>
      </c>
      <c r="AH14" s="8">
        <v>0.55155600000000005</v>
      </c>
      <c r="AI14" s="8">
        <v>4</v>
      </c>
      <c r="AJ14" s="8">
        <v>0.39886500000000003</v>
      </c>
      <c r="AK14" s="83" t="s">
        <v>2447</v>
      </c>
      <c r="AL14" s="19" t="s">
        <v>2671</v>
      </c>
      <c r="AM14" s="8">
        <v>4.4047999999999997E-2</v>
      </c>
      <c r="AN14" s="8">
        <v>0</v>
      </c>
      <c r="AO14" s="8">
        <v>0.93301400000000001</v>
      </c>
      <c r="AP14" s="83" t="s">
        <v>2672</v>
      </c>
      <c r="AQ14" s="19" t="s">
        <v>2673</v>
      </c>
      <c r="AR14" s="8">
        <v>0.73350700000000002</v>
      </c>
      <c r="AS14" s="8">
        <v>5</v>
      </c>
      <c r="AT14" s="8">
        <v>0.38872299999999999</v>
      </c>
      <c r="AU14" s="83" t="s">
        <v>2452</v>
      </c>
      <c r="AV14" s="19" t="s">
        <v>2674</v>
      </c>
      <c r="AW14" s="8">
        <v>0.49246499999999999</v>
      </c>
      <c r="AX14" s="8">
        <v>0</v>
      </c>
      <c r="AY14" s="8">
        <v>0.87088299999999996</v>
      </c>
      <c r="AZ14" s="83" t="s">
        <v>2640</v>
      </c>
      <c r="BA14" s="19" t="s">
        <v>2675</v>
      </c>
      <c r="BB14" s="8">
        <v>0.71167999999999998</v>
      </c>
      <c r="BC14" s="8">
        <v>0</v>
      </c>
      <c r="BD14" s="8">
        <v>0.87287199999999998</v>
      </c>
      <c r="BE14" s="8" t="s">
        <v>2676</v>
      </c>
      <c r="BF14" s="19" t="s">
        <v>2677</v>
      </c>
      <c r="BG14" s="8">
        <v>0.89463700000000002</v>
      </c>
      <c r="BH14" s="8">
        <v>0</v>
      </c>
      <c r="BI14" s="8">
        <v>0.83121100000000003</v>
      </c>
      <c r="BJ14" s="83" t="s">
        <v>2643</v>
      </c>
      <c r="BK14" s="19" t="s">
        <v>2678</v>
      </c>
      <c r="BL14" s="8">
        <v>0.57434499999999999</v>
      </c>
      <c r="BM14" s="8">
        <v>0</v>
      </c>
      <c r="BN14" s="8">
        <v>0.83149799999999996</v>
      </c>
      <c r="BO14" s="83" t="s">
        <v>2679</v>
      </c>
      <c r="BP14" s="19" t="s">
        <v>2680</v>
      </c>
      <c r="BQ14" s="8">
        <v>0.110959</v>
      </c>
      <c r="BR14" s="8">
        <v>0</v>
      </c>
      <c r="BS14" s="8">
        <v>0.81598000000000004</v>
      </c>
      <c r="BT14" s="83" t="s">
        <v>2647</v>
      </c>
      <c r="BU14" s="19" t="s">
        <v>2681</v>
      </c>
      <c r="BV14" s="8">
        <v>0.287582</v>
      </c>
      <c r="BW14" s="8">
        <v>0</v>
      </c>
      <c r="BX14" s="8">
        <v>0.66046800000000006</v>
      </c>
      <c r="BY14" s="8" t="s">
        <v>2682</v>
      </c>
      <c r="BZ14" s="19" t="s">
        <v>2683</v>
      </c>
      <c r="CA14" s="8">
        <v>0.49193599999999998</v>
      </c>
      <c r="CB14" s="8">
        <v>0</v>
      </c>
      <c r="CC14" s="8">
        <v>0.91701999999999995</v>
      </c>
      <c r="CD14" s="83" t="s">
        <v>2651</v>
      </c>
      <c r="CE14" s="19" t="s">
        <v>2684</v>
      </c>
      <c r="CF14" s="8">
        <v>0.22813</v>
      </c>
      <c r="CG14" s="8">
        <v>0</v>
      </c>
      <c r="CH14" s="8">
        <v>0.91677699999999995</v>
      </c>
      <c r="CI14" s="83" t="s">
        <v>2685</v>
      </c>
    </row>
    <row r="15" spans="1:87" x14ac:dyDescent="0.2">
      <c r="A15" s="103" t="s">
        <v>2686</v>
      </c>
      <c r="B15" s="8" t="s">
        <v>2687</v>
      </c>
      <c r="C15" s="8" t="s">
        <v>1450</v>
      </c>
      <c r="D15" s="8" t="s">
        <v>2405</v>
      </c>
      <c r="E15" s="8" t="s">
        <v>2368</v>
      </c>
      <c r="F15" s="8" t="s">
        <v>15</v>
      </c>
      <c r="G15" s="8" t="s">
        <v>2688</v>
      </c>
      <c r="H15" s="19" t="s">
        <v>2689</v>
      </c>
      <c r="I15" s="8">
        <v>3.4629999999999999E-3</v>
      </c>
      <c r="J15" s="8">
        <v>0</v>
      </c>
      <c r="K15" s="8">
        <v>0.686334</v>
      </c>
      <c r="L15" s="83" t="s">
        <v>2436</v>
      </c>
      <c r="M15" s="19" t="s">
        <v>2690</v>
      </c>
      <c r="N15" s="8">
        <v>0.569384</v>
      </c>
      <c r="O15" s="8">
        <v>0</v>
      </c>
      <c r="P15" s="8">
        <v>0.92081299999999999</v>
      </c>
      <c r="Q15" s="8" t="s">
        <v>2438</v>
      </c>
      <c r="R15" s="19" t="s">
        <v>2691</v>
      </c>
      <c r="S15" s="8">
        <v>6.5261E-2</v>
      </c>
      <c r="T15" s="8">
        <v>0</v>
      </c>
      <c r="U15" s="8">
        <v>0.74228000000000005</v>
      </c>
      <c r="V15" s="83" t="s">
        <v>2440</v>
      </c>
      <c r="W15" s="19" t="s">
        <v>2692</v>
      </c>
      <c r="X15" s="8">
        <v>0.96863900000000003</v>
      </c>
      <c r="Y15" s="8">
        <v>0</v>
      </c>
      <c r="Z15" s="8">
        <v>0.60636999999999996</v>
      </c>
      <c r="AA15" s="83" t="s">
        <v>2442</v>
      </c>
      <c r="AB15" s="19" t="s">
        <v>2693</v>
      </c>
      <c r="AC15" s="104" t="s">
        <v>2694</v>
      </c>
      <c r="AD15" s="8">
        <v>0</v>
      </c>
      <c r="AE15" s="8">
        <v>0.83517699999999995</v>
      </c>
      <c r="AF15" s="8" t="s">
        <v>2444</v>
      </c>
      <c r="AG15" s="19" t="s">
        <v>2695</v>
      </c>
      <c r="AH15" s="8">
        <v>0.590167</v>
      </c>
      <c r="AI15" s="8">
        <v>0</v>
      </c>
      <c r="AJ15" s="8">
        <v>0.61072099999999996</v>
      </c>
      <c r="AK15" s="83" t="s">
        <v>2447</v>
      </c>
      <c r="AL15" s="19" t="s">
        <v>2696</v>
      </c>
      <c r="AM15" s="104" t="s">
        <v>2697</v>
      </c>
      <c r="AN15" s="8">
        <v>0</v>
      </c>
      <c r="AO15" s="8">
        <v>0.99994899999999998</v>
      </c>
      <c r="AP15" s="83" t="s">
        <v>2449</v>
      </c>
      <c r="AQ15" s="19" t="s">
        <v>2698</v>
      </c>
      <c r="AR15" s="8">
        <v>0.89640500000000001</v>
      </c>
      <c r="AS15" s="8">
        <v>0</v>
      </c>
      <c r="AT15" s="8">
        <v>0.73715600000000003</v>
      </c>
      <c r="AU15" s="83" t="s">
        <v>2452</v>
      </c>
      <c r="AV15" s="19" t="s">
        <v>2699</v>
      </c>
      <c r="AW15" s="8">
        <v>0.65193699999999999</v>
      </c>
      <c r="AX15" s="8">
        <v>0</v>
      </c>
      <c r="AY15" s="8">
        <v>0.99434699999999998</v>
      </c>
      <c r="AZ15" s="83" t="s">
        <v>2454</v>
      </c>
      <c r="BA15" s="19" t="s">
        <v>2700</v>
      </c>
      <c r="BB15" s="8">
        <v>4.6309000000000003E-2</v>
      </c>
      <c r="BC15" s="8">
        <v>13</v>
      </c>
      <c r="BD15" s="8">
        <v>0.32399800000000001</v>
      </c>
      <c r="BE15" s="8" t="s">
        <v>2456</v>
      </c>
      <c r="BF15" s="19" t="s">
        <v>2701</v>
      </c>
      <c r="BG15" s="8">
        <v>0.28738000000000002</v>
      </c>
      <c r="BH15" s="8">
        <v>0</v>
      </c>
      <c r="BI15" s="8">
        <v>0.99590100000000004</v>
      </c>
      <c r="BJ15" s="83" t="s">
        <v>2458</v>
      </c>
      <c r="BK15" s="19" t="s">
        <v>2702</v>
      </c>
      <c r="BL15" s="8">
        <v>0.116989</v>
      </c>
      <c r="BM15" s="8">
        <v>11</v>
      </c>
      <c r="BN15" s="8">
        <v>0.34740199999999999</v>
      </c>
      <c r="BO15" s="83" t="s">
        <v>2460</v>
      </c>
      <c r="BP15" s="19" t="s">
        <v>2703</v>
      </c>
      <c r="BQ15" s="8">
        <v>0.46284399999999998</v>
      </c>
      <c r="BR15" s="8">
        <v>0</v>
      </c>
      <c r="BS15" s="8">
        <v>0.92720999999999998</v>
      </c>
      <c r="BT15" s="83" t="s">
        <v>2462</v>
      </c>
      <c r="BU15" s="19" t="s">
        <v>2704</v>
      </c>
      <c r="BV15" s="8">
        <v>3.6913000000000001E-2</v>
      </c>
      <c r="BW15" s="8">
        <v>0</v>
      </c>
      <c r="BX15" s="8">
        <v>0.67427499999999996</v>
      </c>
      <c r="BY15" s="8" t="s">
        <v>2464</v>
      </c>
      <c r="BZ15" s="19" t="s">
        <v>2705</v>
      </c>
      <c r="CA15" s="8">
        <v>0.97835700000000003</v>
      </c>
      <c r="CB15" s="8">
        <v>0</v>
      </c>
      <c r="CC15" s="8">
        <v>0.99345899999999998</v>
      </c>
      <c r="CD15" s="83" t="s">
        <v>2466</v>
      </c>
      <c r="CE15" s="19" t="s">
        <v>2463</v>
      </c>
      <c r="CF15" s="8">
        <v>0.17627599999999999</v>
      </c>
      <c r="CG15" s="8">
        <v>0</v>
      </c>
      <c r="CH15" s="8">
        <v>0.43154999999999999</v>
      </c>
      <c r="CI15" s="83" t="s">
        <v>2468</v>
      </c>
    </row>
    <row r="16" spans="1:87" x14ac:dyDescent="0.2">
      <c r="A16" s="103" t="s">
        <v>2706</v>
      </c>
      <c r="B16" s="8" t="s">
        <v>2707</v>
      </c>
      <c r="C16" s="8" t="s">
        <v>2708</v>
      </c>
      <c r="D16" s="8" t="s">
        <v>2546</v>
      </c>
      <c r="E16" s="8" t="s">
        <v>2368</v>
      </c>
      <c r="F16" s="8" t="s">
        <v>29</v>
      </c>
      <c r="G16" s="8" t="s">
        <v>2709</v>
      </c>
      <c r="H16" s="19" t="s">
        <v>2710</v>
      </c>
      <c r="I16" s="8">
        <v>0.444963</v>
      </c>
      <c r="J16" s="8">
        <v>32</v>
      </c>
      <c r="K16" s="8">
        <v>0.14078399999999999</v>
      </c>
      <c r="L16" s="83" t="s">
        <v>2711</v>
      </c>
      <c r="M16" s="19" t="s">
        <v>2712</v>
      </c>
      <c r="N16" s="8">
        <v>0.43466900000000003</v>
      </c>
      <c r="O16" s="8">
        <v>0</v>
      </c>
      <c r="P16" s="8">
        <v>0.97643100000000005</v>
      </c>
      <c r="Q16" s="8" t="s">
        <v>2438</v>
      </c>
      <c r="R16" s="19" t="s">
        <v>2713</v>
      </c>
      <c r="S16" s="8">
        <v>0.66539000000000004</v>
      </c>
      <c r="T16" s="8">
        <v>4</v>
      </c>
      <c r="U16" s="8">
        <v>0.402362</v>
      </c>
      <c r="V16" s="83" t="s">
        <v>2714</v>
      </c>
      <c r="W16" s="19" t="s">
        <v>2715</v>
      </c>
      <c r="X16" s="8">
        <v>0.28442400000000001</v>
      </c>
      <c r="Y16" s="8">
        <v>0</v>
      </c>
      <c r="Z16" s="8">
        <v>0.78035299999999996</v>
      </c>
      <c r="AA16" s="83" t="s">
        <v>2442</v>
      </c>
      <c r="AB16" s="19" t="s">
        <v>2716</v>
      </c>
      <c r="AC16" s="8">
        <v>0.52358099999999996</v>
      </c>
      <c r="AD16" s="8">
        <v>22</v>
      </c>
      <c r="AE16" s="8">
        <v>0.26989600000000002</v>
      </c>
      <c r="AF16" s="8" t="s">
        <v>2717</v>
      </c>
      <c r="AG16" s="19" t="s">
        <v>2718</v>
      </c>
      <c r="AH16" s="8">
        <v>2.2800000000000001E-4</v>
      </c>
      <c r="AI16" s="8">
        <v>0</v>
      </c>
      <c r="AJ16" s="8">
        <v>0.82858600000000004</v>
      </c>
      <c r="AK16" s="83" t="s">
        <v>2447</v>
      </c>
      <c r="AL16" s="19" t="s">
        <v>2719</v>
      </c>
      <c r="AM16" s="8">
        <v>0.57442499999999996</v>
      </c>
      <c r="AN16" s="8">
        <v>0</v>
      </c>
      <c r="AO16" s="8">
        <v>0.47269</v>
      </c>
      <c r="AP16" s="83" t="s">
        <v>2720</v>
      </c>
      <c r="AQ16" s="19" t="s">
        <v>2721</v>
      </c>
      <c r="AR16" s="8">
        <v>3.9399999999999998E-4</v>
      </c>
      <c r="AS16" s="8">
        <v>0</v>
      </c>
      <c r="AT16" s="8">
        <v>0.90821099999999999</v>
      </c>
      <c r="AU16" s="83" t="s">
        <v>2452</v>
      </c>
      <c r="AV16" s="19" t="s">
        <v>2722</v>
      </c>
      <c r="AW16" s="8">
        <v>0.86017600000000005</v>
      </c>
      <c r="AX16" s="8">
        <v>64</v>
      </c>
      <c r="AY16" s="8">
        <v>1.6327000000000001E-2</v>
      </c>
      <c r="AZ16" s="83" t="s">
        <v>2454</v>
      </c>
      <c r="BA16" s="19" t="s">
        <v>2723</v>
      </c>
      <c r="BB16" s="8">
        <v>1.6479999999999999E-3</v>
      </c>
      <c r="BC16" s="8">
        <v>60</v>
      </c>
      <c r="BD16" s="8">
        <v>1.418E-2</v>
      </c>
      <c r="BE16" s="8" t="s">
        <v>2676</v>
      </c>
      <c r="BF16" s="19" t="s">
        <v>2724</v>
      </c>
      <c r="BG16" s="8">
        <v>0.55123900000000003</v>
      </c>
      <c r="BH16" s="8">
        <v>66</v>
      </c>
      <c r="BI16" s="8">
        <v>1.2522999999999999E-2</v>
      </c>
      <c r="BJ16" s="83" t="s">
        <v>2458</v>
      </c>
      <c r="BK16" s="19" t="s">
        <v>2725</v>
      </c>
      <c r="BL16" s="8">
        <v>1.0798E-2</v>
      </c>
      <c r="BM16" s="8">
        <v>54</v>
      </c>
      <c r="BN16" s="8">
        <v>3.4764999999999997E-2</v>
      </c>
      <c r="BO16" s="83" t="s">
        <v>2679</v>
      </c>
      <c r="BP16" s="19" t="s">
        <v>2726</v>
      </c>
      <c r="BQ16" s="8">
        <v>0.35475600000000002</v>
      </c>
      <c r="BR16" s="8">
        <v>71</v>
      </c>
      <c r="BS16" s="8">
        <v>4.2170000000000003E-3</v>
      </c>
      <c r="BT16" s="83" t="s">
        <v>2462</v>
      </c>
      <c r="BU16" s="19" t="s">
        <v>2727</v>
      </c>
      <c r="BV16" s="104" t="s">
        <v>2728</v>
      </c>
      <c r="BW16" s="8">
        <v>0</v>
      </c>
      <c r="BX16" s="8">
        <v>0.84434699999999996</v>
      </c>
      <c r="BY16" s="8" t="s">
        <v>2464</v>
      </c>
      <c r="BZ16" s="19" t="s">
        <v>2729</v>
      </c>
      <c r="CA16" s="8">
        <v>0.168653</v>
      </c>
      <c r="CB16" s="8">
        <v>71</v>
      </c>
      <c r="CC16" s="8">
        <v>4.0070000000000001E-3</v>
      </c>
      <c r="CD16" s="83" t="s">
        <v>2466</v>
      </c>
      <c r="CE16" s="19" t="s">
        <v>2730</v>
      </c>
      <c r="CF16" s="104" t="s">
        <v>2731</v>
      </c>
      <c r="CG16" s="8">
        <v>0</v>
      </c>
      <c r="CH16" s="8">
        <v>0.87405600000000006</v>
      </c>
      <c r="CI16" s="83" t="s">
        <v>2468</v>
      </c>
    </row>
    <row r="17" spans="1:87" x14ac:dyDescent="0.2">
      <c r="A17" s="103" t="s">
        <v>2732</v>
      </c>
      <c r="B17" s="8" t="s">
        <v>2733</v>
      </c>
      <c r="C17" s="8" t="s">
        <v>2734</v>
      </c>
      <c r="D17" s="8" t="s">
        <v>2367</v>
      </c>
      <c r="E17" s="8" t="s">
        <v>2368</v>
      </c>
      <c r="F17" s="8" t="s">
        <v>29</v>
      </c>
      <c r="G17" s="8" t="s">
        <v>2735</v>
      </c>
      <c r="H17" s="19" t="s">
        <v>2736</v>
      </c>
      <c r="I17" s="8">
        <v>0.265762</v>
      </c>
      <c r="J17" s="8">
        <v>3</v>
      </c>
      <c r="K17" s="8">
        <v>0.41303800000000002</v>
      </c>
      <c r="L17" s="83" t="s">
        <v>2660</v>
      </c>
      <c r="M17" s="19" t="s">
        <v>2737</v>
      </c>
      <c r="N17" s="8">
        <v>0.428232</v>
      </c>
      <c r="O17" s="8">
        <v>8</v>
      </c>
      <c r="P17" s="8">
        <v>0.36494500000000002</v>
      </c>
      <c r="Q17" s="8" t="s">
        <v>2633</v>
      </c>
      <c r="R17" s="19" t="s">
        <v>2567</v>
      </c>
      <c r="S17" s="8">
        <v>0.18093699999999999</v>
      </c>
      <c r="T17" s="8">
        <v>4</v>
      </c>
      <c r="U17" s="8">
        <v>0.40009800000000001</v>
      </c>
      <c r="V17" s="83" t="s">
        <v>2665</v>
      </c>
      <c r="W17" s="19" t="s">
        <v>2738</v>
      </c>
      <c r="X17" s="8">
        <v>0.66848099999999999</v>
      </c>
      <c r="Y17" s="8">
        <v>0</v>
      </c>
      <c r="Z17" s="8">
        <v>0.88343499999999997</v>
      </c>
      <c r="AA17" s="83" t="s">
        <v>2442</v>
      </c>
      <c r="AB17" s="19" t="s">
        <v>2671</v>
      </c>
      <c r="AC17" s="8">
        <v>4.4642000000000001E-2</v>
      </c>
      <c r="AD17" s="8">
        <v>0</v>
      </c>
      <c r="AE17" s="8">
        <v>0.67122300000000001</v>
      </c>
      <c r="AF17" s="8" t="s">
        <v>2669</v>
      </c>
      <c r="AG17" s="19" t="s">
        <v>2739</v>
      </c>
      <c r="AH17" s="8">
        <v>0.94935199999999997</v>
      </c>
      <c r="AI17" s="8">
        <v>19</v>
      </c>
      <c r="AJ17" s="8">
        <v>0.276335</v>
      </c>
      <c r="AK17" s="83" t="s">
        <v>2447</v>
      </c>
      <c r="AL17" s="19" t="s">
        <v>2740</v>
      </c>
      <c r="AM17" s="8">
        <v>1.282E-2</v>
      </c>
      <c r="AN17" s="8">
        <v>0</v>
      </c>
      <c r="AO17" s="8">
        <v>0.60923799999999995</v>
      </c>
      <c r="AP17" s="83" t="s">
        <v>2672</v>
      </c>
      <c r="AQ17" s="19" t="s">
        <v>2741</v>
      </c>
      <c r="AR17" s="8">
        <v>0.93851099999999998</v>
      </c>
      <c r="AS17" s="8">
        <v>35</v>
      </c>
      <c r="AT17" s="8">
        <v>0.147066</v>
      </c>
      <c r="AU17" s="83" t="s">
        <v>2452</v>
      </c>
      <c r="AV17" s="19" t="s">
        <v>2742</v>
      </c>
      <c r="AW17" s="8">
        <v>0.61614400000000002</v>
      </c>
      <c r="AX17" s="8">
        <v>0</v>
      </c>
      <c r="AY17" s="8">
        <v>0.435251</v>
      </c>
      <c r="AZ17" s="83" t="s">
        <v>2640</v>
      </c>
      <c r="BA17" s="19" t="s">
        <v>2743</v>
      </c>
      <c r="BB17" s="104" t="s">
        <v>2744</v>
      </c>
      <c r="BC17" s="8">
        <v>0</v>
      </c>
      <c r="BD17" s="8">
        <v>0.75742299999999996</v>
      </c>
      <c r="BE17" s="8" t="s">
        <v>2676</v>
      </c>
      <c r="BF17" s="19" t="s">
        <v>2745</v>
      </c>
      <c r="BG17" s="8">
        <v>0.99311199999999999</v>
      </c>
      <c r="BH17" s="8">
        <v>0</v>
      </c>
      <c r="BI17" s="8">
        <v>0.60084899999999997</v>
      </c>
      <c r="BJ17" s="83" t="s">
        <v>2643</v>
      </c>
      <c r="BK17" s="19" t="s">
        <v>2746</v>
      </c>
      <c r="BL17" s="104" t="s">
        <v>2747</v>
      </c>
      <c r="BM17" s="8">
        <v>0</v>
      </c>
      <c r="BN17" s="8">
        <v>0.59720600000000001</v>
      </c>
      <c r="BO17" s="83" t="s">
        <v>2679</v>
      </c>
      <c r="BP17" s="19" t="s">
        <v>2748</v>
      </c>
      <c r="BQ17" s="8">
        <v>0.37501200000000001</v>
      </c>
      <c r="BR17" s="8">
        <v>27</v>
      </c>
      <c r="BS17" s="8">
        <v>0.238646</v>
      </c>
      <c r="BT17" s="83" t="s">
        <v>2647</v>
      </c>
      <c r="BU17" s="19" t="s">
        <v>2749</v>
      </c>
      <c r="BV17" s="8">
        <v>1.3240000000000001E-3</v>
      </c>
      <c r="BW17" s="8">
        <v>10</v>
      </c>
      <c r="BX17" s="8">
        <v>0.35435299999999997</v>
      </c>
      <c r="BY17" s="8" t="s">
        <v>2682</v>
      </c>
      <c r="BZ17" s="19" t="s">
        <v>2750</v>
      </c>
      <c r="CA17" s="8">
        <v>0.339337</v>
      </c>
      <c r="CB17" s="8">
        <v>16</v>
      </c>
      <c r="CC17" s="8">
        <v>0.31474299999999999</v>
      </c>
      <c r="CD17" s="83" t="s">
        <v>2651</v>
      </c>
      <c r="CE17" s="19" t="s">
        <v>2751</v>
      </c>
      <c r="CF17" s="8">
        <v>1.356E-3</v>
      </c>
      <c r="CG17" s="8">
        <v>0</v>
      </c>
      <c r="CH17" s="8">
        <v>0.444017</v>
      </c>
      <c r="CI17" s="83" t="s">
        <v>2685</v>
      </c>
    </row>
    <row r="18" spans="1:87" x14ac:dyDescent="0.2">
      <c r="A18" s="103" t="s">
        <v>2752</v>
      </c>
      <c r="B18" s="8" t="s">
        <v>2753</v>
      </c>
      <c r="C18" s="8" t="s">
        <v>2754</v>
      </c>
      <c r="D18" s="8" t="s">
        <v>2656</v>
      </c>
      <c r="E18" s="8" t="s">
        <v>2368</v>
      </c>
      <c r="F18" s="8" t="s">
        <v>15</v>
      </c>
      <c r="G18" s="8" t="s">
        <v>2107</v>
      </c>
      <c r="H18" s="19" t="s">
        <v>2755</v>
      </c>
      <c r="I18" s="104" t="s">
        <v>2756</v>
      </c>
      <c r="J18" s="8">
        <v>0</v>
      </c>
      <c r="K18" s="8">
        <v>0.92951499999999998</v>
      </c>
      <c r="L18" s="83" t="s">
        <v>2436</v>
      </c>
      <c r="M18" s="19" t="s">
        <v>2757</v>
      </c>
      <c r="N18" s="8">
        <v>0.74640200000000001</v>
      </c>
      <c r="O18" s="8">
        <v>0</v>
      </c>
      <c r="P18" s="8">
        <v>0.56191899999999995</v>
      </c>
      <c r="Q18" s="8" t="s">
        <v>2438</v>
      </c>
      <c r="R18" s="19" t="s">
        <v>2758</v>
      </c>
      <c r="S18" s="104" t="s">
        <v>2759</v>
      </c>
      <c r="T18" s="8">
        <v>0</v>
      </c>
      <c r="U18" s="8">
        <v>0.76273500000000005</v>
      </c>
      <c r="V18" s="83" t="s">
        <v>2440</v>
      </c>
      <c r="W18" s="19" t="s">
        <v>2760</v>
      </c>
      <c r="X18" s="8">
        <v>0.76962399999999997</v>
      </c>
      <c r="Y18" s="8">
        <v>29</v>
      </c>
      <c r="Z18" s="8">
        <v>0.20935000000000001</v>
      </c>
      <c r="AA18" s="83" t="s">
        <v>2442</v>
      </c>
      <c r="AB18" s="19" t="s">
        <v>2716</v>
      </c>
      <c r="AC18" s="8">
        <v>0.53891800000000001</v>
      </c>
      <c r="AD18" s="8">
        <v>25</v>
      </c>
      <c r="AE18" s="8">
        <v>0.23774400000000001</v>
      </c>
      <c r="AF18" s="8" t="s">
        <v>2444</v>
      </c>
      <c r="AG18" s="19" t="s">
        <v>2570</v>
      </c>
      <c r="AH18" s="8">
        <v>0.49813600000000002</v>
      </c>
      <c r="AI18" s="8">
        <v>0</v>
      </c>
      <c r="AJ18" s="8">
        <v>0.55435599999999996</v>
      </c>
      <c r="AK18" s="83" t="s">
        <v>2447</v>
      </c>
      <c r="AL18" s="19" t="s">
        <v>2719</v>
      </c>
      <c r="AM18" s="8">
        <v>0.467885</v>
      </c>
      <c r="AN18" s="8">
        <v>32</v>
      </c>
      <c r="AO18" s="8">
        <v>0.19826299999999999</v>
      </c>
      <c r="AP18" s="83" t="s">
        <v>2449</v>
      </c>
      <c r="AQ18" s="19" t="s">
        <v>2761</v>
      </c>
      <c r="AR18" s="8">
        <v>0.35015600000000002</v>
      </c>
      <c r="AS18" s="8">
        <v>4</v>
      </c>
      <c r="AT18" s="8">
        <v>0.40278399999999998</v>
      </c>
      <c r="AU18" s="83" t="s">
        <v>2452</v>
      </c>
      <c r="AV18" s="19" t="s">
        <v>2762</v>
      </c>
      <c r="AW18" s="8">
        <v>0.30934200000000001</v>
      </c>
      <c r="AX18" s="8">
        <v>0</v>
      </c>
      <c r="AY18" s="8">
        <v>0.81652899999999995</v>
      </c>
      <c r="AZ18" s="83" t="s">
        <v>2454</v>
      </c>
      <c r="BA18" s="19" t="s">
        <v>2763</v>
      </c>
      <c r="BB18" s="8">
        <v>2.3355000000000001E-2</v>
      </c>
      <c r="BC18" s="8">
        <v>0</v>
      </c>
      <c r="BD18" s="8">
        <v>0.91537000000000002</v>
      </c>
      <c r="BE18" s="8" t="s">
        <v>2456</v>
      </c>
      <c r="BF18" s="19" t="s">
        <v>2764</v>
      </c>
      <c r="BG18" s="8">
        <v>0.17463999999999999</v>
      </c>
      <c r="BH18" s="8">
        <v>0</v>
      </c>
      <c r="BI18" s="8">
        <v>0.68067999999999995</v>
      </c>
      <c r="BJ18" s="83" t="s">
        <v>2458</v>
      </c>
      <c r="BK18" s="19" t="s">
        <v>2763</v>
      </c>
      <c r="BL18" s="8">
        <v>3.2694000000000001E-2</v>
      </c>
      <c r="BM18" s="8">
        <v>0</v>
      </c>
      <c r="BN18" s="8">
        <v>0.71186899999999997</v>
      </c>
      <c r="BO18" s="83" t="s">
        <v>2460</v>
      </c>
      <c r="BP18" s="19" t="s">
        <v>2765</v>
      </c>
      <c r="BQ18" s="8">
        <v>0.55888700000000002</v>
      </c>
      <c r="BR18" s="8">
        <v>0</v>
      </c>
      <c r="BS18" s="8">
        <v>0.56687299999999996</v>
      </c>
      <c r="BT18" s="83" t="s">
        <v>2462</v>
      </c>
      <c r="BU18" s="19" t="s">
        <v>2766</v>
      </c>
      <c r="BV18" s="8">
        <v>0.87844</v>
      </c>
      <c r="BW18" s="8">
        <v>0</v>
      </c>
      <c r="BX18" s="8">
        <v>0.47423999999999999</v>
      </c>
      <c r="BY18" s="8" t="s">
        <v>2464</v>
      </c>
      <c r="BZ18" s="19" t="s">
        <v>2767</v>
      </c>
      <c r="CA18" s="8">
        <v>0.70968200000000004</v>
      </c>
      <c r="CB18" s="8">
        <v>0</v>
      </c>
      <c r="CC18" s="8">
        <v>0.67476599999999998</v>
      </c>
      <c r="CD18" s="83" t="s">
        <v>2466</v>
      </c>
      <c r="CE18" s="19" t="s">
        <v>2768</v>
      </c>
      <c r="CF18" s="8">
        <v>0.603603</v>
      </c>
      <c r="CG18" s="8">
        <v>0</v>
      </c>
      <c r="CH18" s="8">
        <v>0.46609800000000001</v>
      </c>
      <c r="CI18" s="83" t="s">
        <v>2468</v>
      </c>
    </row>
    <row r="19" spans="1:87" x14ac:dyDescent="0.2">
      <c r="A19" s="103" t="s">
        <v>2769</v>
      </c>
      <c r="B19" s="8" t="s">
        <v>2770</v>
      </c>
      <c r="C19" s="8" t="s">
        <v>2771</v>
      </c>
      <c r="D19" s="8" t="s">
        <v>2405</v>
      </c>
      <c r="E19" s="8" t="s">
        <v>2368</v>
      </c>
      <c r="F19" s="8" t="s">
        <v>29</v>
      </c>
      <c r="G19" s="8" t="s">
        <v>927</v>
      </c>
      <c r="H19" s="19" t="s">
        <v>2772</v>
      </c>
      <c r="I19" s="8">
        <v>0.51095199999999996</v>
      </c>
      <c r="J19" s="8">
        <v>0</v>
      </c>
      <c r="K19" s="8">
        <v>0.94886599999999999</v>
      </c>
      <c r="L19" s="83" t="s">
        <v>2436</v>
      </c>
      <c r="M19" s="19" t="s">
        <v>2773</v>
      </c>
      <c r="N19" s="8">
        <v>8.6413000000000004E-2</v>
      </c>
      <c r="O19" s="8">
        <v>0</v>
      </c>
      <c r="P19" s="8">
        <v>0.79471099999999995</v>
      </c>
      <c r="Q19" s="8" t="s">
        <v>2774</v>
      </c>
      <c r="R19" s="19" t="s">
        <v>2772</v>
      </c>
      <c r="S19" s="8">
        <v>0.55357800000000001</v>
      </c>
      <c r="T19" s="8">
        <v>0</v>
      </c>
      <c r="U19" s="8">
        <v>0.94186000000000003</v>
      </c>
      <c r="V19" s="83" t="s">
        <v>2440</v>
      </c>
      <c r="W19" s="19" t="s">
        <v>2775</v>
      </c>
      <c r="X19" s="8">
        <v>0.13295699999999999</v>
      </c>
      <c r="Y19" s="8">
        <v>0</v>
      </c>
      <c r="Z19" s="8">
        <v>0.99867799999999995</v>
      </c>
      <c r="AA19" s="83" t="s">
        <v>2572</v>
      </c>
      <c r="AB19" s="19" t="s">
        <v>2776</v>
      </c>
      <c r="AC19" s="8">
        <v>0.40352700000000002</v>
      </c>
      <c r="AD19" s="8">
        <v>36</v>
      </c>
      <c r="AE19" s="8">
        <v>0.156</v>
      </c>
      <c r="AF19" s="8" t="s">
        <v>2444</v>
      </c>
      <c r="AG19" s="19" t="s">
        <v>2777</v>
      </c>
      <c r="AH19" s="104" t="s">
        <v>2778</v>
      </c>
      <c r="AI19" s="8">
        <v>12</v>
      </c>
      <c r="AJ19" s="8">
        <v>0.33864899999999998</v>
      </c>
      <c r="AK19" s="83" t="s">
        <v>2447</v>
      </c>
      <c r="AL19" s="19" t="s">
        <v>2779</v>
      </c>
      <c r="AM19" s="8">
        <v>0.22009699999999999</v>
      </c>
      <c r="AN19" s="8">
        <v>62</v>
      </c>
      <c r="AO19" s="8">
        <v>2.2870999999999999E-2</v>
      </c>
      <c r="AP19" s="83" t="s">
        <v>2449</v>
      </c>
      <c r="AQ19" s="19" t="s">
        <v>2780</v>
      </c>
      <c r="AR19" s="104" t="s">
        <v>2781</v>
      </c>
      <c r="AS19" s="8">
        <v>7</v>
      </c>
      <c r="AT19" s="8">
        <v>0.378139</v>
      </c>
      <c r="AU19" s="83" t="s">
        <v>2452</v>
      </c>
      <c r="AV19" s="19" t="s">
        <v>2782</v>
      </c>
      <c r="AW19" s="8">
        <v>0.282167</v>
      </c>
      <c r="AX19" s="8">
        <v>0</v>
      </c>
      <c r="AY19" s="8">
        <v>0.94668200000000002</v>
      </c>
      <c r="AZ19" s="83" t="s">
        <v>2454</v>
      </c>
      <c r="BA19" s="19" t="s">
        <v>2783</v>
      </c>
      <c r="BB19" s="8">
        <v>0.95447700000000002</v>
      </c>
      <c r="BC19" s="8">
        <v>0</v>
      </c>
      <c r="BD19" s="8">
        <v>0.59866299999999995</v>
      </c>
      <c r="BE19" s="8" t="s">
        <v>2456</v>
      </c>
      <c r="BF19" s="19" t="s">
        <v>2784</v>
      </c>
      <c r="BG19" s="8">
        <v>0.12868199999999999</v>
      </c>
      <c r="BH19" s="8">
        <v>0</v>
      </c>
      <c r="BI19" s="8">
        <v>0.97906899999999997</v>
      </c>
      <c r="BJ19" s="83" t="s">
        <v>2458</v>
      </c>
      <c r="BK19" s="19" t="s">
        <v>2785</v>
      </c>
      <c r="BL19" s="8">
        <v>0.62476799999999999</v>
      </c>
      <c r="BM19" s="8">
        <v>0</v>
      </c>
      <c r="BN19" s="8">
        <v>0.60000399999999998</v>
      </c>
      <c r="BO19" s="83" t="s">
        <v>2460</v>
      </c>
      <c r="BP19" s="19" t="s">
        <v>2786</v>
      </c>
      <c r="BQ19" s="8">
        <v>2.2239999999999999E-2</v>
      </c>
      <c r="BR19" s="8">
        <v>0</v>
      </c>
      <c r="BS19" s="8">
        <v>0.45933800000000002</v>
      </c>
      <c r="BT19" s="83" t="s">
        <v>2462</v>
      </c>
      <c r="BU19" s="19" t="s">
        <v>2787</v>
      </c>
      <c r="BV19" s="8">
        <v>1.0246E-2</v>
      </c>
      <c r="BW19" s="8">
        <v>26</v>
      </c>
      <c r="BX19" s="8">
        <v>0.231488</v>
      </c>
      <c r="BY19" s="8" t="s">
        <v>2464</v>
      </c>
      <c r="BZ19" s="19" t="s">
        <v>2788</v>
      </c>
      <c r="CA19" s="8">
        <v>3.4460999999999999E-2</v>
      </c>
      <c r="CB19" s="8">
        <v>0</v>
      </c>
      <c r="CC19" s="8">
        <v>0.44975199999999999</v>
      </c>
      <c r="CD19" s="83" t="s">
        <v>2466</v>
      </c>
      <c r="CE19" s="19" t="s">
        <v>2789</v>
      </c>
      <c r="CF19" s="8">
        <v>3.0124000000000001E-2</v>
      </c>
      <c r="CG19" s="8">
        <v>26</v>
      </c>
      <c r="CH19" s="8">
        <v>0.23059099999999999</v>
      </c>
      <c r="CI19" s="83" t="s">
        <v>2468</v>
      </c>
    </row>
    <row r="20" spans="1:87" x14ac:dyDescent="0.2">
      <c r="A20" s="103" t="s">
        <v>2790</v>
      </c>
      <c r="B20" s="8" t="s">
        <v>2791</v>
      </c>
      <c r="C20" s="8" t="s">
        <v>2792</v>
      </c>
      <c r="D20" s="8" t="s">
        <v>2405</v>
      </c>
      <c r="E20" s="8" t="s">
        <v>2793</v>
      </c>
      <c r="F20" s="8" t="s">
        <v>29</v>
      </c>
      <c r="G20" s="8" t="s">
        <v>2794</v>
      </c>
      <c r="H20" s="19" t="s">
        <v>2795</v>
      </c>
      <c r="I20" s="8">
        <v>0.39064199999999999</v>
      </c>
      <c r="J20" s="8">
        <v>0</v>
      </c>
      <c r="K20" s="8">
        <v>0.64717499999999994</v>
      </c>
      <c r="L20" s="83" t="s">
        <v>2511</v>
      </c>
      <c r="M20" s="19" t="s">
        <v>2796</v>
      </c>
      <c r="N20" s="8">
        <v>0.76171500000000003</v>
      </c>
      <c r="O20" s="8">
        <v>0</v>
      </c>
      <c r="P20" s="8">
        <v>0.87828300000000004</v>
      </c>
      <c r="Q20" s="8" t="s">
        <v>2797</v>
      </c>
      <c r="R20" s="19" t="s">
        <v>2798</v>
      </c>
      <c r="S20" s="8">
        <v>0.58301800000000004</v>
      </c>
      <c r="T20" s="8">
        <v>0</v>
      </c>
      <c r="U20" s="8">
        <v>0.716804</v>
      </c>
      <c r="V20" s="83" t="s">
        <v>2515</v>
      </c>
      <c r="W20" s="19" t="s">
        <v>2799</v>
      </c>
      <c r="X20" s="8">
        <v>0.49874099999999999</v>
      </c>
      <c r="Y20" s="8">
        <v>0</v>
      </c>
      <c r="Z20" s="8">
        <v>0.84457000000000004</v>
      </c>
      <c r="AA20" s="83" t="s">
        <v>2376</v>
      </c>
      <c r="AB20" s="19" t="s">
        <v>2800</v>
      </c>
      <c r="AC20" s="8">
        <v>0.117977</v>
      </c>
      <c r="AD20" s="8">
        <v>0</v>
      </c>
      <c r="AE20" s="8">
        <v>0.52317100000000005</v>
      </c>
      <c r="AF20" s="8" t="s">
        <v>2801</v>
      </c>
      <c r="AG20" s="19" t="s">
        <v>2802</v>
      </c>
      <c r="AH20" s="104" t="s">
        <v>2803</v>
      </c>
      <c r="AI20" s="8">
        <v>0</v>
      </c>
      <c r="AJ20" s="8">
        <v>0.56616999999999995</v>
      </c>
      <c r="AK20" s="83" t="s">
        <v>2380</v>
      </c>
      <c r="AL20" s="19" t="s">
        <v>2804</v>
      </c>
      <c r="AM20" s="8">
        <v>0.20769000000000001</v>
      </c>
      <c r="AN20" s="8">
        <v>11</v>
      </c>
      <c r="AO20" s="8">
        <v>0.32658999999999999</v>
      </c>
      <c r="AP20" s="83" t="s">
        <v>2805</v>
      </c>
      <c r="AQ20" s="19" t="s">
        <v>2806</v>
      </c>
      <c r="AR20" s="104" t="s">
        <v>2807</v>
      </c>
      <c r="AS20" s="8">
        <v>0</v>
      </c>
      <c r="AT20" s="8">
        <v>0.60627900000000001</v>
      </c>
      <c r="AU20" s="83" t="s">
        <v>2384</v>
      </c>
      <c r="AV20" s="19" t="s">
        <v>2808</v>
      </c>
      <c r="AW20" s="8">
        <v>2.8603E-2</v>
      </c>
      <c r="AX20" s="8">
        <v>0</v>
      </c>
      <c r="AY20" s="8">
        <v>0.85480500000000004</v>
      </c>
      <c r="AZ20" s="83" t="s">
        <v>2640</v>
      </c>
      <c r="BA20" s="19" t="s">
        <v>2809</v>
      </c>
      <c r="BB20" s="8">
        <v>0.77330200000000004</v>
      </c>
      <c r="BC20" s="8">
        <v>0</v>
      </c>
      <c r="BD20" s="8">
        <v>0.65624300000000002</v>
      </c>
      <c r="BE20" s="8" t="s">
        <v>2810</v>
      </c>
      <c r="BF20" s="19" t="s">
        <v>2811</v>
      </c>
      <c r="BG20" s="8">
        <v>3.6381999999999998E-2</v>
      </c>
      <c r="BH20" s="8">
        <v>0</v>
      </c>
      <c r="BI20" s="8">
        <v>0.65633699999999995</v>
      </c>
      <c r="BJ20" s="83" t="s">
        <v>2643</v>
      </c>
      <c r="BK20" s="19" t="s">
        <v>2812</v>
      </c>
      <c r="BL20" s="8">
        <v>0.79110899999999995</v>
      </c>
      <c r="BM20" s="8">
        <v>0</v>
      </c>
      <c r="BN20" s="8">
        <v>0.69698599999999999</v>
      </c>
      <c r="BO20" s="83" t="s">
        <v>2813</v>
      </c>
      <c r="BP20" s="19" t="s">
        <v>2814</v>
      </c>
      <c r="BQ20" s="8">
        <v>0.39889599999999997</v>
      </c>
      <c r="BR20" s="8">
        <v>0</v>
      </c>
      <c r="BS20" s="8">
        <v>0.54286500000000004</v>
      </c>
      <c r="BT20" s="83" t="s">
        <v>2536</v>
      </c>
      <c r="BU20" s="19" t="s">
        <v>2815</v>
      </c>
      <c r="BV20" s="8">
        <v>0.18107799999999999</v>
      </c>
      <c r="BW20" s="8">
        <v>10</v>
      </c>
      <c r="BX20" s="8">
        <v>0.34508699999999998</v>
      </c>
      <c r="BY20" s="8" t="s">
        <v>2538</v>
      </c>
      <c r="BZ20" s="19" t="s">
        <v>2816</v>
      </c>
      <c r="CA20" s="8">
        <v>0.37092000000000003</v>
      </c>
      <c r="CB20" s="8">
        <v>0</v>
      </c>
      <c r="CC20" s="8">
        <v>0.63221499999999997</v>
      </c>
      <c r="CD20" s="83" t="s">
        <v>2540</v>
      </c>
      <c r="CE20" s="19" t="s">
        <v>2817</v>
      </c>
      <c r="CF20" s="8">
        <v>0.193579</v>
      </c>
      <c r="CG20" s="8">
        <v>42</v>
      </c>
      <c r="CH20" s="8">
        <v>0.16160099999999999</v>
      </c>
      <c r="CI20" s="83" t="s">
        <v>2542</v>
      </c>
    </row>
    <row r="21" spans="1:87" s="13" customFormat="1" x14ac:dyDescent="0.2">
      <c r="A21" s="110" t="s">
        <v>2818</v>
      </c>
      <c r="B21" s="13" t="s">
        <v>2819</v>
      </c>
      <c r="C21" s="13" t="s">
        <v>2820</v>
      </c>
      <c r="D21" s="13" t="s">
        <v>2405</v>
      </c>
      <c r="E21" s="8" t="s">
        <v>2406</v>
      </c>
      <c r="F21" s="13" t="s">
        <v>29</v>
      </c>
      <c r="G21" s="13" t="s">
        <v>2821</v>
      </c>
      <c r="H21" s="111" t="s">
        <v>2822</v>
      </c>
      <c r="I21" s="13">
        <v>0.25844400000000001</v>
      </c>
      <c r="J21" s="13">
        <v>29</v>
      </c>
      <c r="K21" s="13">
        <v>0.16411300000000001</v>
      </c>
      <c r="L21" s="112" t="s">
        <v>2436</v>
      </c>
      <c r="M21" s="111" t="s">
        <v>2823</v>
      </c>
      <c r="N21" s="13">
        <v>0.499691</v>
      </c>
      <c r="O21" s="13">
        <v>0</v>
      </c>
      <c r="P21" s="13">
        <v>0.83124100000000001</v>
      </c>
      <c r="Q21" s="13" t="s">
        <v>2633</v>
      </c>
      <c r="R21" s="111" t="s">
        <v>2824</v>
      </c>
      <c r="S21" s="13">
        <v>0.40831600000000001</v>
      </c>
      <c r="T21" s="13">
        <v>40</v>
      </c>
      <c r="U21" s="13">
        <v>7.1803000000000006E-2</v>
      </c>
      <c r="V21" s="112" t="s">
        <v>2440</v>
      </c>
      <c r="W21" s="111" t="s">
        <v>2825</v>
      </c>
      <c r="X21" s="13">
        <v>0.19134200000000001</v>
      </c>
      <c r="Y21" s="13">
        <v>0</v>
      </c>
      <c r="Z21" s="13">
        <v>0.49619099999999999</v>
      </c>
      <c r="AA21" s="112" t="s">
        <v>2442</v>
      </c>
      <c r="AB21" s="111" t="s">
        <v>2826</v>
      </c>
      <c r="AC21" s="13">
        <v>0.80528200000000005</v>
      </c>
      <c r="AD21" s="13">
        <v>0</v>
      </c>
      <c r="AE21" s="13">
        <v>0.75381399999999998</v>
      </c>
      <c r="AF21" s="13" t="s">
        <v>2518</v>
      </c>
      <c r="AG21" s="111" t="s">
        <v>2827</v>
      </c>
      <c r="AH21" s="113" t="s">
        <v>2828</v>
      </c>
      <c r="AI21" s="13">
        <v>7</v>
      </c>
      <c r="AJ21" s="13">
        <v>0.37394500000000003</v>
      </c>
      <c r="AK21" s="112" t="s">
        <v>2447</v>
      </c>
      <c r="AL21" s="111" t="s">
        <v>2829</v>
      </c>
      <c r="AM21" s="13">
        <v>0.92088000000000003</v>
      </c>
      <c r="AN21" s="13">
        <v>0</v>
      </c>
      <c r="AO21" s="13">
        <v>0.51483500000000004</v>
      </c>
      <c r="AP21" s="112" t="s">
        <v>2522</v>
      </c>
      <c r="AQ21" s="111" t="s">
        <v>2830</v>
      </c>
      <c r="AR21" s="113" t="s">
        <v>2831</v>
      </c>
      <c r="AS21" s="13">
        <v>14</v>
      </c>
      <c r="AT21" s="13">
        <v>0.32212299999999999</v>
      </c>
      <c r="AU21" s="112" t="s">
        <v>2452</v>
      </c>
      <c r="AV21" s="111" t="s">
        <v>2832</v>
      </c>
      <c r="AW21" s="13">
        <v>0.29627300000000001</v>
      </c>
      <c r="AX21" s="13">
        <v>1</v>
      </c>
      <c r="AY21" s="13">
        <v>0.41254800000000003</v>
      </c>
      <c r="AZ21" s="112" t="s">
        <v>2454</v>
      </c>
      <c r="BA21" s="111" t="s">
        <v>2833</v>
      </c>
      <c r="BB21" s="13">
        <v>4.4134E-2</v>
      </c>
      <c r="BC21" s="13">
        <v>26</v>
      </c>
      <c r="BD21" s="13">
        <v>0.21012</v>
      </c>
      <c r="BE21" s="13" t="s">
        <v>2456</v>
      </c>
      <c r="BF21" s="111" t="s">
        <v>2834</v>
      </c>
      <c r="BG21" s="13">
        <v>0.330843</v>
      </c>
      <c r="BH21" s="13">
        <v>2</v>
      </c>
      <c r="BI21" s="13">
        <v>0.40585100000000002</v>
      </c>
      <c r="BJ21" s="112" t="s">
        <v>2458</v>
      </c>
      <c r="BK21" s="111" t="s">
        <v>2835</v>
      </c>
      <c r="BL21" s="13">
        <v>5.4933000000000003E-2</v>
      </c>
      <c r="BM21" s="13">
        <v>5</v>
      </c>
      <c r="BN21" s="13">
        <v>0.39010899999999998</v>
      </c>
      <c r="BO21" s="112" t="s">
        <v>2460</v>
      </c>
      <c r="BP21" s="111" t="s">
        <v>2836</v>
      </c>
      <c r="BQ21" s="13">
        <v>0.65731600000000001</v>
      </c>
      <c r="BR21" s="13">
        <v>12</v>
      </c>
      <c r="BS21" s="13">
        <v>0.33739400000000003</v>
      </c>
      <c r="BT21" s="112" t="s">
        <v>2837</v>
      </c>
      <c r="BU21" s="111" t="s">
        <v>2838</v>
      </c>
      <c r="BV21" s="13">
        <v>6.0611999999999999E-2</v>
      </c>
      <c r="BW21" s="13">
        <v>0</v>
      </c>
      <c r="BX21" s="13">
        <v>0.67150100000000001</v>
      </c>
      <c r="BY21" s="13" t="s">
        <v>2464</v>
      </c>
      <c r="BZ21" s="111" t="s">
        <v>2839</v>
      </c>
      <c r="CA21" s="13">
        <v>0.86261500000000002</v>
      </c>
      <c r="CB21" s="13">
        <v>31</v>
      </c>
      <c r="CC21" s="13">
        <v>0.20194200000000001</v>
      </c>
      <c r="CD21" s="112" t="s">
        <v>2466</v>
      </c>
      <c r="CE21" s="111" t="s">
        <v>2840</v>
      </c>
      <c r="CF21" s="13">
        <v>7.8519000000000005E-2</v>
      </c>
      <c r="CG21" s="13">
        <v>0</v>
      </c>
      <c r="CH21" s="13">
        <v>0.60679799999999995</v>
      </c>
      <c r="CI21" s="112" t="s">
        <v>2468</v>
      </c>
    </row>
    <row r="22" spans="1:87" x14ac:dyDescent="0.2">
      <c r="A22" s="103" t="s">
        <v>2841</v>
      </c>
      <c r="B22" s="8" t="s">
        <v>2842</v>
      </c>
      <c r="C22" s="8" t="s">
        <v>2843</v>
      </c>
      <c r="D22" s="8" t="s">
        <v>2405</v>
      </c>
      <c r="E22" s="8" t="s">
        <v>2368</v>
      </c>
      <c r="F22" s="8" t="s">
        <v>29</v>
      </c>
      <c r="G22" s="8" t="s">
        <v>617</v>
      </c>
      <c r="H22" s="19" t="s">
        <v>2844</v>
      </c>
      <c r="I22" s="8">
        <v>0.591337</v>
      </c>
      <c r="J22" s="8">
        <v>0</v>
      </c>
      <c r="K22" s="8">
        <v>0.95849899999999999</v>
      </c>
      <c r="L22" s="83" t="s">
        <v>2845</v>
      </c>
      <c r="M22" s="19" t="s">
        <v>2846</v>
      </c>
      <c r="N22" s="8">
        <v>0.96757700000000002</v>
      </c>
      <c r="O22" s="8">
        <v>0</v>
      </c>
      <c r="P22" s="8">
        <v>0.41771599999999998</v>
      </c>
      <c r="Q22" s="8" t="s">
        <v>2598</v>
      </c>
      <c r="R22" s="19" t="s">
        <v>2847</v>
      </c>
      <c r="S22" s="8">
        <v>0.456343</v>
      </c>
      <c r="T22" s="8">
        <v>0</v>
      </c>
      <c r="U22" s="8">
        <v>0.84212100000000001</v>
      </c>
      <c r="V22" s="83" t="s">
        <v>2848</v>
      </c>
      <c r="W22" s="19" t="s">
        <v>2849</v>
      </c>
      <c r="X22" s="8">
        <v>0.86278600000000005</v>
      </c>
      <c r="Y22" s="8">
        <v>39</v>
      </c>
      <c r="Z22" s="8">
        <v>0.17613300000000001</v>
      </c>
      <c r="AA22" s="83" t="s">
        <v>2602</v>
      </c>
      <c r="AB22" s="19" t="s">
        <v>2850</v>
      </c>
      <c r="AC22" s="8">
        <v>3.3050999999999997E-2</v>
      </c>
      <c r="AD22" s="8">
        <v>33</v>
      </c>
      <c r="AE22" s="8">
        <v>0.22284499999999999</v>
      </c>
      <c r="AF22" s="8" t="s">
        <v>2605</v>
      </c>
      <c r="AG22" s="19" t="s">
        <v>2851</v>
      </c>
      <c r="AH22" s="104" t="s">
        <v>2852</v>
      </c>
      <c r="AI22" s="8">
        <v>15</v>
      </c>
      <c r="AJ22" s="8">
        <v>0.32060300000000003</v>
      </c>
      <c r="AK22" s="83" t="s">
        <v>2607</v>
      </c>
      <c r="AL22" s="19" t="s">
        <v>2853</v>
      </c>
      <c r="AM22" s="8">
        <v>0.14546200000000001</v>
      </c>
      <c r="AN22" s="8">
        <v>59</v>
      </c>
      <c r="AO22" s="8">
        <v>0.11661100000000001</v>
      </c>
      <c r="AP22" s="83" t="s">
        <v>2610</v>
      </c>
      <c r="AQ22" s="19" t="s">
        <v>2854</v>
      </c>
      <c r="AR22" s="104" t="s">
        <v>2855</v>
      </c>
      <c r="AS22" s="8">
        <v>41</v>
      </c>
      <c r="AT22" s="8">
        <v>0.14735999999999999</v>
      </c>
      <c r="AU22" s="83" t="s">
        <v>2612</v>
      </c>
      <c r="AV22" s="19" t="s">
        <v>2856</v>
      </c>
      <c r="AW22" s="8">
        <v>0.76624999999999999</v>
      </c>
      <c r="AX22" s="8" t="s">
        <v>2423</v>
      </c>
      <c r="AY22" s="8">
        <v>1</v>
      </c>
      <c r="AZ22" s="83" t="s">
        <v>2614</v>
      </c>
      <c r="BA22" s="19" t="s">
        <v>2857</v>
      </c>
      <c r="BB22" s="8">
        <v>0.85466500000000001</v>
      </c>
      <c r="BC22" s="8">
        <v>21</v>
      </c>
      <c r="BD22" s="8">
        <v>0.28259299999999998</v>
      </c>
      <c r="BE22" s="8" t="s">
        <v>2616</v>
      </c>
      <c r="BF22" s="19" t="s">
        <v>2858</v>
      </c>
      <c r="BG22" s="8">
        <v>0.82411800000000002</v>
      </c>
      <c r="BH22" s="8" t="s">
        <v>2423</v>
      </c>
      <c r="BI22" s="8">
        <v>1</v>
      </c>
      <c r="BJ22" s="83" t="s">
        <v>2618</v>
      </c>
      <c r="BK22" s="19" t="s">
        <v>2859</v>
      </c>
      <c r="BL22" s="8">
        <v>0.71420300000000003</v>
      </c>
      <c r="BM22" s="8">
        <v>40</v>
      </c>
      <c r="BN22" s="8">
        <v>0.18773300000000001</v>
      </c>
      <c r="BO22" s="83" t="s">
        <v>2620</v>
      </c>
      <c r="BP22" s="19" t="s">
        <v>2860</v>
      </c>
      <c r="BQ22" s="8">
        <v>0.604159</v>
      </c>
      <c r="BR22" s="8" t="s">
        <v>2423</v>
      </c>
      <c r="BS22" s="8">
        <v>1</v>
      </c>
      <c r="BT22" s="83" t="s">
        <v>2861</v>
      </c>
      <c r="BU22" s="19" t="s">
        <v>2862</v>
      </c>
      <c r="BV22" s="8">
        <v>5.5160000000000001E-3</v>
      </c>
      <c r="BW22" s="8" t="s">
        <v>2423</v>
      </c>
      <c r="BX22" s="8">
        <v>1</v>
      </c>
      <c r="BY22" s="8" t="s">
        <v>2863</v>
      </c>
      <c r="BZ22" s="19" t="s">
        <v>2864</v>
      </c>
      <c r="CA22" s="8">
        <v>0.62185900000000005</v>
      </c>
      <c r="CB22" s="8" t="s">
        <v>2423</v>
      </c>
      <c r="CC22" s="8">
        <v>1</v>
      </c>
      <c r="CD22" s="83" t="s">
        <v>2865</v>
      </c>
      <c r="CE22" s="19" t="s">
        <v>2866</v>
      </c>
      <c r="CF22" s="8">
        <v>2.3809999999999999E-3</v>
      </c>
      <c r="CG22" s="8" t="s">
        <v>2423</v>
      </c>
      <c r="CH22" s="8">
        <v>1</v>
      </c>
      <c r="CI22" s="83" t="s">
        <v>2867</v>
      </c>
    </row>
    <row r="23" spans="1:87" x14ac:dyDescent="0.2">
      <c r="A23" s="103" t="s">
        <v>2868</v>
      </c>
      <c r="B23" s="8" t="s">
        <v>2869</v>
      </c>
      <c r="C23" s="8" t="s">
        <v>2870</v>
      </c>
      <c r="D23" s="8" t="s">
        <v>2656</v>
      </c>
      <c r="E23" s="8" t="s">
        <v>2406</v>
      </c>
      <c r="F23" s="8" t="s">
        <v>29</v>
      </c>
      <c r="G23" s="8" t="s">
        <v>2871</v>
      </c>
      <c r="H23" s="19" t="s">
        <v>2872</v>
      </c>
      <c r="I23" s="8">
        <v>0.74817599999999995</v>
      </c>
      <c r="J23" s="8">
        <v>32</v>
      </c>
      <c r="K23" s="8">
        <v>0.15062900000000001</v>
      </c>
      <c r="L23" s="83" t="s">
        <v>2873</v>
      </c>
      <c r="M23" s="19" t="s">
        <v>2874</v>
      </c>
      <c r="N23" s="104" t="s">
        <v>2875</v>
      </c>
      <c r="O23" s="8">
        <v>20</v>
      </c>
      <c r="P23" s="8">
        <v>0.27926400000000001</v>
      </c>
      <c r="Q23" s="8" t="s">
        <v>2876</v>
      </c>
      <c r="R23" s="19" t="s">
        <v>2877</v>
      </c>
      <c r="S23" s="8">
        <v>0.89129899999999995</v>
      </c>
      <c r="T23" s="8">
        <v>25</v>
      </c>
      <c r="U23" s="8">
        <v>0.21531700000000001</v>
      </c>
      <c r="V23" s="83" t="s">
        <v>2878</v>
      </c>
      <c r="W23" s="19" t="s">
        <v>2879</v>
      </c>
      <c r="X23" s="104" t="s">
        <v>2880</v>
      </c>
      <c r="Y23" s="8">
        <v>0</v>
      </c>
      <c r="Z23" s="8">
        <v>0.50487300000000002</v>
      </c>
      <c r="AA23" s="83" t="s">
        <v>2602</v>
      </c>
      <c r="AB23" s="19" t="s">
        <v>2881</v>
      </c>
      <c r="AC23" s="8">
        <v>0.97209599999999996</v>
      </c>
      <c r="AD23" s="8">
        <v>0</v>
      </c>
      <c r="AE23" s="8">
        <v>0.63359500000000002</v>
      </c>
      <c r="AF23" s="8" t="s">
        <v>2882</v>
      </c>
      <c r="AG23" s="19" t="s">
        <v>2883</v>
      </c>
      <c r="AH23" s="8">
        <v>0.22218499999999999</v>
      </c>
      <c r="AI23" s="8">
        <v>49</v>
      </c>
      <c r="AJ23" s="8">
        <v>8.1841999999999998E-2</v>
      </c>
      <c r="AK23" s="83" t="s">
        <v>2884</v>
      </c>
      <c r="AL23" s="19" t="s">
        <v>2885</v>
      </c>
      <c r="AM23" s="8">
        <v>0.97256100000000001</v>
      </c>
      <c r="AN23" s="8">
        <v>12</v>
      </c>
      <c r="AO23" s="8">
        <v>0.33474500000000001</v>
      </c>
      <c r="AP23" s="83" t="s">
        <v>2886</v>
      </c>
      <c r="AQ23" s="19" t="s">
        <v>2887</v>
      </c>
      <c r="AR23" s="8">
        <v>0.18348200000000001</v>
      </c>
      <c r="AS23" s="8">
        <v>4</v>
      </c>
      <c r="AT23" s="8">
        <v>0.39326499999999998</v>
      </c>
      <c r="AU23" s="83" t="s">
        <v>2888</v>
      </c>
      <c r="AV23" s="19" t="s">
        <v>2889</v>
      </c>
      <c r="AW23" s="8">
        <v>0.43159999999999998</v>
      </c>
      <c r="AX23" s="8">
        <v>0</v>
      </c>
      <c r="AY23" s="8">
        <v>0.525945</v>
      </c>
      <c r="AZ23" s="83" t="s">
        <v>2890</v>
      </c>
      <c r="BA23" s="19" t="s">
        <v>2891</v>
      </c>
      <c r="BB23" s="8">
        <v>0.44450899999999999</v>
      </c>
      <c r="BC23" s="8">
        <v>0</v>
      </c>
      <c r="BD23" s="8">
        <v>0.77192799999999995</v>
      </c>
      <c r="BE23" s="8" t="s">
        <v>2892</v>
      </c>
      <c r="BF23" s="19" t="s">
        <v>2893</v>
      </c>
      <c r="BG23" s="8">
        <v>0.38906499999999999</v>
      </c>
      <c r="BH23" s="8">
        <v>0</v>
      </c>
      <c r="BI23" s="8">
        <v>0.50184799999999996</v>
      </c>
      <c r="BJ23" s="83" t="s">
        <v>2894</v>
      </c>
      <c r="BK23" s="19" t="s">
        <v>2895</v>
      </c>
      <c r="BL23" s="8">
        <v>0.54469299999999998</v>
      </c>
      <c r="BM23" s="8">
        <v>0</v>
      </c>
      <c r="BN23" s="8">
        <v>0.82826900000000003</v>
      </c>
      <c r="BO23" s="83" t="s">
        <v>2896</v>
      </c>
      <c r="BP23" s="19" t="s">
        <v>2897</v>
      </c>
      <c r="BQ23" s="8">
        <v>0.87259600000000004</v>
      </c>
      <c r="BR23" s="8">
        <v>0</v>
      </c>
      <c r="BS23" s="8">
        <v>0.41764200000000001</v>
      </c>
      <c r="BT23" s="83" t="s">
        <v>2898</v>
      </c>
      <c r="BU23" s="19" t="s">
        <v>2899</v>
      </c>
      <c r="BV23" s="8">
        <v>0.755189</v>
      </c>
      <c r="BW23" s="8">
        <v>0</v>
      </c>
      <c r="BX23" s="8">
        <v>0.67917799999999995</v>
      </c>
      <c r="BY23" s="8" t="s">
        <v>2900</v>
      </c>
      <c r="BZ23" s="19" t="s">
        <v>2901</v>
      </c>
      <c r="CA23" s="8">
        <v>0.73626899999999995</v>
      </c>
      <c r="CB23" s="8">
        <v>1</v>
      </c>
      <c r="CC23" s="8">
        <v>0.36277599999999999</v>
      </c>
      <c r="CD23" s="83" t="s">
        <v>2902</v>
      </c>
      <c r="CE23" s="19" t="s">
        <v>2903</v>
      </c>
      <c r="CF23" s="8">
        <v>0.85082000000000002</v>
      </c>
      <c r="CG23" s="8">
        <v>0</v>
      </c>
      <c r="CH23" s="8">
        <v>0.62469200000000003</v>
      </c>
      <c r="CI23" s="83" t="s">
        <v>2904</v>
      </c>
    </row>
    <row r="24" spans="1:87" x14ac:dyDescent="0.2">
      <c r="A24" s="103" t="s">
        <v>2905</v>
      </c>
      <c r="B24" s="8" t="s">
        <v>2906</v>
      </c>
      <c r="C24" s="8" t="s">
        <v>2907</v>
      </c>
      <c r="D24" s="8" t="s">
        <v>2546</v>
      </c>
      <c r="E24" s="8" t="s">
        <v>2793</v>
      </c>
      <c r="F24" s="8" t="s">
        <v>29</v>
      </c>
      <c r="G24" s="8" t="s">
        <v>2908</v>
      </c>
      <c r="H24" s="19" t="s">
        <v>2909</v>
      </c>
      <c r="I24" s="8">
        <v>9.8028000000000004E-2</v>
      </c>
      <c r="J24" s="8">
        <v>35</v>
      </c>
      <c r="K24" s="8">
        <v>0.12124699999999999</v>
      </c>
      <c r="L24" s="83" t="s">
        <v>2511</v>
      </c>
      <c r="M24" s="19" t="s">
        <v>2910</v>
      </c>
      <c r="N24" s="8">
        <v>0.48283199999999998</v>
      </c>
      <c r="O24" s="8">
        <v>0</v>
      </c>
      <c r="P24" s="8">
        <v>0.66325299999999998</v>
      </c>
      <c r="Q24" s="8" t="s">
        <v>2911</v>
      </c>
      <c r="R24" s="19" t="s">
        <v>2912</v>
      </c>
      <c r="S24" s="8">
        <v>0.20524899999999999</v>
      </c>
      <c r="T24" s="8">
        <v>46</v>
      </c>
      <c r="U24" s="8">
        <v>4.5443999999999998E-2</v>
      </c>
      <c r="V24" s="83" t="s">
        <v>2515</v>
      </c>
      <c r="W24" s="19" t="s">
        <v>2913</v>
      </c>
      <c r="X24" s="8">
        <v>0.79667299999999996</v>
      </c>
      <c r="Y24" s="8">
        <v>0</v>
      </c>
      <c r="Z24" s="8">
        <v>0.70465900000000004</v>
      </c>
      <c r="AA24" s="83" t="s">
        <v>2376</v>
      </c>
      <c r="AB24" s="19" t="s">
        <v>2914</v>
      </c>
      <c r="AC24" s="8">
        <v>0.78507499999999997</v>
      </c>
      <c r="AD24" s="8">
        <v>6</v>
      </c>
      <c r="AE24" s="8">
        <v>0.378882</v>
      </c>
      <c r="AF24" s="8" t="s">
        <v>2518</v>
      </c>
      <c r="AG24" s="19" t="s">
        <v>2915</v>
      </c>
      <c r="AH24" s="8">
        <v>0.18315699999999999</v>
      </c>
      <c r="AI24" s="8">
        <v>54</v>
      </c>
      <c r="AJ24" s="8">
        <v>4.1510999999999999E-2</v>
      </c>
      <c r="AK24" s="83" t="s">
        <v>2520</v>
      </c>
      <c r="AL24" s="19" t="s">
        <v>2916</v>
      </c>
      <c r="AM24" s="8">
        <v>0.94215000000000004</v>
      </c>
      <c r="AN24" s="8">
        <v>15</v>
      </c>
      <c r="AO24" s="8">
        <v>0.31690099999999999</v>
      </c>
      <c r="AP24" s="83" t="s">
        <v>2522</v>
      </c>
      <c r="AQ24" s="19" t="s">
        <v>2917</v>
      </c>
      <c r="AR24" s="8">
        <v>0.15549299999999999</v>
      </c>
      <c r="AS24" s="8">
        <v>45</v>
      </c>
      <c r="AT24" s="8">
        <v>9.1946E-2</v>
      </c>
      <c r="AU24" s="83" t="s">
        <v>2524</v>
      </c>
      <c r="AV24" s="19" t="s">
        <v>2918</v>
      </c>
      <c r="AW24" s="8">
        <v>0.79903000000000002</v>
      </c>
      <c r="AX24" s="8">
        <v>0</v>
      </c>
      <c r="AY24" s="8">
        <v>0.46457500000000002</v>
      </c>
      <c r="AZ24" s="83" t="s">
        <v>2640</v>
      </c>
      <c r="BA24" s="19" t="s">
        <v>2919</v>
      </c>
      <c r="BB24" s="8">
        <v>2.4853E-2</v>
      </c>
      <c r="BC24" s="8">
        <v>38</v>
      </c>
      <c r="BD24" s="8">
        <v>0.12681899999999999</v>
      </c>
      <c r="BE24" s="8" t="s">
        <v>2529</v>
      </c>
      <c r="BF24" s="19" t="s">
        <v>2920</v>
      </c>
      <c r="BG24" s="8">
        <v>0.87896600000000003</v>
      </c>
      <c r="BH24" s="8">
        <v>0</v>
      </c>
      <c r="BI24" s="8">
        <v>0.47886400000000001</v>
      </c>
      <c r="BJ24" s="83" t="s">
        <v>2643</v>
      </c>
      <c r="BK24" s="19" t="s">
        <v>2921</v>
      </c>
      <c r="BL24" s="8">
        <v>2.4659999999999999E-3</v>
      </c>
      <c r="BM24" s="8">
        <v>38</v>
      </c>
      <c r="BN24" s="8">
        <v>0.123345</v>
      </c>
      <c r="BO24" s="83" t="s">
        <v>2534</v>
      </c>
      <c r="BP24" s="19" t="s">
        <v>2922</v>
      </c>
      <c r="BQ24" s="8">
        <v>0.70758399999999999</v>
      </c>
      <c r="BR24" s="8">
        <v>0</v>
      </c>
      <c r="BS24" s="8">
        <v>0.4007</v>
      </c>
      <c r="BT24" s="83" t="s">
        <v>2898</v>
      </c>
      <c r="BU24" s="19" t="s">
        <v>2923</v>
      </c>
      <c r="BV24" s="104" t="s">
        <v>2924</v>
      </c>
      <c r="BW24" s="8">
        <v>25</v>
      </c>
      <c r="BX24" s="8">
        <v>0.245535</v>
      </c>
      <c r="BY24" s="8" t="s">
        <v>2682</v>
      </c>
      <c r="BZ24" s="19" t="s">
        <v>2925</v>
      </c>
      <c r="CA24" s="8">
        <v>0.53263000000000005</v>
      </c>
      <c r="CB24" s="8">
        <v>0</v>
      </c>
      <c r="CC24" s="8">
        <v>0.55943399999999999</v>
      </c>
      <c r="CD24" s="83" t="s">
        <v>2926</v>
      </c>
      <c r="CE24" s="19" t="s">
        <v>2927</v>
      </c>
      <c r="CF24" s="104" t="s">
        <v>2928</v>
      </c>
      <c r="CG24" s="8">
        <v>26</v>
      </c>
      <c r="CH24" s="8">
        <v>0.23577899999999999</v>
      </c>
      <c r="CI24" s="83" t="s">
        <v>2685</v>
      </c>
    </row>
    <row r="25" spans="1:87" x14ac:dyDescent="0.2">
      <c r="A25" s="103" t="s">
        <v>2929</v>
      </c>
      <c r="B25" s="8" t="s">
        <v>2930</v>
      </c>
      <c r="C25" s="8" t="s">
        <v>2931</v>
      </c>
      <c r="D25" s="8" t="s">
        <v>2367</v>
      </c>
      <c r="E25" s="8" t="s">
        <v>2406</v>
      </c>
      <c r="F25" s="8" t="s">
        <v>29</v>
      </c>
      <c r="G25" s="8" t="s">
        <v>2932</v>
      </c>
      <c r="H25" s="19" t="s">
        <v>2933</v>
      </c>
      <c r="I25" s="8">
        <v>6.1409999999999998E-3</v>
      </c>
      <c r="J25" s="8">
        <v>31</v>
      </c>
      <c r="K25" s="8">
        <v>0.15495400000000001</v>
      </c>
      <c r="L25" s="83" t="s">
        <v>2934</v>
      </c>
      <c r="M25" s="19" t="s">
        <v>2935</v>
      </c>
      <c r="N25" s="8">
        <v>0.73171900000000001</v>
      </c>
      <c r="O25" s="8">
        <v>17</v>
      </c>
      <c r="P25" s="8">
        <v>0.29630200000000001</v>
      </c>
      <c r="Q25" s="8" t="s">
        <v>2936</v>
      </c>
      <c r="R25" s="19" t="s">
        <v>2933</v>
      </c>
      <c r="S25" s="8">
        <v>7.9670000000000001E-3</v>
      </c>
      <c r="T25" s="8">
        <v>33</v>
      </c>
      <c r="U25" s="8">
        <v>0.138905</v>
      </c>
      <c r="V25" s="83" t="s">
        <v>2937</v>
      </c>
      <c r="W25" s="19" t="s">
        <v>2938</v>
      </c>
      <c r="X25" s="8">
        <v>0.85802599999999996</v>
      </c>
      <c r="Y25" s="8">
        <v>32</v>
      </c>
      <c r="Z25" s="8">
        <v>0.19239500000000001</v>
      </c>
      <c r="AA25" s="83" t="s">
        <v>2939</v>
      </c>
      <c r="AB25" s="19" t="s">
        <v>2940</v>
      </c>
      <c r="AC25" s="8">
        <v>0.24166099999999999</v>
      </c>
      <c r="AD25" s="8">
        <v>0</v>
      </c>
      <c r="AE25" s="8">
        <v>0.79269800000000001</v>
      </c>
      <c r="AF25" s="8" t="s">
        <v>2941</v>
      </c>
      <c r="AG25" s="19" t="s">
        <v>2942</v>
      </c>
      <c r="AH25" s="8">
        <v>0.76316099999999998</v>
      </c>
      <c r="AI25" s="8">
        <v>0</v>
      </c>
      <c r="AJ25" s="8">
        <v>0.67945100000000003</v>
      </c>
      <c r="AK25" s="83" t="s">
        <v>2943</v>
      </c>
      <c r="AL25" s="19" t="s">
        <v>2712</v>
      </c>
      <c r="AM25" s="8">
        <v>0.37414999999999998</v>
      </c>
      <c r="AN25" s="8">
        <v>0</v>
      </c>
      <c r="AO25" s="8">
        <v>0.83407200000000004</v>
      </c>
      <c r="AP25" s="83" t="s">
        <v>2944</v>
      </c>
      <c r="AQ25" s="19" t="s">
        <v>2945</v>
      </c>
      <c r="AR25" s="8">
        <v>0.69217899999999999</v>
      </c>
      <c r="AS25" s="8">
        <v>0</v>
      </c>
      <c r="AT25" s="8">
        <v>0.81070600000000004</v>
      </c>
      <c r="AU25" s="83" t="s">
        <v>2946</v>
      </c>
      <c r="AV25" s="19" t="s">
        <v>2947</v>
      </c>
      <c r="AW25" s="8">
        <v>0.45533000000000001</v>
      </c>
      <c r="AX25" s="8">
        <v>0</v>
      </c>
      <c r="AY25" s="8">
        <v>0.73507299999999998</v>
      </c>
      <c r="AZ25" s="83" t="s">
        <v>2948</v>
      </c>
      <c r="BA25" s="19" t="s">
        <v>2949</v>
      </c>
      <c r="BB25" s="104" t="s">
        <v>2950</v>
      </c>
      <c r="BC25" s="8">
        <v>0</v>
      </c>
      <c r="BD25" s="8">
        <v>0.77369900000000003</v>
      </c>
      <c r="BE25" s="8" t="s">
        <v>2951</v>
      </c>
      <c r="BF25" s="19" t="s">
        <v>2952</v>
      </c>
      <c r="BG25" s="8">
        <v>0.37493399999999999</v>
      </c>
      <c r="BH25" s="8">
        <v>0</v>
      </c>
      <c r="BI25" s="8">
        <v>0.78070799999999996</v>
      </c>
      <c r="BJ25" s="83" t="s">
        <v>2953</v>
      </c>
      <c r="BK25" s="19" t="s">
        <v>2954</v>
      </c>
      <c r="BL25" s="104" t="s">
        <v>2955</v>
      </c>
      <c r="BM25" s="8">
        <v>0</v>
      </c>
      <c r="BN25" s="8">
        <v>0.72925200000000001</v>
      </c>
      <c r="BO25" s="83" t="s">
        <v>2956</v>
      </c>
      <c r="BP25" s="19" t="s">
        <v>2957</v>
      </c>
      <c r="BQ25" s="8">
        <v>0.80286500000000005</v>
      </c>
      <c r="BR25" s="8">
        <v>0</v>
      </c>
      <c r="BS25" s="8">
        <v>0.73323000000000005</v>
      </c>
      <c r="BT25" s="83" t="s">
        <v>2837</v>
      </c>
      <c r="BU25" s="19" t="s">
        <v>2958</v>
      </c>
      <c r="BV25" s="8">
        <v>2.8700000000000002E-3</v>
      </c>
      <c r="BW25" s="8">
        <v>2</v>
      </c>
      <c r="BX25" s="8">
        <v>0.40467799999999998</v>
      </c>
      <c r="BY25" s="8" t="s">
        <v>2959</v>
      </c>
      <c r="BZ25" s="19" t="s">
        <v>2960</v>
      </c>
      <c r="CA25" s="8">
        <v>0.99827399999999999</v>
      </c>
      <c r="CB25" s="8">
        <v>0</v>
      </c>
      <c r="CC25" s="8">
        <v>0.63234400000000002</v>
      </c>
      <c r="CD25" s="83" t="s">
        <v>2961</v>
      </c>
      <c r="CE25" s="19" t="s">
        <v>2962</v>
      </c>
      <c r="CF25" s="8">
        <v>2.078E-3</v>
      </c>
      <c r="CG25" s="8">
        <v>0</v>
      </c>
      <c r="CH25" s="8">
        <v>0.506633</v>
      </c>
      <c r="CI25" s="83" t="s">
        <v>2963</v>
      </c>
    </row>
    <row r="26" spans="1:87" x14ac:dyDescent="0.2">
      <c r="A26" s="103" t="s">
        <v>2964</v>
      </c>
      <c r="B26" s="8" t="s">
        <v>2965</v>
      </c>
      <c r="C26" s="8" t="s">
        <v>563</v>
      </c>
      <c r="D26" s="8" t="s">
        <v>2367</v>
      </c>
      <c r="E26" s="8" t="s">
        <v>2406</v>
      </c>
      <c r="F26" s="8" t="s">
        <v>15</v>
      </c>
      <c r="G26" s="8" t="s">
        <v>2966</v>
      </c>
      <c r="H26" s="19" t="s">
        <v>2967</v>
      </c>
      <c r="I26" s="8">
        <v>0.60653500000000005</v>
      </c>
      <c r="J26" s="8">
        <v>0</v>
      </c>
      <c r="K26" s="8">
        <v>0.95516299999999998</v>
      </c>
      <c r="L26" s="83" t="s">
        <v>2968</v>
      </c>
      <c r="M26" s="19" t="s">
        <v>2935</v>
      </c>
      <c r="N26" s="8">
        <v>0.69260500000000003</v>
      </c>
      <c r="O26" s="8">
        <v>0</v>
      </c>
      <c r="P26" s="8">
        <v>0.56362699999999999</v>
      </c>
      <c r="Q26" s="8" t="s">
        <v>2936</v>
      </c>
      <c r="R26" s="19" t="s">
        <v>2713</v>
      </c>
      <c r="S26" s="8">
        <v>0.65788199999999997</v>
      </c>
      <c r="T26" s="8">
        <v>0</v>
      </c>
      <c r="U26" s="8">
        <v>0.87855899999999998</v>
      </c>
      <c r="V26" s="83" t="s">
        <v>2969</v>
      </c>
      <c r="W26" s="19" t="s">
        <v>2970</v>
      </c>
      <c r="X26" s="8">
        <v>0.31587100000000001</v>
      </c>
      <c r="Y26" s="8">
        <v>0</v>
      </c>
      <c r="Z26" s="8">
        <v>0.55514699999999995</v>
      </c>
      <c r="AA26" s="83" t="s">
        <v>2939</v>
      </c>
      <c r="AB26" s="19" t="s">
        <v>2971</v>
      </c>
      <c r="AC26" s="8">
        <v>0.105007</v>
      </c>
      <c r="AD26" s="8">
        <v>54</v>
      </c>
      <c r="AE26" s="8">
        <v>6.8303000000000003E-2</v>
      </c>
      <c r="AF26" s="8" t="s">
        <v>2972</v>
      </c>
      <c r="AG26" s="19" t="s">
        <v>2945</v>
      </c>
      <c r="AH26" s="8">
        <v>0.67067100000000002</v>
      </c>
      <c r="AI26" s="8">
        <v>0</v>
      </c>
      <c r="AJ26" s="8">
        <v>0.49437500000000001</v>
      </c>
      <c r="AK26" s="83" t="s">
        <v>2943</v>
      </c>
      <c r="AL26" s="19" t="s">
        <v>2973</v>
      </c>
      <c r="AM26" s="8">
        <v>0.19394</v>
      </c>
      <c r="AN26" s="8">
        <v>32</v>
      </c>
      <c r="AO26" s="8">
        <v>0.20910899999999999</v>
      </c>
      <c r="AP26" s="83" t="s">
        <v>2944</v>
      </c>
      <c r="AQ26" s="19" t="s">
        <v>2974</v>
      </c>
      <c r="AR26" s="8">
        <v>0.60078799999999999</v>
      </c>
      <c r="AS26" s="8">
        <v>10</v>
      </c>
      <c r="AT26" s="8">
        <v>0.35386400000000001</v>
      </c>
      <c r="AU26" s="83" t="s">
        <v>2946</v>
      </c>
      <c r="AV26" s="19" t="s">
        <v>2975</v>
      </c>
      <c r="AW26" s="104" t="s">
        <v>2976</v>
      </c>
      <c r="AX26" s="8">
        <v>0</v>
      </c>
      <c r="AY26" s="8">
        <v>0.69916599999999995</v>
      </c>
      <c r="AZ26" s="83" t="s">
        <v>2977</v>
      </c>
      <c r="BA26" s="19" t="s">
        <v>2634</v>
      </c>
      <c r="BB26" s="8">
        <v>0.131027</v>
      </c>
      <c r="BC26" s="8">
        <v>58</v>
      </c>
      <c r="BD26" s="8">
        <v>2.5191999999999999E-2</v>
      </c>
      <c r="BE26" s="8" t="s">
        <v>2978</v>
      </c>
      <c r="BF26" s="19" t="s">
        <v>2979</v>
      </c>
      <c r="BG26" s="104" t="s">
        <v>2980</v>
      </c>
      <c r="BH26" s="8">
        <v>0</v>
      </c>
      <c r="BI26" s="8">
        <v>0.70338999999999996</v>
      </c>
      <c r="BJ26" s="83" t="s">
        <v>2981</v>
      </c>
      <c r="BK26" s="19" t="s">
        <v>2982</v>
      </c>
      <c r="BL26" s="8">
        <v>5.6258000000000002E-2</v>
      </c>
      <c r="BM26" s="8">
        <v>58</v>
      </c>
      <c r="BN26" s="8">
        <v>2.7539999999999999E-2</v>
      </c>
      <c r="BO26" s="83" t="s">
        <v>2983</v>
      </c>
      <c r="BP26" s="19" t="s">
        <v>2984</v>
      </c>
      <c r="BQ26" s="8">
        <v>2.5569999999999998E-3</v>
      </c>
      <c r="BR26" s="8">
        <v>0</v>
      </c>
      <c r="BS26" s="8">
        <v>0.89981599999999995</v>
      </c>
      <c r="BT26" s="83" t="s">
        <v>2985</v>
      </c>
      <c r="BU26" s="19" t="s">
        <v>2986</v>
      </c>
      <c r="BV26" s="8">
        <v>0.11985800000000001</v>
      </c>
      <c r="BW26" s="8">
        <v>0</v>
      </c>
      <c r="BX26" s="8">
        <v>0.67154599999999998</v>
      </c>
      <c r="BY26" s="8" t="s">
        <v>2959</v>
      </c>
      <c r="BZ26" s="19" t="s">
        <v>2987</v>
      </c>
      <c r="CA26" s="8">
        <v>4.3150000000000003E-3</v>
      </c>
      <c r="CB26" s="8">
        <v>0</v>
      </c>
      <c r="CC26" s="8">
        <v>0.71768200000000004</v>
      </c>
      <c r="CD26" s="83" t="s">
        <v>2988</v>
      </c>
      <c r="CE26" s="19" t="s">
        <v>2989</v>
      </c>
      <c r="CF26" s="8">
        <v>5.91E-2</v>
      </c>
      <c r="CG26" s="8">
        <v>0</v>
      </c>
      <c r="CH26" s="8">
        <v>0.63941300000000001</v>
      </c>
      <c r="CI26" s="83" t="s">
        <v>2963</v>
      </c>
    </row>
    <row r="27" spans="1:87" x14ac:dyDescent="0.2">
      <c r="A27" s="103" t="s">
        <v>2990</v>
      </c>
      <c r="B27" s="8" t="s">
        <v>2991</v>
      </c>
      <c r="C27" s="8" t="s">
        <v>2992</v>
      </c>
      <c r="D27" s="8" t="s">
        <v>2656</v>
      </c>
      <c r="E27" s="8" t="s">
        <v>2368</v>
      </c>
      <c r="F27" s="8" t="s">
        <v>29</v>
      </c>
      <c r="G27" s="8" t="s">
        <v>2993</v>
      </c>
      <c r="H27" s="19" t="s">
        <v>2994</v>
      </c>
      <c r="I27" s="8">
        <v>0.58284100000000005</v>
      </c>
      <c r="J27" s="8">
        <v>54</v>
      </c>
      <c r="K27" s="8">
        <v>1.7228E-2</v>
      </c>
      <c r="L27" s="83" t="s">
        <v>2511</v>
      </c>
      <c r="M27" s="19" t="s">
        <v>2995</v>
      </c>
      <c r="N27" s="104" t="s">
        <v>2996</v>
      </c>
      <c r="O27" s="8">
        <v>0</v>
      </c>
      <c r="P27" s="8">
        <v>0.83666200000000002</v>
      </c>
      <c r="Q27" s="8" t="s">
        <v>2662</v>
      </c>
      <c r="R27" s="19" t="s">
        <v>2997</v>
      </c>
      <c r="S27" s="8">
        <v>0.61650899999999997</v>
      </c>
      <c r="T27" s="8">
        <v>59</v>
      </c>
      <c r="U27" s="8">
        <v>7.0800000000000004E-3</v>
      </c>
      <c r="V27" s="83" t="s">
        <v>2515</v>
      </c>
      <c r="W27" s="19" t="s">
        <v>2998</v>
      </c>
      <c r="X27" s="8">
        <v>1.0399999999999999E-4</v>
      </c>
      <c r="Y27" s="8">
        <v>0</v>
      </c>
      <c r="Z27" s="8">
        <v>0.66808800000000002</v>
      </c>
      <c r="AA27" s="83" t="s">
        <v>2667</v>
      </c>
      <c r="AB27" s="19" t="s">
        <v>2999</v>
      </c>
      <c r="AC27" s="8">
        <v>0.46193899999999999</v>
      </c>
      <c r="AD27" s="8">
        <v>41</v>
      </c>
      <c r="AE27" s="8">
        <v>0.12957099999999999</v>
      </c>
      <c r="AF27" s="8" t="s">
        <v>2518</v>
      </c>
      <c r="AG27" s="19" t="s">
        <v>3000</v>
      </c>
      <c r="AH27" s="8">
        <v>0.24452599999999999</v>
      </c>
      <c r="AI27" s="8">
        <v>0</v>
      </c>
      <c r="AJ27" s="8">
        <v>0.56746700000000005</v>
      </c>
      <c r="AK27" s="83" t="s">
        <v>2520</v>
      </c>
      <c r="AL27" s="19" t="s">
        <v>3001</v>
      </c>
      <c r="AM27" s="8">
        <v>0.17833099999999999</v>
      </c>
      <c r="AN27" s="8">
        <v>45</v>
      </c>
      <c r="AO27" s="8">
        <v>0.1245</v>
      </c>
      <c r="AP27" s="83" t="s">
        <v>2522</v>
      </c>
      <c r="AQ27" s="19" t="s">
        <v>3002</v>
      </c>
      <c r="AR27" s="8">
        <v>0.38471899999999998</v>
      </c>
      <c r="AS27" s="8">
        <v>0</v>
      </c>
      <c r="AT27" s="8">
        <v>0.83540199999999998</v>
      </c>
      <c r="AU27" s="83" t="s">
        <v>2524</v>
      </c>
      <c r="AV27" s="19" t="s">
        <v>3003</v>
      </c>
      <c r="AW27" s="8">
        <v>0.75630900000000001</v>
      </c>
      <c r="AX27" s="8">
        <v>5</v>
      </c>
      <c r="AY27" s="8">
        <v>0.38105299999999998</v>
      </c>
      <c r="AZ27" s="83" t="s">
        <v>2640</v>
      </c>
      <c r="BA27" s="19" t="s">
        <v>3004</v>
      </c>
      <c r="BB27" s="8">
        <v>0.780335</v>
      </c>
      <c r="BC27" s="8">
        <v>0</v>
      </c>
      <c r="BD27" s="8">
        <v>0.57300700000000004</v>
      </c>
      <c r="BE27" s="8" t="s">
        <v>2529</v>
      </c>
      <c r="BF27" s="19" t="s">
        <v>3005</v>
      </c>
      <c r="BG27" s="8">
        <v>0.77134100000000005</v>
      </c>
      <c r="BH27" s="8">
        <v>0</v>
      </c>
      <c r="BI27" s="8">
        <v>0.45020700000000002</v>
      </c>
      <c r="BJ27" s="83" t="s">
        <v>2643</v>
      </c>
      <c r="BK27" s="19" t="s">
        <v>3006</v>
      </c>
      <c r="BL27" s="8">
        <v>0.994811</v>
      </c>
      <c r="BM27" s="8">
        <v>0</v>
      </c>
      <c r="BN27" s="8">
        <v>0.65479600000000004</v>
      </c>
      <c r="BO27" s="83" t="s">
        <v>2534</v>
      </c>
      <c r="BP27" s="19" t="s">
        <v>3007</v>
      </c>
      <c r="BQ27" s="8">
        <v>0.81727399999999994</v>
      </c>
      <c r="BR27" s="8">
        <v>27</v>
      </c>
      <c r="BS27" s="8">
        <v>0.24102000000000001</v>
      </c>
      <c r="BT27" s="83" t="s">
        <v>2647</v>
      </c>
      <c r="BU27" s="19" t="s">
        <v>3008</v>
      </c>
      <c r="BV27" s="8">
        <v>0.88364600000000004</v>
      </c>
      <c r="BW27" s="8">
        <v>0</v>
      </c>
      <c r="BX27" s="8">
        <v>0.51798500000000003</v>
      </c>
      <c r="BY27" s="8" t="s">
        <v>2682</v>
      </c>
      <c r="BZ27" s="19" t="s">
        <v>3009</v>
      </c>
      <c r="CA27" s="8">
        <v>0.85611000000000004</v>
      </c>
      <c r="CB27" s="8">
        <v>0</v>
      </c>
      <c r="CC27" s="8">
        <v>0.44822899999999999</v>
      </c>
      <c r="CD27" s="83" t="s">
        <v>2651</v>
      </c>
      <c r="CE27" s="19" t="s">
        <v>3010</v>
      </c>
      <c r="CF27" s="8">
        <v>0.96097500000000002</v>
      </c>
      <c r="CG27" s="8">
        <v>0</v>
      </c>
      <c r="CH27" s="8">
        <v>0.60733099999999995</v>
      </c>
      <c r="CI27" s="83" t="s">
        <v>2685</v>
      </c>
    </row>
    <row r="28" spans="1:87" x14ac:dyDescent="0.2">
      <c r="A28" s="103" t="s">
        <v>3011</v>
      </c>
      <c r="B28" s="8" t="s">
        <v>3012</v>
      </c>
      <c r="C28" s="8" t="s">
        <v>3013</v>
      </c>
      <c r="D28" s="8" t="s">
        <v>2546</v>
      </c>
      <c r="E28" s="8" t="s">
        <v>2368</v>
      </c>
      <c r="F28" s="8" t="s">
        <v>15</v>
      </c>
      <c r="G28" s="8" t="s">
        <v>2054</v>
      </c>
      <c r="H28" s="19" t="s">
        <v>3014</v>
      </c>
      <c r="I28" s="8">
        <v>0.33000499999999999</v>
      </c>
      <c r="J28" s="8">
        <v>62</v>
      </c>
      <c r="K28" s="8">
        <v>6.3899999999999998E-3</v>
      </c>
      <c r="L28" s="83" t="s">
        <v>2370</v>
      </c>
      <c r="M28" s="19" t="s">
        <v>3015</v>
      </c>
      <c r="N28" s="8">
        <v>0.30074600000000001</v>
      </c>
      <c r="O28" s="8">
        <v>7</v>
      </c>
      <c r="P28" s="8">
        <v>0.37016399999999999</v>
      </c>
      <c r="Q28" s="8" t="s">
        <v>3016</v>
      </c>
      <c r="R28" s="19" t="s">
        <v>2912</v>
      </c>
      <c r="S28" s="8">
        <v>0.19744</v>
      </c>
      <c r="T28" s="8">
        <v>57</v>
      </c>
      <c r="U28" s="8">
        <v>1.8200000000000001E-2</v>
      </c>
      <c r="V28" s="83" t="s">
        <v>3017</v>
      </c>
      <c r="W28" s="19" t="s">
        <v>3018</v>
      </c>
      <c r="X28" s="8">
        <v>0.19511100000000001</v>
      </c>
      <c r="Y28" s="8">
        <v>22</v>
      </c>
      <c r="Z28" s="8">
        <v>0.27649400000000002</v>
      </c>
      <c r="AA28" s="83" t="s">
        <v>2602</v>
      </c>
      <c r="AB28" s="19" t="s">
        <v>3019</v>
      </c>
      <c r="AC28" s="8">
        <v>0.60849799999999998</v>
      </c>
      <c r="AD28" s="8">
        <v>0</v>
      </c>
      <c r="AE28" s="8">
        <v>0.59125000000000005</v>
      </c>
      <c r="AF28" s="8" t="s">
        <v>3020</v>
      </c>
      <c r="AG28" s="19" t="s">
        <v>2683</v>
      </c>
      <c r="AH28" s="8">
        <v>0.49514200000000003</v>
      </c>
      <c r="AI28" s="8">
        <v>0</v>
      </c>
      <c r="AJ28" s="8">
        <v>0.96955599999999997</v>
      </c>
      <c r="AK28" s="83" t="s">
        <v>3021</v>
      </c>
      <c r="AL28" s="19" t="s">
        <v>3022</v>
      </c>
      <c r="AM28" s="8">
        <v>0.65084299999999995</v>
      </c>
      <c r="AN28" s="8">
        <v>20</v>
      </c>
      <c r="AO28" s="8">
        <v>0.28526899999999999</v>
      </c>
      <c r="AP28" s="83" t="s">
        <v>3023</v>
      </c>
      <c r="AQ28" s="19" t="s">
        <v>3024</v>
      </c>
      <c r="AR28" s="8">
        <v>0.86760099999999996</v>
      </c>
      <c r="AS28" s="8">
        <v>0</v>
      </c>
      <c r="AT28" s="8">
        <v>0.99615900000000002</v>
      </c>
      <c r="AU28" s="83" t="s">
        <v>3025</v>
      </c>
      <c r="AV28" s="19" t="s">
        <v>3026</v>
      </c>
      <c r="AW28" s="8">
        <v>4.6309999999999997E-3</v>
      </c>
      <c r="AX28" s="8">
        <v>60</v>
      </c>
      <c r="AY28" s="8">
        <v>5.7662999999999999E-2</v>
      </c>
      <c r="AZ28" s="83" t="s">
        <v>2890</v>
      </c>
      <c r="BA28" s="19" t="s">
        <v>3027</v>
      </c>
      <c r="BB28" s="8">
        <v>0.42857699999999999</v>
      </c>
      <c r="BC28" s="8">
        <v>0</v>
      </c>
      <c r="BD28" s="8">
        <v>0.407694</v>
      </c>
      <c r="BE28" s="8" t="s">
        <v>3028</v>
      </c>
      <c r="BF28" s="19" t="s">
        <v>3029</v>
      </c>
      <c r="BG28" s="8">
        <v>4.5389999999999996E-3</v>
      </c>
      <c r="BH28" s="8">
        <v>10</v>
      </c>
      <c r="BI28" s="8">
        <v>0.34416099999999999</v>
      </c>
      <c r="BJ28" s="83" t="s">
        <v>2894</v>
      </c>
      <c r="BK28" s="19" t="s">
        <v>3030</v>
      </c>
      <c r="BL28" s="8">
        <v>0.329121</v>
      </c>
      <c r="BM28" s="8">
        <v>22</v>
      </c>
      <c r="BN28" s="8">
        <v>0.273752</v>
      </c>
      <c r="BO28" s="83" t="s">
        <v>3031</v>
      </c>
      <c r="BP28" s="19" t="s">
        <v>3032</v>
      </c>
      <c r="BQ28" s="104" t="s">
        <v>3033</v>
      </c>
      <c r="BR28" s="8">
        <v>0</v>
      </c>
      <c r="BS28" s="8">
        <v>0.497201</v>
      </c>
      <c r="BT28" s="83" t="s">
        <v>2898</v>
      </c>
      <c r="BU28" s="19" t="s">
        <v>3034</v>
      </c>
      <c r="BV28" s="8">
        <v>8.822E-3</v>
      </c>
      <c r="BW28" s="8">
        <v>21</v>
      </c>
      <c r="BX28" s="8">
        <v>0.28131600000000001</v>
      </c>
      <c r="BY28" s="8" t="s">
        <v>2502</v>
      </c>
      <c r="BZ28" s="19" t="s">
        <v>3035</v>
      </c>
      <c r="CA28" s="104" t="s">
        <v>3036</v>
      </c>
      <c r="CB28" s="8">
        <v>0</v>
      </c>
      <c r="CC28" s="8">
        <v>0.57379000000000002</v>
      </c>
      <c r="CD28" s="83" t="s">
        <v>2902</v>
      </c>
      <c r="CE28" s="19" t="s">
        <v>3037</v>
      </c>
      <c r="CF28" s="8">
        <v>1.9008000000000001E-2</v>
      </c>
      <c r="CG28" s="8">
        <v>0</v>
      </c>
      <c r="CH28" s="8">
        <v>0.47679300000000002</v>
      </c>
      <c r="CI28" s="83" t="s">
        <v>2506</v>
      </c>
    </row>
    <row r="29" spans="1:87" x14ac:dyDescent="0.2">
      <c r="A29" s="103" t="s">
        <v>3038</v>
      </c>
      <c r="B29" s="8" t="s">
        <v>3039</v>
      </c>
      <c r="C29" s="8" t="s">
        <v>3040</v>
      </c>
      <c r="D29" s="8" t="s">
        <v>2656</v>
      </c>
      <c r="E29" s="8" t="s">
        <v>2793</v>
      </c>
      <c r="F29" s="8" t="s">
        <v>29</v>
      </c>
      <c r="G29" s="8" t="s">
        <v>3041</v>
      </c>
      <c r="H29" s="19" t="s">
        <v>3042</v>
      </c>
      <c r="I29" s="8">
        <v>0.95806400000000003</v>
      </c>
      <c r="J29" s="8">
        <v>8</v>
      </c>
      <c r="K29" s="8">
        <v>0.368676</v>
      </c>
      <c r="L29" s="83" t="s">
        <v>2511</v>
      </c>
      <c r="M29" s="19" t="s">
        <v>3043</v>
      </c>
      <c r="N29" s="104" t="s">
        <v>3044</v>
      </c>
      <c r="O29" s="8">
        <v>0</v>
      </c>
      <c r="P29" s="8">
        <v>0.87383599999999995</v>
      </c>
      <c r="Q29" s="8" t="s">
        <v>2662</v>
      </c>
      <c r="R29" s="19" t="s">
        <v>3045</v>
      </c>
      <c r="S29" s="8">
        <v>0.91664599999999996</v>
      </c>
      <c r="T29" s="8">
        <v>24</v>
      </c>
      <c r="U29" s="8">
        <v>0.216532</v>
      </c>
      <c r="V29" s="83" t="s">
        <v>2515</v>
      </c>
      <c r="W29" s="19" t="s">
        <v>3046</v>
      </c>
      <c r="X29" s="104" t="s">
        <v>3047</v>
      </c>
      <c r="Y29" s="8">
        <v>0</v>
      </c>
      <c r="Z29" s="8">
        <v>0.94974800000000004</v>
      </c>
      <c r="AA29" s="83" t="s">
        <v>2667</v>
      </c>
      <c r="AB29" s="19" t="s">
        <v>3048</v>
      </c>
      <c r="AC29" s="8">
        <v>0.18793599999999999</v>
      </c>
      <c r="AD29" s="8">
        <v>5</v>
      </c>
      <c r="AE29" s="8">
        <v>0.38517800000000002</v>
      </c>
      <c r="AF29" s="8" t="s">
        <v>2518</v>
      </c>
      <c r="AG29" s="19" t="s">
        <v>3049</v>
      </c>
      <c r="AH29" s="8">
        <v>6.6653000000000004E-2</v>
      </c>
      <c r="AI29" s="8">
        <v>0</v>
      </c>
      <c r="AJ29" s="8">
        <v>0.43754599999999999</v>
      </c>
      <c r="AK29" s="83" t="s">
        <v>2520</v>
      </c>
      <c r="AL29" s="19" t="s">
        <v>2521</v>
      </c>
      <c r="AM29" s="8">
        <v>0.129889</v>
      </c>
      <c r="AN29" s="8">
        <v>0</v>
      </c>
      <c r="AO29" s="8">
        <v>0.54149800000000003</v>
      </c>
      <c r="AP29" s="83" t="s">
        <v>2522</v>
      </c>
      <c r="AQ29" s="19" t="s">
        <v>3050</v>
      </c>
      <c r="AR29" s="8">
        <v>2.8039999999999999E-2</v>
      </c>
      <c r="AS29" s="8">
        <v>7</v>
      </c>
      <c r="AT29" s="8">
        <v>0.37284899999999999</v>
      </c>
      <c r="AU29" s="83" t="s">
        <v>2524</v>
      </c>
      <c r="AV29" s="19" t="s">
        <v>3051</v>
      </c>
      <c r="AW29" s="8">
        <v>0.23211799999999999</v>
      </c>
      <c r="AX29" s="8">
        <v>17</v>
      </c>
      <c r="AY29" s="8">
        <v>0.30629099999999998</v>
      </c>
      <c r="AZ29" s="83" t="s">
        <v>2640</v>
      </c>
      <c r="BA29" s="19" t="s">
        <v>3052</v>
      </c>
      <c r="BB29" s="8">
        <v>4.6231000000000001E-2</v>
      </c>
      <c r="BC29" s="8">
        <v>0</v>
      </c>
      <c r="BD29" s="8">
        <v>0.98282000000000003</v>
      </c>
      <c r="BE29" s="8" t="s">
        <v>2529</v>
      </c>
      <c r="BF29" s="19" t="s">
        <v>3053</v>
      </c>
      <c r="BG29" s="8">
        <v>0.14418900000000001</v>
      </c>
      <c r="BH29" s="8">
        <v>32</v>
      </c>
      <c r="BI29" s="8">
        <v>0.20935500000000001</v>
      </c>
      <c r="BJ29" s="83" t="s">
        <v>2643</v>
      </c>
      <c r="BK29" s="19" t="s">
        <v>3054</v>
      </c>
      <c r="BL29" s="8">
        <v>2.0087000000000001E-2</v>
      </c>
      <c r="BM29" s="8">
        <v>0</v>
      </c>
      <c r="BN29" s="8">
        <v>0.96968900000000002</v>
      </c>
      <c r="BO29" s="83" t="s">
        <v>2534</v>
      </c>
      <c r="BP29" s="19" t="s">
        <v>3055</v>
      </c>
      <c r="BQ29" s="8">
        <v>0.73101099999999997</v>
      </c>
      <c r="BR29" s="8">
        <v>1</v>
      </c>
      <c r="BS29" s="8">
        <v>0.40214</v>
      </c>
      <c r="BT29" s="83" t="s">
        <v>2647</v>
      </c>
      <c r="BU29" s="19" t="s">
        <v>3056</v>
      </c>
      <c r="BV29" s="8">
        <v>3.9655000000000003E-2</v>
      </c>
      <c r="BW29" s="8">
        <v>0</v>
      </c>
      <c r="BX29" s="8">
        <v>0.53750500000000001</v>
      </c>
      <c r="BY29" s="8" t="s">
        <v>2538</v>
      </c>
      <c r="BZ29" s="19" t="s">
        <v>3057</v>
      </c>
      <c r="CA29" s="8">
        <v>0.86263000000000001</v>
      </c>
      <c r="CB29" s="8">
        <v>18</v>
      </c>
      <c r="CC29" s="8">
        <v>0.30254900000000001</v>
      </c>
      <c r="CD29" s="83" t="s">
        <v>2651</v>
      </c>
      <c r="CE29" s="19" t="s">
        <v>3058</v>
      </c>
      <c r="CF29" s="8">
        <v>2.7463000000000001E-2</v>
      </c>
      <c r="CG29" s="8">
        <v>0</v>
      </c>
      <c r="CH29" s="8">
        <v>0.41949399999999998</v>
      </c>
      <c r="CI29" s="83" t="s">
        <v>2542</v>
      </c>
    </row>
    <row r="30" spans="1:87" x14ac:dyDescent="0.2">
      <c r="A30" s="103" t="s">
        <v>3059</v>
      </c>
      <c r="B30" s="8" t="s">
        <v>3060</v>
      </c>
      <c r="C30" s="8" t="s">
        <v>3061</v>
      </c>
      <c r="D30" s="8" t="s">
        <v>2656</v>
      </c>
      <c r="E30" s="8" t="s">
        <v>2793</v>
      </c>
      <c r="F30" s="8" t="s">
        <v>29</v>
      </c>
      <c r="G30" s="8" t="s">
        <v>885</v>
      </c>
      <c r="H30" s="19" t="s">
        <v>3062</v>
      </c>
      <c r="I30" s="8">
        <v>0.218141</v>
      </c>
      <c r="J30" s="8">
        <v>0</v>
      </c>
      <c r="K30" s="8">
        <v>0.50232200000000005</v>
      </c>
      <c r="L30" s="83" t="s">
        <v>2934</v>
      </c>
      <c r="M30" s="19" t="s">
        <v>3063</v>
      </c>
      <c r="N30" s="104" t="s">
        <v>3064</v>
      </c>
      <c r="O30" s="8">
        <v>62</v>
      </c>
      <c r="P30" s="8">
        <v>9.4459999999999995E-3</v>
      </c>
      <c r="Q30" s="8" t="s">
        <v>2936</v>
      </c>
      <c r="R30" s="19" t="s">
        <v>3065</v>
      </c>
      <c r="S30" s="8">
        <v>0.30915700000000002</v>
      </c>
      <c r="T30" s="8">
        <v>23</v>
      </c>
      <c r="U30" s="8">
        <v>0.22870599999999999</v>
      </c>
      <c r="V30" s="83" t="s">
        <v>2937</v>
      </c>
      <c r="W30" s="19" t="s">
        <v>3066</v>
      </c>
      <c r="X30" s="104" t="s">
        <v>3067</v>
      </c>
      <c r="Y30" s="8">
        <v>32</v>
      </c>
      <c r="Z30" s="8">
        <v>0.19384899999999999</v>
      </c>
      <c r="AA30" s="83" t="s">
        <v>2939</v>
      </c>
      <c r="AB30" s="19" t="s">
        <v>3068</v>
      </c>
      <c r="AC30" s="8">
        <v>0.494558</v>
      </c>
      <c r="AD30" s="8">
        <v>0</v>
      </c>
      <c r="AE30" s="8">
        <v>0.51139299999999999</v>
      </c>
      <c r="AF30" s="8" t="s">
        <v>3069</v>
      </c>
      <c r="AG30" s="19" t="s">
        <v>3070</v>
      </c>
      <c r="AH30" s="8">
        <v>6.5894999999999995E-2</v>
      </c>
      <c r="AI30" s="8">
        <v>0</v>
      </c>
      <c r="AJ30" s="8">
        <v>0.88294499999999998</v>
      </c>
      <c r="AK30" s="83" t="s">
        <v>2943</v>
      </c>
      <c r="AL30" s="19" t="s">
        <v>3071</v>
      </c>
      <c r="AM30" s="8">
        <v>0.69995499999999999</v>
      </c>
      <c r="AN30" s="8">
        <v>35</v>
      </c>
      <c r="AO30" s="8">
        <v>0.19037299999999999</v>
      </c>
      <c r="AP30" s="83" t="s">
        <v>2944</v>
      </c>
      <c r="AQ30" s="19" t="s">
        <v>3072</v>
      </c>
      <c r="AR30" s="8">
        <v>6.7990999999999996E-2</v>
      </c>
      <c r="AS30" s="8">
        <v>0</v>
      </c>
      <c r="AT30" s="8">
        <v>0.79993899999999996</v>
      </c>
      <c r="AU30" s="83" t="s">
        <v>2946</v>
      </c>
      <c r="AV30" s="19" t="s">
        <v>3073</v>
      </c>
      <c r="AW30" s="8">
        <v>4.6061999999999999E-2</v>
      </c>
      <c r="AX30" s="8">
        <v>0</v>
      </c>
      <c r="AY30" s="8">
        <v>0.88923300000000005</v>
      </c>
      <c r="AZ30" s="83" t="s">
        <v>2948</v>
      </c>
      <c r="BA30" s="19" t="s">
        <v>2942</v>
      </c>
      <c r="BB30" s="8">
        <v>0.74312400000000001</v>
      </c>
      <c r="BC30" s="8">
        <v>1</v>
      </c>
      <c r="BD30" s="8">
        <v>0.41858200000000001</v>
      </c>
      <c r="BE30" s="8" t="s">
        <v>2951</v>
      </c>
      <c r="BF30" s="19" t="s">
        <v>3074</v>
      </c>
      <c r="BG30" s="8">
        <v>0.15632399999999999</v>
      </c>
      <c r="BH30" s="8">
        <v>0</v>
      </c>
      <c r="BI30" s="8">
        <v>0.71573500000000001</v>
      </c>
      <c r="BJ30" s="83" t="s">
        <v>2953</v>
      </c>
      <c r="BK30" s="19" t="s">
        <v>2974</v>
      </c>
      <c r="BL30" s="8">
        <v>0.61521800000000004</v>
      </c>
      <c r="BM30" s="8">
        <v>0</v>
      </c>
      <c r="BN30" s="8">
        <v>0.55202200000000001</v>
      </c>
      <c r="BO30" s="83" t="s">
        <v>2956</v>
      </c>
      <c r="BP30" s="19" t="s">
        <v>3075</v>
      </c>
      <c r="BQ30" s="8">
        <v>0.55092399999999997</v>
      </c>
      <c r="BR30" s="8">
        <v>0</v>
      </c>
      <c r="BS30" s="8">
        <v>0.68804500000000002</v>
      </c>
      <c r="BT30" s="83" t="s">
        <v>2837</v>
      </c>
      <c r="BU30" s="19" t="s">
        <v>3076</v>
      </c>
      <c r="BV30" s="8">
        <v>0.768231</v>
      </c>
      <c r="BW30" s="8">
        <v>0</v>
      </c>
      <c r="BX30" s="8">
        <v>0.62322</v>
      </c>
      <c r="BY30" s="8" t="s">
        <v>2959</v>
      </c>
      <c r="BZ30" s="19" t="s">
        <v>3077</v>
      </c>
      <c r="CA30" s="8">
        <v>0.98616400000000004</v>
      </c>
      <c r="CB30" s="8">
        <v>0</v>
      </c>
      <c r="CC30" s="8">
        <v>0.474991</v>
      </c>
      <c r="CD30" s="83" t="s">
        <v>2961</v>
      </c>
      <c r="CE30" s="19" t="s">
        <v>3078</v>
      </c>
      <c r="CF30" s="8">
        <v>0.68234099999999998</v>
      </c>
      <c r="CG30" s="8">
        <v>30</v>
      </c>
      <c r="CH30" s="8">
        <v>0.21383199999999999</v>
      </c>
      <c r="CI30" s="83" t="s">
        <v>2963</v>
      </c>
    </row>
    <row r="31" spans="1:87" x14ac:dyDescent="0.2">
      <c r="A31" s="103" t="s">
        <v>3079</v>
      </c>
      <c r="B31" s="8" t="s">
        <v>3080</v>
      </c>
      <c r="C31" s="8" t="s">
        <v>3081</v>
      </c>
      <c r="D31" s="8" t="s">
        <v>2546</v>
      </c>
      <c r="E31" s="8" t="s">
        <v>2406</v>
      </c>
      <c r="F31" s="8" t="s">
        <v>29</v>
      </c>
      <c r="G31" s="8" t="s">
        <v>3082</v>
      </c>
      <c r="H31" s="19" t="s">
        <v>3083</v>
      </c>
      <c r="I31" s="8">
        <v>0.34388299999999999</v>
      </c>
      <c r="J31" s="8">
        <v>0</v>
      </c>
      <c r="K31" s="8">
        <v>0.72991499999999998</v>
      </c>
      <c r="L31" s="83" t="s">
        <v>2436</v>
      </c>
      <c r="M31" s="19" t="s">
        <v>3084</v>
      </c>
      <c r="N31" s="8">
        <v>0.270256</v>
      </c>
      <c r="O31" s="8">
        <v>25</v>
      </c>
      <c r="P31" s="8">
        <v>0.22351199999999999</v>
      </c>
      <c r="Q31" s="8" t="s">
        <v>2633</v>
      </c>
      <c r="R31" s="19" t="s">
        <v>3085</v>
      </c>
      <c r="S31" s="8">
        <v>0.25586700000000001</v>
      </c>
      <c r="T31" s="8">
        <v>0</v>
      </c>
      <c r="U31" s="8">
        <v>0.75879399999999997</v>
      </c>
      <c r="V31" s="83" t="s">
        <v>2440</v>
      </c>
      <c r="W31" s="19" t="s">
        <v>3086</v>
      </c>
      <c r="X31" s="8">
        <v>0.11294</v>
      </c>
      <c r="Y31" s="8">
        <v>0</v>
      </c>
      <c r="Z31" s="8">
        <v>0.91462699999999997</v>
      </c>
      <c r="AA31" s="83" t="s">
        <v>2442</v>
      </c>
      <c r="AB31" s="19" t="s">
        <v>3087</v>
      </c>
      <c r="AC31" s="8">
        <v>3.9350999999999997E-2</v>
      </c>
      <c r="AD31" s="8">
        <v>5</v>
      </c>
      <c r="AE31" s="8">
        <v>0.38671299999999997</v>
      </c>
      <c r="AF31" s="8" t="s">
        <v>2444</v>
      </c>
      <c r="AG31" s="19" t="s">
        <v>3088</v>
      </c>
      <c r="AH31" s="8">
        <v>8.3299999999999997E-4</v>
      </c>
      <c r="AI31" s="8">
        <v>67</v>
      </c>
      <c r="AJ31" s="8">
        <v>3.2190000000000001E-3</v>
      </c>
      <c r="AK31" s="83" t="s">
        <v>2447</v>
      </c>
      <c r="AL31" s="19" t="s">
        <v>3089</v>
      </c>
      <c r="AM31" s="8">
        <v>1.3864E-2</v>
      </c>
      <c r="AN31" s="8">
        <v>0</v>
      </c>
      <c r="AO31" s="8">
        <v>0.55306900000000003</v>
      </c>
      <c r="AP31" s="83" t="s">
        <v>2449</v>
      </c>
      <c r="AQ31" s="19" t="s">
        <v>3090</v>
      </c>
      <c r="AR31" s="8">
        <v>2.624E-3</v>
      </c>
      <c r="AS31" s="8">
        <v>59</v>
      </c>
      <c r="AT31" s="8">
        <v>1.7902999999999999E-2</v>
      </c>
      <c r="AU31" s="83" t="s">
        <v>2452</v>
      </c>
      <c r="AV31" s="19" t="s">
        <v>3091</v>
      </c>
      <c r="AW31" s="8">
        <v>9.4836000000000004E-2</v>
      </c>
      <c r="AX31" s="8">
        <v>50</v>
      </c>
      <c r="AY31" s="8">
        <v>7.7997999999999998E-2</v>
      </c>
      <c r="AZ31" s="83" t="s">
        <v>2454</v>
      </c>
      <c r="BA31" s="19" t="s">
        <v>3092</v>
      </c>
      <c r="BB31" s="8">
        <v>4.3554000000000002E-2</v>
      </c>
      <c r="BC31" s="8">
        <v>56</v>
      </c>
      <c r="BD31" s="8">
        <v>2.1246999999999999E-2</v>
      </c>
      <c r="BE31" s="8" t="s">
        <v>2456</v>
      </c>
      <c r="BF31" s="19" t="s">
        <v>3093</v>
      </c>
      <c r="BG31" s="8">
        <v>0.22004899999999999</v>
      </c>
      <c r="BH31" s="8">
        <v>48</v>
      </c>
      <c r="BI31" s="8">
        <v>8.6919999999999997E-2</v>
      </c>
      <c r="BJ31" s="83" t="s">
        <v>2458</v>
      </c>
      <c r="BK31" s="19" t="s">
        <v>3094</v>
      </c>
      <c r="BL31" s="8">
        <v>4.2226E-2</v>
      </c>
      <c r="BM31" s="8">
        <v>46</v>
      </c>
      <c r="BN31" s="8">
        <v>6.0604999999999999E-2</v>
      </c>
      <c r="BO31" s="83" t="s">
        <v>2460</v>
      </c>
      <c r="BP31" s="19" t="s">
        <v>3095</v>
      </c>
      <c r="BQ31" s="8">
        <v>3.1080000000000001E-3</v>
      </c>
      <c r="BR31" s="8">
        <v>46</v>
      </c>
      <c r="BS31" s="8">
        <v>9.8212999999999995E-2</v>
      </c>
      <c r="BT31" s="83" t="s">
        <v>2462</v>
      </c>
      <c r="BU31" s="19" t="s">
        <v>3096</v>
      </c>
      <c r="BV31" s="104" t="s">
        <v>3097</v>
      </c>
      <c r="BW31" s="8">
        <v>29</v>
      </c>
      <c r="BX31" s="8">
        <v>0.20803199999999999</v>
      </c>
      <c r="BY31" s="8" t="s">
        <v>2464</v>
      </c>
      <c r="BZ31" s="19" t="s">
        <v>3098</v>
      </c>
      <c r="CA31" s="8">
        <v>2.3202E-2</v>
      </c>
      <c r="CB31" s="8">
        <v>45</v>
      </c>
      <c r="CC31" s="8">
        <v>0.108419</v>
      </c>
      <c r="CD31" s="83" t="s">
        <v>2466</v>
      </c>
      <c r="CE31" s="19" t="s">
        <v>3099</v>
      </c>
      <c r="CF31" s="104" t="s">
        <v>3100</v>
      </c>
      <c r="CG31" s="8">
        <v>30</v>
      </c>
      <c r="CH31" s="8">
        <v>0.197797</v>
      </c>
      <c r="CI31" s="83" t="s">
        <v>2468</v>
      </c>
    </row>
    <row r="32" spans="1:87" x14ac:dyDescent="0.2">
      <c r="A32" s="103" t="s">
        <v>3101</v>
      </c>
      <c r="B32" s="8" t="s">
        <v>3102</v>
      </c>
      <c r="C32" s="8" t="s">
        <v>3103</v>
      </c>
      <c r="D32" s="8" t="s">
        <v>2546</v>
      </c>
      <c r="E32" s="8" t="s">
        <v>2368</v>
      </c>
      <c r="F32" s="8" t="s">
        <v>15</v>
      </c>
      <c r="G32" s="8" t="s">
        <v>2657</v>
      </c>
      <c r="H32" s="19" t="s">
        <v>3104</v>
      </c>
      <c r="I32" s="8">
        <v>0.95390299999999995</v>
      </c>
      <c r="J32" s="8">
        <v>20</v>
      </c>
      <c r="K32" s="8">
        <v>0.254745</v>
      </c>
      <c r="L32" s="83" t="s">
        <v>2511</v>
      </c>
      <c r="M32" s="19" t="s">
        <v>3105</v>
      </c>
      <c r="N32" s="8">
        <v>0.69325700000000001</v>
      </c>
      <c r="O32" s="8">
        <v>0</v>
      </c>
      <c r="P32" s="8">
        <v>0.90076999999999996</v>
      </c>
      <c r="Q32" s="8" t="s">
        <v>3106</v>
      </c>
      <c r="R32" s="19" t="s">
        <v>3107</v>
      </c>
      <c r="S32" s="8">
        <v>0.73447600000000002</v>
      </c>
      <c r="T32" s="8">
        <v>13</v>
      </c>
      <c r="U32" s="8">
        <v>0.32473800000000003</v>
      </c>
      <c r="V32" s="83" t="s">
        <v>2515</v>
      </c>
      <c r="W32" s="19" t="s">
        <v>2765</v>
      </c>
      <c r="X32" s="8">
        <v>0.55622899999999997</v>
      </c>
      <c r="Y32" s="8">
        <v>0</v>
      </c>
      <c r="Z32" s="8">
        <v>0.76599099999999998</v>
      </c>
      <c r="AA32" s="83" t="s">
        <v>2667</v>
      </c>
      <c r="AB32" s="19" t="s">
        <v>3108</v>
      </c>
      <c r="AC32" s="8">
        <v>0.19766400000000001</v>
      </c>
      <c r="AD32" s="8">
        <v>0</v>
      </c>
      <c r="AE32" s="8">
        <v>0.67833299999999996</v>
      </c>
      <c r="AF32" s="8" t="s">
        <v>2518</v>
      </c>
      <c r="AG32" s="19" t="s">
        <v>3109</v>
      </c>
      <c r="AH32" s="8">
        <v>0.69140299999999999</v>
      </c>
      <c r="AI32" s="8">
        <v>53</v>
      </c>
      <c r="AJ32" s="8">
        <v>4.8351999999999999E-2</v>
      </c>
      <c r="AK32" s="83" t="s">
        <v>2520</v>
      </c>
      <c r="AL32" s="19" t="s">
        <v>3110</v>
      </c>
      <c r="AM32" s="8">
        <v>0.196297</v>
      </c>
      <c r="AN32" s="8">
        <v>0</v>
      </c>
      <c r="AO32" s="8">
        <v>0.60852600000000001</v>
      </c>
      <c r="AP32" s="83" t="s">
        <v>2522</v>
      </c>
      <c r="AQ32" s="19" t="s">
        <v>3111</v>
      </c>
      <c r="AR32" s="8">
        <v>0.449988</v>
      </c>
      <c r="AS32" s="8">
        <v>59</v>
      </c>
      <c r="AT32" s="8">
        <v>2.1836999999999999E-2</v>
      </c>
      <c r="AU32" s="83" t="s">
        <v>2524</v>
      </c>
      <c r="AV32" s="19" t="s">
        <v>3112</v>
      </c>
      <c r="AW32" s="8">
        <v>2.5099999999999998E-4</v>
      </c>
      <c r="AX32" s="8">
        <v>38</v>
      </c>
      <c r="AY32" s="8">
        <v>0.16921700000000001</v>
      </c>
      <c r="AZ32" s="83" t="s">
        <v>2640</v>
      </c>
      <c r="BA32" s="19" t="s">
        <v>3113</v>
      </c>
      <c r="BB32" s="8">
        <v>0.94415800000000005</v>
      </c>
      <c r="BC32" s="8">
        <v>0</v>
      </c>
      <c r="BD32" s="8">
        <v>0.93471400000000004</v>
      </c>
      <c r="BE32" s="8" t="s">
        <v>2529</v>
      </c>
      <c r="BF32" s="19" t="s">
        <v>3114</v>
      </c>
      <c r="BG32" s="8">
        <v>6.2129999999999998E-3</v>
      </c>
      <c r="BH32" s="8">
        <v>48</v>
      </c>
      <c r="BI32" s="8">
        <v>0.102477</v>
      </c>
      <c r="BJ32" s="83" t="s">
        <v>2643</v>
      </c>
      <c r="BK32" s="19" t="s">
        <v>3115</v>
      </c>
      <c r="BL32" s="8">
        <v>0.76831099999999997</v>
      </c>
      <c r="BM32" s="8">
        <v>0</v>
      </c>
      <c r="BN32" s="8">
        <v>0.78528500000000001</v>
      </c>
      <c r="BO32" s="83" t="s">
        <v>2534</v>
      </c>
      <c r="BP32" s="19" t="s">
        <v>3116</v>
      </c>
      <c r="BQ32" s="104" t="s">
        <v>3117</v>
      </c>
      <c r="BR32" s="8">
        <v>35</v>
      </c>
      <c r="BS32" s="8">
        <v>0.189662</v>
      </c>
      <c r="BT32" s="83" t="s">
        <v>2647</v>
      </c>
      <c r="BU32" s="19" t="s">
        <v>3118</v>
      </c>
      <c r="BV32" s="8">
        <v>0.61004400000000003</v>
      </c>
      <c r="BW32" s="8">
        <v>20</v>
      </c>
      <c r="BX32" s="8">
        <v>0.28536499999999998</v>
      </c>
      <c r="BY32" s="8" t="s">
        <v>2682</v>
      </c>
      <c r="BZ32" s="19" t="s">
        <v>3119</v>
      </c>
      <c r="CA32" s="104" t="s">
        <v>3120</v>
      </c>
      <c r="CB32" s="8">
        <v>35</v>
      </c>
      <c r="CC32" s="8">
        <v>0.185832</v>
      </c>
      <c r="CD32" s="83" t="s">
        <v>2651</v>
      </c>
      <c r="CE32" s="19" t="s">
        <v>3121</v>
      </c>
      <c r="CF32" s="8">
        <v>0.79686000000000001</v>
      </c>
      <c r="CG32" s="8">
        <v>39</v>
      </c>
      <c r="CH32" s="8">
        <v>0.14698600000000001</v>
      </c>
      <c r="CI32" s="83" t="s">
        <v>2685</v>
      </c>
    </row>
    <row r="33" spans="1:87" x14ac:dyDescent="0.2">
      <c r="A33" s="103" t="s">
        <v>3122</v>
      </c>
      <c r="B33" s="8" t="s">
        <v>3123</v>
      </c>
      <c r="C33" s="8" t="s">
        <v>3124</v>
      </c>
      <c r="D33" s="8" t="s">
        <v>2546</v>
      </c>
      <c r="E33" s="8" t="s">
        <v>2368</v>
      </c>
      <c r="F33" s="8" t="s">
        <v>29</v>
      </c>
      <c r="G33" s="8" t="s">
        <v>621</v>
      </c>
      <c r="H33" s="19" t="s">
        <v>3125</v>
      </c>
      <c r="I33" s="8">
        <v>0.21021400000000001</v>
      </c>
      <c r="J33" s="8">
        <v>36</v>
      </c>
      <c r="K33" s="8">
        <v>0.10119300000000001</v>
      </c>
      <c r="L33" s="83" t="s">
        <v>2436</v>
      </c>
      <c r="M33" s="19" t="s">
        <v>3126</v>
      </c>
      <c r="N33" s="8">
        <v>1.1505E-2</v>
      </c>
      <c r="O33" s="8">
        <v>8</v>
      </c>
      <c r="P33" s="8">
        <v>0.37024299999999999</v>
      </c>
      <c r="Q33" s="8" t="s">
        <v>3127</v>
      </c>
      <c r="R33" s="19" t="s">
        <v>3128</v>
      </c>
      <c r="S33" s="8">
        <v>0.35140500000000002</v>
      </c>
      <c r="T33" s="8">
        <v>45</v>
      </c>
      <c r="U33" s="8">
        <v>4.4330000000000001E-2</v>
      </c>
      <c r="V33" s="83" t="s">
        <v>2440</v>
      </c>
      <c r="W33" s="19" t="s">
        <v>3129</v>
      </c>
      <c r="X33" s="8">
        <v>1.6167000000000001E-2</v>
      </c>
      <c r="Y33" s="8">
        <v>0</v>
      </c>
      <c r="Z33" s="8">
        <v>0.56252000000000002</v>
      </c>
      <c r="AA33" s="83" t="s">
        <v>3130</v>
      </c>
      <c r="AB33" s="19" t="s">
        <v>3131</v>
      </c>
      <c r="AC33" s="8">
        <v>5.6239999999999997E-3</v>
      </c>
      <c r="AD33" s="8">
        <v>75</v>
      </c>
      <c r="AE33" s="8">
        <v>5.5999999999999995E-4</v>
      </c>
      <c r="AF33" s="8" t="s">
        <v>2444</v>
      </c>
      <c r="AG33" s="19" t="s">
        <v>3132</v>
      </c>
      <c r="AH33" s="8">
        <v>2.2490000000000001E-3</v>
      </c>
      <c r="AI33" s="8">
        <v>0</v>
      </c>
      <c r="AJ33" s="8">
        <v>0.48085800000000001</v>
      </c>
      <c r="AK33" s="83" t="s">
        <v>2447</v>
      </c>
      <c r="AL33" s="19" t="s">
        <v>3133</v>
      </c>
      <c r="AM33" s="8">
        <v>0.16250400000000001</v>
      </c>
      <c r="AN33" s="8">
        <v>69</v>
      </c>
      <c r="AO33" s="8">
        <v>6.5189999999999996E-3</v>
      </c>
      <c r="AP33" s="83" t="s">
        <v>2449</v>
      </c>
      <c r="AQ33" s="19" t="s">
        <v>3134</v>
      </c>
      <c r="AR33" s="8">
        <v>2.894E-2</v>
      </c>
      <c r="AS33" s="8">
        <v>10</v>
      </c>
      <c r="AT33" s="8">
        <v>0.34864099999999998</v>
      </c>
      <c r="AU33" s="83" t="s">
        <v>2452</v>
      </c>
      <c r="AV33" s="19" t="s">
        <v>2775</v>
      </c>
      <c r="AW33" s="8">
        <v>0.13435</v>
      </c>
      <c r="AX33" s="8">
        <v>0</v>
      </c>
      <c r="AY33" s="8">
        <v>0.77899399999999996</v>
      </c>
      <c r="AZ33" s="83" t="s">
        <v>2454</v>
      </c>
      <c r="BA33" s="19" t="s">
        <v>3135</v>
      </c>
      <c r="BB33" s="8">
        <v>1.7669999999999999E-3</v>
      </c>
      <c r="BC33" s="8">
        <v>61</v>
      </c>
      <c r="BD33" s="8">
        <v>8.6730000000000002E-3</v>
      </c>
      <c r="BE33" s="8" t="s">
        <v>2456</v>
      </c>
      <c r="BF33" s="19" t="s">
        <v>3136</v>
      </c>
      <c r="BG33" s="8">
        <v>5.4142999999999997E-2</v>
      </c>
      <c r="BH33" s="8">
        <v>0</v>
      </c>
      <c r="BI33" s="8">
        <v>0.97097699999999998</v>
      </c>
      <c r="BJ33" s="83" t="s">
        <v>2458</v>
      </c>
      <c r="BK33" s="19" t="s">
        <v>3137</v>
      </c>
      <c r="BL33" s="8">
        <v>3.0706000000000001E-2</v>
      </c>
      <c r="BM33" s="8">
        <v>62</v>
      </c>
      <c r="BN33" s="8">
        <v>6.6569999999999997E-3</v>
      </c>
      <c r="BO33" s="83" t="s">
        <v>2460</v>
      </c>
      <c r="BP33" s="19" t="s">
        <v>3054</v>
      </c>
      <c r="BQ33" s="8">
        <v>1.9893000000000001E-2</v>
      </c>
      <c r="BR33" s="8">
        <v>0</v>
      </c>
      <c r="BS33" s="8">
        <v>0.60805100000000001</v>
      </c>
      <c r="BT33" s="83" t="s">
        <v>2462</v>
      </c>
      <c r="BU33" s="19" t="s">
        <v>3138</v>
      </c>
      <c r="BV33" s="104" t="s">
        <v>3139</v>
      </c>
      <c r="BW33" s="8">
        <v>0</v>
      </c>
      <c r="BX33" s="8">
        <v>0.81948699999999997</v>
      </c>
      <c r="BY33" s="8" t="s">
        <v>2464</v>
      </c>
      <c r="BZ33" s="19" t="s">
        <v>3140</v>
      </c>
      <c r="CA33" s="8">
        <v>2.5547E-2</v>
      </c>
      <c r="CB33" s="8">
        <v>0</v>
      </c>
      <c r="CC33" s="8">
        <v>0.622533</v>
      </c>
      <c r="CD33" s="83" t="s">
        <v>2466</v>
      </c>
      <c r="CE33" s="19" t="s">
        <v>3141</v>
      </c>
      <c r="CF33" s="104" t="s">
        <v>3142</v>
      </c>
      <c r="CG33" s="8">
        <v>0</v>
      </c>
      <c r="CH33" s="8">
        <v>0.740232</v>
      </c>
      <c r="CI33" s="83" t="s">
        <v>2468</v>
      </c>
    </row>
    <row r="34" spans="1:87" x14ac:dyDescent="0.2">
      <c r="A34" s="103" t="s">
        <v>3143</v>
      </c>
      <c r="B34" s="8" t="s">
        <v>3144</v>
      </c>
      <c r="C34" s="8" t="s">
        <v>3145</v>
      </c>
      <c r="D34" s="8" t="s">
        <v>2405</v>
      </c>
      <c r="E34" s="8" t="s">
        <v>2368</v>
      </c>
      <c r="F34" s="8" t="s">
        <v>15</v>
      </c>
      <c r="G34" s="8" t="s">
        <v>3146</v>
      </c>
      <c r="H34" s="19" t="s">
        <v>2435</v>
      </c>
      <c r="I34" s="8">
        <v>0.49686200000000003</v>
      </c>
      <c r="J34" s="8">
        <v>60</v>
      </c>
      <c r="K34" s="8">
        <v>4.0930000000000003E-3</v>
      </c>
      <c r="L34" s="83" t="s">
        <v>2436</v>
      </c>
      <c r="M34" s="19" t="s">
        <v>3147</v>
      </c>
      <c r="N34" s="8">
        <v>7.0838999999999999E-2</v>
      </c>
      <c r="O34" s="8">
        <v>43</v>
      </c>
      <c r="P34" s="8">
        <v>6.8499000000000004E-2</v>
      </c>
      <c r="Q34" s="8" t="s">
        <v>2438</v>
      </c>
      <c r="R34" s="19" t="s">
        <v>2439</v>
      </c>
      <c r="S34" s="8">
        <v>0.51770300000000002</v>
      </c>
      <c r="T34" s="8">
        <v>46</v>
      </c>
      <c r="U34" s="8">
        <v>4.2411999999999998E-2</v>
      </c>
      <c r="V34" s="83" t="s">
        <v>2440</v>
      </c>
      <c r="W34" s="19" t="s">
        <v>3148</v>
      </c>
      <c r="X34" s="8">
        <v>3.1621000000000003E-2</v>
      </c>
      <c r="Y34" s="8">
        <v>51</v>
      </c>
      <c r="Z34" s="8">
        <v>5.6487999999999997E-2</v>
      </c>
      <c r="AA34" s="83" t="s">
        <v>2442</v>
      </c>
      <c r="AB34" s="19" t="s">
        <v>3149</v>
      </c>
      <c r="AC34" s="104" t="s">
        <v>3150</v>
      </c>
      <c r="AD34" s="8">
        <v>0</v>
      </c>
      <c r="AE34" s="8">
        <v>0.91554999999999997</v>
      </c>
      <c r="AF34" s="8" t="s">
        <v>2444</v>
      </c>
      <c r="AG34" s="19" t="s">
        <v>3151</v>
      </c>
      <c r="AH34" s="8">
        <v>0.178619</v>
      </c>
      <c r="AI34" s="8">
        <v>20</v>
      </c>
      <c r="AJ34" s="8">
        <v>0.27352399999999999</v>
      </c>
      <c r="AK34" s="83" t="s">
        <v>2447</v>
      </c>
      <c r="AL34" s="19" t="s">
        <v>3152</v>
      </c>
      <c r="AM34" s="104" t="s">
        <v>2391</v>
      </c>
      <c r="AN34" s="8">
        <v>0</v>
      </c>
      <c r="AO34" s="8">
        <v>0.97263699999999997</v>
      </c>
      <c r="AP34" s="83" t="s">
        <v>2449</v>
      </c>
      <c r="AQ34" s="19" t="s">
        <v>3153</v>
      </c>
      <c r="AR34" s="8">
        <v>0.25028899999999998</v>
      </c>
      <c r="AS34" s="8">
        <v>4</v>
      </c>
      <c r="AT34" s="8">
        <v>0.39724799999999999</v>
      </c>
      <c r="AU34" s="83" t="s">
        <v>2452</v>
      </c>
      <c r="AV34" s="19" t="s">
        <v>2835</v>
      </c>
      <c r="AW34" s="8">
        <v>4.5448000000000002E-2</v>
      </c>
      <c r="AX34" s="8">
        <v>0</v>
      </c>
      <c r="AY34" s="8">
        <v>0.65807400000000005</v>
      </c>
      <c r="AZ34" s="83" t="s">
        <v>2454</v>
      </c>
      <c r="BA34" s="19" t="s">
        <v>3154</v>
      </c>
      <c r="BB34" s="8">
        <v>8.2865999999999995E-2</v>
      </c>
      <c r="BC34" s="8">
        <v>0</v>
      </c>
      <c r="BD34" s="8">
        <v>0.80957400000000002</v>
      </c>
      <c r="BE34" s="8" t="s">
        <v>2456</v>
      </c>
      <c r="BF34" s="19" t="s">
        <v>3155</v>
      </c>
      <c r="BG34" s="8">
        <v>3.2261999999999999E-2</v>
      </c>
      <c r="BH34" s="8">
        <v>0</v>
      </c>
      <c r="BI34" s="8">
        <v>0.62080000000000002</v>
      </c>
      <c r="BJ34" s="83" t="s">
        <v>2458</v>
      </c>
      <c r="BK34" s="19" t="s">
        <v>3156</v>
      </c>
      <c r="BL34" s="8">
        <v>2.7963999999999999E-2</v>
      </c>
      <c r="BM34" s="8">
        <v>0</v>
      </c>
      <c r="BN34" s="8">
        <v>0.83371700000000004</v>
      </c>
      <c r="BO34" s="83" t="s">
        <v>2460</v>
      </c>
      <c r="BP34" s="19" t="s">
        <v>3157</v>
      </c>
      <c r="BQ34" s="8">
        <v>0.81068600000000002</v>
      </c>
      <c r="BR34" s="8">
        <v>0</v>
      </c>
      <c r="BS34" s="8">
        <v>0.65060700000000005</v>
      </c>
      <c r="BT34" s="83" t="s">
        <v>2462</v>
      </c>
      <c r="BU34" s="19" t="s">
        <v>3158</v>
      </c>
      <c r="BV34" s="8">
        <v>0.59570199999999995</v>
      </c>
      <c r="BW34" s="8">
        <v>0</v>
      </c>
      <c r="BX34" s="8">
        <v>0.64568599999999998</v>
      </c>
      <c r="BY34" s="8" t="s">
        <v>2464</v>
      </c>
      <c r="BZ34" s="19" t="s">
        <v>3159</v>
      </c>
      <c r="CA34" s="8">
        <v>0.82919399999999999</v>
      </c>
      <c r="CB34" s="8">
        <v>0</v>
      </c>
      <c r="CC34" s="8">
        <v>0.72875999999999996</v>
      </c>
      <c r="CD34" s="83" t="s">
        <v>2466</v>
      </c>
      <c r="CE34" s="19" t="s">
        <v>3160</v>
      </c>
      <c r="CF34" s="8">
        <v>0.96200699999999995</v>
      </c>
      <c r="CG34" s="8">
        <v>0</v>
      </c>
      <c r="CH34" s="8">
        <v>0.68465299999999996</v>
      </c>
      <c r="CI34" s="83" t="s">
        <v>2468</v>
      </c>
    </row>
    <row r="35" spans="1:87" x14ac:dyDescent="0.2">
      <c r="A35" s="103" t="s">
        <v>3161</v>
      </c>
      <c r="B35" s="8" t="s">
        <v>3162</v>
      </c>
      <c r="C35" s="8" t="s">
        <v>3163</v>
      </c>
      <c r="D35" s="8" t="s">
        <v>2546</v>
      </c>
      <c r="E35" s="8" t="s">
        <v>2793</v>
      </c>
      <c r="F35" s="8" t="s">
        <v>15</v>
      </c>
      <c r="G35" s="8" t="s">
        <v>2197</v>
      </c>
      <c r="H35" s="19" t="s">
        <v>3164</v>
      </c>
      <c r="I35" s="8">
        <v>0.36291200000000001</v>
      </c>
      <c r="J35" s="8">
        <v>0</v>
      </c>
      <c r="K35" s="8">
        <v>0.86916400000000005</v>
      </c>
      <c r="L35" s="83" t="s">
        <v>2934</v>
      </c>
      <c r="M35" s="19" t="s">
        <v>3165</v>
      </c>
      <c r="N35" s="8">
        <v>0.483458</v>
      </c>
      <c r="O35" s="8">
        <v>59</v>
      </c>
      <c r="P35" s="8">
        <v>1.7670000000000002E-2</v>
      </c>
      <c r="Q35" s="8" t="s">
        <v>2936</v>
      </c>
      <c r="R35" s="19" t="s">
        <v>3166</v>
      </c>
      <c r="S35" s="8">
        <v>0.45780799999999999</v>
      </c>
      <c r="T35" s="8">
        <v>0</v>
      </c>
      <c r="U35" s="8">
        <v>0.80988800000000005</v>
      </c>
      <c r="V35" s="83" t="s">
        <v>2937</v>
      </c>
      <c r="W35" s="19" t="s">
        <v>3167</v>
      </c>
      <c r="X35" s="8">
        <v>0.46377299999999999</v>
      </c>
      <c r="Y35" s="8">
        <v>45</v>
      </c>
      <c r="Z35" s="8">
        <v>0.10545</v>
      </c>
      <c r="AA35" s="83" t="s">
        <v>2939</v>
      </c>
      <c r="AB35" s="19" t="s">
        <v>3168</v>
      </c>
      <c r="AC35" s="8">
        <v>0.12887599999999999</v>
      </c>
      <c r="AD35" s="8">
        <v>76</v>
      </c>
      <c r="AE35" s="8">
        <v>1.99E-3</v>
      </c>
      <c r="AF35" s="8" t="s">
        <v>3069</v>
      </c>
      <c r="AG35" s="19" t="s">
        <v>3169</v>
      </c>
      <c r="AH35" s="8">
        <v>0.39027800000000001</v>
      </c>
      <c r="AI35" s="8">
        <v>6</v>
      </c>
      <c r="AJ35" s="8">
        <v>0.37945800000000002</v>
      </c>
      <c r="AK35" s="83" t="s">
        <v>2943</v>
      </c>
      <c r="AL35" s="19" t="s">
        <v>3170</v>
      </c>
      <c r="AM35" s="8">
        <v>1.3531E-2</v>
      </c>
      <c r="AN35" s="8">
        <v>40</v>
      </c>
      <c r="AO35" s="8">
        <v>0.171157</v>
      </c>
      <c r="AP35" s="83" t="s">
        <v>2886</v>
      </c>
      <c r="AQ35" s="19" t="s">
        <v>3171</v>
      </c>
      <c r="AR35" s="8">
        <v>0.20564399999999999</v>
      </c>
      <c r="AS35" s="8">
        <v>0</v>
      </c>
      <c r="AT35" s="8">
        <v>0.60230499999999998</v>
      </c>
      <c r="AU35" s="83" t="s">
        <v>2946</v>
      </c>
      <c r="AV35" s="19" t="s">
        <v>3172</v>
      </c>
      <c r="AW35" s="8">
        <v>1.1299999999999999E-3</v>
      </c>
      <c r="AX35" s="8">
        <v>60</v>
      </c>
      <c r="AY35" s="8">
        <v>4.0176000000000003E-2</v>
      </c>
      <c r="AZ35" s="83" t="s">
        <v>2948</v>
      </c>
      <c r="BA35" s="19" t="s">
        <v>2699</v>
      </c>
      <c r="BB35" s="8">
        <v>0.63586600000000004</v>
      </c>
      <c r="BC35" s="8">
        <v>0</v>
      </c>
      <c r="BD35" s="8">
        <v>0.85351299999999997</v>
      </c>
      <c r="BE35" s="8" t="s">
        <v>2951</v>
      </c>
      <c r="BF35" s="19" t="s">
        <v>3173</v>
      </c>
      <c r="BG35" s="8">
        <v>4.7199999999999998E-4</v>
      </c>
      <c r="BH35" s="8">
        <v>60</v>
      </c>
      <c r="BI35" s="8">
        <v>4.0155999999999997E-2</v>
      </c>
      <c r="BJ35" s="83" t="s">
        <v>2953</v>
      </c>
      <c r="BK35" s="19" t="s">
        <v>3071</v>
      </c>
      <c r="BL35" s="8">
        <v>0.72077999999999998</v>
      </c>
      <c r="BM35" s="8">
        <v>0</v>
      </c>
      <c r="BN35" s="8">
        <v>0.90953700000000004</v>
      </c>
      <c r="BO35" s="83" t="s">
        <v>2956</v>
      </c>
      <c r="BP35" s="19" t="s">
        <v>3174</v>
      </c>
      <c r="BQ35" s="104" t="s">
        <v>3175</v>
      </c>
      <c r="BR35" s="8">
        <v>36</v>
      </c>
      <c r="BS35" s="8">
        <v>0.179398</v>
      </c>
      <c r="BT35" s="83" t="s">
        <v>2837</v>
      </c>
      <c r="BU35" s="19" t="s">
        <v>3176</v>
      </c>
      <c r="BV35" s="8">
        <v>0.147644</v>
      </c>
      <c r="BW35" s="8">
        <v>0</v>
      </c>
      <c r="BX35" s="8">
        <v>0.47308699999999998</v>
      </c>
      <c r="BY35" s="8" t="s">
        <v>2959</v>
      </c>
      <c r="BZ35" s="19" t="s">
        <v>3177</v>
      </c>
      <c r="CA35" s="104" t="s">
        <v>3178</v>
      </c>
      <c r="CB35" s="8">
        <v>14</v>
      </c>
      <c r="CC35" s="8">
        <v>0.32624799999999998</v>
      </c>
      <c r="CD35" s="83" t="s">
        <v>2961</v>
      </c>
      <c r="CE35" s="19" t="s">
        <v>3179</v>
      </c>
      <c r="CF35" s="8">
        <v>9.2983999999999997E-2</v>
      </c>
      <c r="CG35" s="8">
        <v>0</v>
      </c>
      <c r="CH35" s="8">
        <v>0.70920799999999995</v>
      </c>
      <c r="CI35" s="83" t="s">
        <v>2963</v>
      </c>
    </row>
    <row r="36" spans="1:87" x14ac:dyDescent="0.2">
      <c r="A36" s="103" t="s">
        <v>3180</v>
      </c>
      <c r="B36" s="8" t="s">
        <v>3181</v>
      </c>
      <c r="C36" s="8" t="s">
        <v>3182</v>
      </c>
      <c r="D36" s="8" t="s">
        <v>2656</v>
      </c>
      <c r="E36" s="8" t="s">
        <v>2368</v>
      </c>
      <c r="F36" s="8" t="s">
        <v>29</v>
      </c>
      <c r="G36" s="8" t="s">
        <v>1570</v>
      </c>
      <c r="H36" s="19" t="s">
        <v>3183</v>
      </c>
      <c r="I36" s="8">
        <v>0.67393000000000003</v>
      </c>
      <c r="J36" s="8">
        <v>43</v>
      </c>
      <c r="K36" s="8">
        <v>5.6370999999999997E-2</v>
      </c>
      <c r="L36" s="83" t="s">
        <v>2436</v>
      </c>
      <c r="M36" s="19" t="s">
        <v>3184</v>
      </c>
      <c r="N36" s="104" t="s">
        <v>3185</v>
      </c>
      <c r="O36" s="8">
        <v>0</v>
      </c>
      <c r="P36" s="8">
        <v>0.525953</v>
      </c>
      <c r="Q36" s="8" t="s">
        <v>2774</v>
      </c>
      <c r="R36" s="19" t="s">
        <v>3186</v>
      </c>
      <c r="S36" s="8">
        <v>0.61056500000000002</v>
      </c>
      <c r="T36" s="8">
        <v>31</v>
      </c>
      <c r="U36" s="8">
        <v>0.14135800000000001</v>
      </c>
      <c r="V36" s="83" t="s">
        <v>2440</v>
      </c>
      <c r="W36" s="19" t="s">
        <v>3187</v>
      </c>
      <c r="X36" s="8">
        <v>2.02E-4</v>
      </c>
      <c r="Y36" s="8">
        <v>0</v>
      </c>
      <c r="Z36" s="8">
        <v>0.95701499999999995</v>
      </c>
      <c r="AA36" s="83" t="s">
        <v>2572</v>
      </c>
      <c r="AB36" s="19" t="s">
        <v>2699</v>
      </c>
      <c r="AC36" s="8">
        <v>0.63383500000000004</v>
      </c>
      <c r="AD36" s="8">
        <v>60</v>
      </c>
      <c r="AE36" s="8">
        <v>2.7054999999999999E-2</v>
      </c>
      <c r="AF36" s="8" t="s">
        <v>2518</v>
      </c>
      <c r="AG36" s="19" t="s">
        <v>3188</v>
      </c>
      <c r="AH36" s="8">
        <v>0.93118900000000004</v>
      </c>
      <c r="AI36" s="8">
        <v>4</v>
      </c>
      <c r="AJ36" s="8">
        <v>0.39839000000000002</v>
      </c>
      <c r="AK36" s="83" t="s">
        <v>2447</v>
      </c>
      <c r="AL36" s="19" t="s">
        <v>3189</v>
      </c>
      <c r="AM36" s="8">
        <v>0.88868400000000003</v>
      </c>
      <c r="AN36" s="8">
        <v>29</v>
      </c>
      <c r="AO36" s="8">
        <v>0.220331</v>
      </c>
      <c r="AP36" s="83" t="s">
        <v>2449</v>
      </c>
      <c r="AQ36" s="19" t="s">
        <v>3190</v>
      </c>
      <c r="AR36" s="8">
        <v>0.90201500000000001</v>
      </c>
      <c r="AS36" s="8">
        <v>0</v>
      </c>
      <c r="AT36" s="8">
        <v>0.53888800000000003</v>
      </c>
      <c r="AU36" s="83" t="s">
        <v>2452</v>
      </c>
      <c r="AV36" s="19" t="s">
        <v>3191</v>
      </c>
      <c r="AW36" s="8">
        <v>0.82757899999999995</v>
      </c>
      <c r="AX36" s="8">
        <v>71</v>
      </c>
      <c r="AY36" s="8">
        <v>4.3160000000000004E-3</v>
      </c>
      <c r="AZ36" s="83" t="s">
        <v>2454</v>
      </c>
      <c r="BA36" s="19" t="s">
        <v>3192</v>
      </c>
      <c r="BB36" s="8">
        <v>0.135466</v>
      </c>
      <c r="BC36" s="8">
        <v>0</v>
      </c>
      <c r="BD36" s="8">
        <v>0.99746100000000004</v>
      </c>
      <c r="BE36" s="8" t="s">
        <v>2456</v>
      </c>
      <c r="BF36" s="19" t="s">
        <v>3158</v>
      </c>
      <c r="BG36" s="8">
        <v>0.60934200000000005</v>
      </c>
      <c r="BH36" s="8">
        <v>70</v>
      </c>
      <c r="BI36" s="8">
        <v>5.012E-3</v>
      </c>
      <c r="BJ36" s="83" t="s">
        <v>2458</v>
      </c>
      <c r="BK36" s="19" t="s">
        <v>3193</v>
      </c>
      <c r="BL36" s="8">
        <v>0.41536200000000001</v>
      </c>
      <c r="BM36" s="8">
        <v>0</v>
      </c>
      <c r="BN36" s="8">
        <v>0.99368400000000001</v>
      </c>
      <c r="BO36" s="83" t="s">
        <v>2460</v>
      </c>
      <c r="BP36" s="19" t="s">
        <v>3194</v>
      </c>
      <c r="BQ36" s="8">
        <v>0.70695300000000005</v>
      </c>
      <c r="BR36" s="8">
        <v>52</v>
      </c>
      <c r="BS36" s="8">
        <v>6.3927999999999999E-2</v>
      </c>
      <c r="BT36" s="83" t="s">
        <v>2462</v>
      </c>
      <c r="BU36" s="19" t="s">
        <v>3195</v>
      </c>
      <c r="BV36" s="8">
        <v>0.477016</v>
      </c>
      <c r="BW36" s="8">
        <v>0</v>
      </c>
      <c r="BX36" s="8">
        <v>0.46682099999999999</v>
      </c>
      <c r="BY36" s="8" t="s">
        <v>2464</v>
      </c>
      <c r="BZ36" s="19" t="s">
        <v>3196</v>
      </c>
      <c r="CA36" s="8">
        <v>0.47748200000000002</v>
      </c>
      <c r="CB36" s="8">
        <v>44</v>
      </c>
      <c r="CC36" s="8">
        <v>0.115054</v>
      </c>
      <c r="CD36" s="83" t="s">
        <v>2466</v>
      </c>
      <c r="CE36" s="19" t="s">
        <v>3197</v>
      </c>
      <c r="CF36" s="8">
        <v>0.57469800000000004</v>
      </c>
      <c r="CG36" s="8">
        <v>0</v>
      </c>
      <c r="CH36" s="8">
        <v>0.79324799999999995</v>
      </c>
      <c r="CI36" s="83" t="s">
        <v>2468</v>
      </c>
    </row>
    <row r="37" spans="1:87" x14ac:dyDescent="0.2">
      <c r="A37" s="103" t="s">
        <v>3198</v>
      </c>
      <c r="B37" s="8" t="s">
        <v>3199</v>
      </c>
      <c r="C37" s="8" t="s">
        <v>3200</v>
      </c>
      <c r="D37" s="8" t="s">
        <v>2656</v>
      </c>
      <c r="E37" s="8" t="s">
        <v>2406</v>
      </c>
      <c r="F37" s="8" t="s">
        <v>15</v>
      </c>
      <c r="G37" s="8" t="s">
        <v>3201</v>
      </c>
      <c r="H37" s="19" t="s">
        <v>3202</v>
      </c>
      <c r="I37" s="104" t="s">
        <v>3203</v>
      </c>
      <c r="J37" s="8">
        <v>20</v>
      </c>
      <c r="K37" s="8">
        <v>0.27397100000000002</v>
      </c>
      <c r="L37" s="83" t="s">
        <v>3204</v>
      </c>
      <c r="M37" s="19" t="s">
        <v>3205</v>
      </c>
      <c r="N37" s="8">
        <v>0.56298499999999996</v>
      </c>
      <c r="O37" s="8">
        <v>7</v>
      </c>
      <c r="P37" s="8">
        <v>0.35748999999999997</v>
      </c>
      <c r="Q37" s="8" t="s">
        <v>3206</v>
      </c>
      <c r="R37" s="19" t="s">
        <v>3207</v>
      </c>
      <c r="S37" s="104" t="s">
        <v>3208</v>
      </c>
      <c r="T37" s="8">
        <v>32</v>
      </c>
      <c r="U37" s="8">
        <v>0.19875599999999999</v>
      </c>
      <c r="V37" s="83" t="s">
        <v>3209</v>
      </c>
      <c r="W37" s="19" t="s">
        <v>3210</v>
      </c>
      <c r="X37" s="8">
        <v>0.27083600000000002</v>
      </c>
      <c r="Y37" s="8">
        <v>0</v>
      </c>
      <c r="Z37" s="8">
        <v>0.90150300000000005</v>
      </c>
      <c r="AA37" s="83" t="s">
        <v>3211</v>
      </c>
      <c r="AB37" s="19" t="s">
        <v>3212</v>
      </c>
      <c r="AC37" s="8">
        <v>0.362097</v>
      </c>
      <c r="AD37" s="8">
        <v>22</v>
      </c>
      <c r="AE37" s="8">
        <v>0.27562399999999998</v>
      </c>
      <c r="AF37" s="8" t="s">
        <v>2605</v>
      </c>
      <c r="AG37" s="19" t="s">
        <v>3213</v>
      </c>
      <c r="AH37" s="8">
        <v>0.89392099999999997</v>
      </c>
      <c r="AI37" s="8">
        <v>41</v>
      </c>
      <c r="AJ37" s="8">
        <v>0.14530599999999999</v>
      </c>
      <c r="AK37" s="83" t="s">
        <v>2607</v>
      </c>
      <c r="AL37" s="19" t="s">
        <v>3214</v>
      </c>
      <c r="AM37" s="8">
        <v>0.30976399999999998</v>
      </c>
      <c r="AN37" s="8">
        <v>0</v>
      </c>
      <c r="AO37" s="8">
        <v>0.84260100000000004</v>
      </c>
      <c r="AP37" s="83" t="s">
        <v>2610</v>
      </c>
      <c r="AQ37" s="19" t="s">
        <v>3215</v>
      </c>
      <c r="AR37" s="8">
        <v>0.88779300000000005</v>
      </c>
      <c r="AS37" s="8">
        <v>21</v>
      </c>
      <c r="AT37" s="8">
        <v>0.27945199999999998</v>
      </c>
      <c r="AU37" s="83" t="s">
        <v>2612</v>
      </c>
      <c r="AV37" s="19" t="s">
        <v>3216</v>
      </c>
      <c r="AW37" s="8">
        <v>0.32574399999999998</v>
      </c>
      <c r="AX37" s="8" t="s">
        <v>2423</v>
      </c>
      <c r="AY37" s="8">
        <v>1</v>
      </c>
      <c r="AZ37" s="83" t="s">
        <v>3217</v>
      </c>
      <c r="BA37" s="19" t="s">
        <v>3218</v>
      </c>
      <c r="BB37" s="8">
        <v>0.34554800000000002</v>
      </c>
      <c r="BC37" s="8">
        <v>0</v>
      </c>
      <c r="BD37" s="8">
        <v>0.55095099999999997</v>
      </c>
      <c r="BE37" s="8" t="s">
        <v>3219</v>
      </c>
      <c r="BF37" s="19" t="s">
        <v>3220</v>
      </c>
      <c r="BG37" s="8">
        <v>0.43791099999999999</v>
      </c>
      <c r="BH37" s="8" t="s">
        <v>2423</v>
      </c>
      <c r="BI37" s="8">
        <v>1</v>
      </c>
      <c r="BJ37" s="83" t="s">
        <v>3221</v>
      </c>
      <c r="BK37" s="19" t="s">
        <v>3222</v>
      </c>
      <c r="BL37" s="8">
        <v>0.46833900000000001</v>
      </c>
      <c r="BM37" s="8">
        <v>0</v>
      </c>
      <c r="BN37" s="8">
        <v>0.50507100000000005</v>
      </c>
      <c r="BO37" s="83" t="s">
        <v>3223</v>
      </c>
      <c r="BP37" s="19" t="s">
        <v>3224</v>
      </c>
      <c r="BQ37" s="8">
        <v>8.1240999999999994E-2</v>
      </c>
      <c r="BR37" s="8" t="s">
        <v>2423</v>
      </c>
      <c r="BS37" s="8">
        <v>1</v>
      </c>
      <c r="BT37" s="83" t="s">
        <v>3225</v>
      </c>
      <c r="BU37" s="19" t="s">
        <v>3226</v>
      </c>
      <c r="BV37" s="8" t="s">
        <v>2423</v>
      </c>
      <c r="BW37" s="8" t="s">
        <v>2423</v>
      </c>
      <c r="BX37" s="8" t="s">
        <v>2423</v>
      </c>
      <c r="BY37" s="8" t="s">
        <v>3227</v>
      </c>
      <c r="BZ37" s="19" t="s">
        <v>3228</v>
      </c>
      <c r="CA37" s="8">
        <v>0.12969700000000001</v>
      </c>
      <c r="CB37" s="8" t="s">
        <v>2423</v>
      </c>
      <c r="CC37" s="8">
        <v>1</v>
      </c>
      <c r="CD37" s="83" t="s">
        <v>3225</v>
      </c>
      <c r="CE37" s="19" t="s">
        <v>3226</v>
      </c>
      <c r="CF37" s="8" t="s">
        <v>2423</v>
      </c>
      <c r="CG37" s="8" t="s">
        <v>2423</v>
      </c>
      <c r="CH37" s="8" t="s">
        <v>2423</v>
      </c>
      <c r="CI37" s="83" t="s">
        <v>3227</v>
      </c>
    </row>
    <row r="38" spans="1:87" x14ac:dyDescent="0.2">
      <c r="A38" s="103" t="s">
        <v>3229</v>
      </c>
      <c r="B38" s="8" t="s">
        <v>3230</v>
      </c>
      <c r="C38" s="8" t="s">
        <v>3231</v>
      </c>
      <c r="D38" s="8" t="s">
        <v>2656</v>
      </c>
      <c r="E38" s="8" t="s">
        <v>2406</v>
      </c>
      <c r="F38" s="8" t="s">
        <v>15</v>
      </c>
      <c r="G38" s="8" t="s">
        <v>3232</v>
      </c>
      <c r="H38" s="19" t="s">
        <v>3233</v>
      </c>
      <c r="I38" s="104" t="s">
        <v>3234</v>
      </c>
      <c r="J38" s="8">
        <v>11</v>
      </c>
      <c r="K38" s="8">
        <v>0.34659699999999999</v>
      </c>
      <c r="L38" s="83" t="s">
        <v>2370</v>
      </c>
      <c r="M38" s="19" t="s">
        <v>3235</v>
      </c>
      <c r="N38" s="8">
        <v>0.68618199999999996</v>
      </c>
      <c r="O38" s="8">
        <v>0</v>
      </c>
      <c r="P38" s="8">
        <v>0.98316700000000001</v>
      </c>
      <c r="Q38" s="8" t="s">
        <v>2598</v>
      </c>
      <c r="R38" s="19" t="s">
        <v>3236</v>
      </c>
      <c r="S38" s="104" t="s">
        <v>3237</v>
      </c>
      <c r="T38" s="8">
        <v>23</v>
      </c>
      <c r="U38" s="8">
        <v>0.24129900000000001</v>
      </c>
      <c r="V38" s="83" t="s">
        <v>3017</v>
      </c>
      <c r="W38" s="19" t="s">
        <v>3238</v>
      </c>
      <c r="X38" s="8">
        <v>0.94015400000000005</v>
      </c>
      <c r="Y38" s="8">
        <v>0</v>
      </c>
      <c r="Z38" s="8">
        <v>0.98327600000000004</v>
      </c>
      <c r="AA38" s="83" t="s">
        <v>2602</v>
      </c>
      <c r="AB38" s="19" t="s">
        <v>3239</v>
      </c>
      <c r="AC38" s="8">
        <v>9.3950000000000006E-3</v>
      </c>
      <c r="AD38" s="8">
        <v>0</v>
      </c>
      <c r="AE38" s="8">
        <v>0.82127799999999995</v>
      </c>
      <c r="AF38" s="8" t="s">
        <v>2605</v>
      </c>
      <c r="AG38" s="19" t="s">
        <v>3240</v>
      </c>
      <c r="AH38" s="8">
        <v>0.96233299999999999</v>
      </c>
      <c r="AI38" s="8">
        <v>0</v>
      </c>
      <c r="AJ38" s="8">
        <v>0.53505400000000003</v>
      </c>
      <c r="AK38" s="83" t="s">
        <v>2607</v>
      </c>
      <c r="AL38" s="19" t="s">
        <v>3241</v>
      </c>
      <c r="AM38" s="8">
        <v>0.20422999999999999</v>
      </c>
      <c r="AN38" s="8">
        <v>71</v>
      </c>
      <c r="AO38" s="8">
        <v>3.3224999999999998E-2</v>
      </c>
      <c r="AP38" s="83" t="s">
        <v>3023</v>
      </c>
      <c r="AQ38" s="19" t="s">
        <v>2846</v>
      </c>
      <c r="AR38" s="8">
        <v>0.97158100000000003</v>
      </c>
      <c r="AS38" s="8">
        <v>0</v>
      </c>
      <c r="AT38" s="8">
        <v>0.44309599999999999</v>
      </c>
      <c r="AU38" s="83" t="s">
        <v>2612</v>
      </c>
      <c r="AV38" s="19" t="s">
        <v>3242</v>
      </c>
      <c r="AW38" s="8">
        <v>0.55331200000000003</v>
      </c>
      <c r="AX38" s="8">
        <v>0</v>
      </c>
      <c r="AY38" s="8">
        <v>0.82587500000000003</v>
      </c>
      <c r="AZ38" s="83" t="s">
        <v>2491</v>
      </c>
      <c r="BA38" s="19" t="s">
        <v>3243</v>
      </c>
      <c r="BB38" s="8">
        <v>0.14377499999999999</v>
      </c>
      <c r="BC38" s="8">
        <v>0</v>
      </c>
      <c r="BD38" s="8">
        <v>0.53470700000000004</v>
      </c>
      <c r="BE38" s="8" t="s">
        <v>3244</v>
      </c>
      <c r="BF38" s="19" t="s">
        <v>3245</v>
      </c>
      <c r="BG38" s="8">
        <v>0.45806400000000003</v>
      </c>
      <c r="BH38" s="8">
        <v>0</v>
      </c>
      <c r="BI38" s="8">
        <v>0.80263700000000004</v>
      </c>
      <c r="BJ38" s="83" t="s">
        <v>2496</v>
      </c>
      <c r="BK38" s="19" t="s">
        <v>3246</v>
      </c>
      <c r="BL38" s="8">
        <v>0.15679000000000001</v>
      </c>
      <c r="BM38" s="8">
        <v>0</v>
      </c>
      <c r="BN38" s="8">
        <v>0.41756500000000002</v>
      </c>
      <c r="BO38" s="83" t="s">
        <v>3247</v>
      </c>
      <c r="BP38" s="19" t="s">
        <v>3248</v>
      </c>
      <c r="BQ38" s="8">
        <v>0.514316</v>
      </c>
      <c r="BR38" s="8">
        <v>0</v>
      </c>
      <c r="BS38" s="8">
        <v>0.471225</v>
      </c>
      <c r="BT38" s="83" t="s">
        <v>2500</v>
      </c>
      <c r="BU38" s="19" t="s">
        <v>3249</v>
      </c>
      <c r="BV38" s="8">
        <v>0.27023900000000001</v>
      </c>
      <c r="BW38" s="8">
        <v>0</v>
      </c>
      <c r="BX38" s="8">
        <v>0.72394599999999998</v>
      </c>
      <c r="BY38" s="8" t="s">
        <v>3250</v>
      </c>
      <c r="BZ38" s="19" t="s">
        <v>3251</v>
      </c>
      <c r="CA38" s="8">
        <v>0.44513200000000003</v>
      </c>
      <c r="CB38" s="8">
        <v>0</v>
      </c>
      <c r="CC38" s="8">
        <v>0.46806599999999998</v>
      </c>
      <c r="CD38" s="83" t="s">
        <v>2504</v>
      </c>
      <c r="CE38" s="19" t="s">
        <v>3252</v>
      </c>
      <c r="CF38" s="8">
        <v>0.62795299999999998</v>
      </c>
      <c r="CG38" s="8">
        <v>0</v>
      </c>
      <c r="CH38" s="8">
        <v>0.50466999999999995</v>
      </c>
      <c r="CI38" s="83" t="s">
        <v>3253</v>
      </c>
    </row>
    <row r="39" spans="1:87" x14ac:dyDescent="0.2">
      <c r="A39" s="103" t="s">
        <v>3254</v>
      </c>
      <c r="B39" s="8" t="s">
        <v>3255</v>
      </c>
      <c r="C39" s="8" t="s">
        <v>3256</v>
      </c>
      <c r="D39" s="8" t="s">
        <v>2546</v>
      </c>
      <c r="E39" s="8" t="s">
        <v>2793</v>
      </c>
      <c r="F39" s="8" t="s">
        <v>15</v>
      </c>
      <c r="G39" s="8" t="s">
        <v>3257</v>
      </c>
      <c r="H39" s="19" t="s">
        <v>2982</v>
      </c>
      <c r="I39" s="8">
        <v>4.5097999999999999E-2</v>
      </c>
      <c r="J39" s="8">
        <v>0</v>
      </c>
      <c r="K39" s="8">
        <v>0.92519099999999999</v>
      </c>
      <c r="L39" s="83" t="s">
        <v>2511</v>
      </c>
      <c r="M39" s="19" t="s">
        <v>3258</v>
      </c>
      <c r="N39" s="8">
        <v>4.4512000000000003E-2</v>
      </c>
      <c r="O39" s="8">
        <v>2</v>
      </c>
      <c r="P39" s="8">
        <v>0.41642699999999999</v>
      </c>
      <c r="Q39" s="8" t="s">
        <v>3259</v>
      </c>
      <c r="R39" s="19" t="s">
        <v>3260</v>
      </c>
      <c r="S39" s="8">
        <v>3.9905999999999997E-2</v>
      </c>
      <c r="T39" s="8">
        <v>0</v>
      </c>
      <c r="U39" s="8">
        <v>0.79873000000000005</v>
      </c>
      <c r="V39" s="83" t="s">
        <v>2515</v>
      </c>
      <c r="W39" s="19" t="s">
        <v>3261</v>
      </c>
      <c r="X39" s="8">
        <v>7.0332000000000006E-2</v>
      </c>
      <c r="Y39" s="8">
        <v>17</v>
      </c>
      <c r="Z39" s="8">
        <v>0.30119800000000002</v>
      </c>
      <c r="AA39" s="83" t="s">
        <v>2572</v>
      </c>
      <c r="AB39" s="19" t="s">
        <v>3262</v>
      </c>
      <c r="AC39" s="8">
        <v>6.3132999999999995E-2</v>
      </c>
      <c r="AD39" s="8">
        <v>0</v>
      </c>
      <c r="AE39" s="8">
        <v>0.41661199999999998</v>
      </c>
      <c r="AF39" s="8" t="s">
        <v>2518</v>
      </c>
      <c r="AG39" s="19" t="s">
        <v>3263</v>
      </c>
      <c r="AH39" s="8">
        <v>0.91406100000000001</v>
      </c>
      <c r="AI39" s="8">
        <v>0</v>
      </c>
      <c r="AJ39" s="8">
        <v>0.669431</v>
      </c>
      <c r="AK39" s="83" t="s">
        <v>2447</v>
      </c>
      <c r="AL39" s="19" t="s">
        <v>3264</v>
      </c>
      <c r="AM39" s="8">
        <v>1.0217E-2</v>
      </c>
      <c r="AN39" s="8">
        <v>29</v>
      </c>
      <c r="AO39" s="8">
        <v>0.225462</v>
      </c>
      <c r="AP39" s="83" t="s">
        <v>2522</v>
      </c>
      <c r="AQ39" s="19" t="s">
        <v>3265</v>
      </c>
      <c r="AR39" s="8">
        <v>0.93831399999999998</v>
      </c>
      <c r="AS39" s="8">
        <v>0</v>
      </c>
      <c r="AT39" s="8">
        <v>0.741568</v>
      </c>
      <c r="AU39" s="83" t="s">
        <v>2452</v>
      </c>
      <c r="AV39" s="19" t="s">
        <v>3266</v>
      </c>
      <c r="AW39" s="8">
        <v>9.4301999999999997E-2</v>
      </c>
      <c r="AX39" s="8">
        <v>82</v>
      </c>
      <c r="AY39" s="8">
        <v>1.9100000000000001E-4</v>
      </c>
      <c r="AZ39" s="83" t="s">
        <v>2640</v>
      </c>
      <c r="BA39" s="19" t="s">
        <v>3267</v>
      </c>
      <c r="BB39" s="8">
        <v>0.66279399999999999</v>
      </c>
      <c r="BC39" s="8">
        <v>35</v>
      </c>
      <c r="BD39" s="8">
        <v>0.13889099999999999</v>
      </c>
      <c r="BE39" s="8" t="s">
        <v>2456</v>
      </c>
      <c r="BF39" s="19" t="s">
        <v>3268</v>
      </c>
      <c r="BG39" s="8">
        <v>8.4380999999999998E-2</v>
      </c>
      <c r="BH39" s="8">
        <v>86</v>
      </c>
      <c r="BI39" s="104" t="s">
        <v>3269</v>
      </c>
      <c r="BJ39" s="83" t="s">
        <v>2643</v>
      </c>
      <c r="BK39" s="19" t="s">
        <v>3270</v>
      </c>
      <c r="BL39" s="8">
        <v>0.75184899999999999</v>
      </c>
      <c r="BM39" s="8">
        <v>42</v>
      </c>
      <c r="BN39" s="8">
        <v>8.5555000000000006E-2</v>
      </c>
      <c r="BO39" s="83" t="s">
        <v>2460</v>
      </c>
      <c r="BP39" s="19" t="s">
        <v>3271</v>
      </c>
      <c r="BQ39" s="104" t="s">
        <v>3272</v>
      </c>
      <c r="BR39" s="8">
        <v>0</v>
      </c>
      <c r="BS39" s="8">
        <v>0.87092499999999995</v>
      </c>
      <c r="BT39" s="83" t="s">
        <v>2536</v>
      </c>
      <c r="BU39" s="19" t="s">
        <v>3273</v>
      </c>
      <c r="BV39" s="8">
        <v>0.15562100000000001</v>
      </c>
      <c r="BW39" s="8">
        <v>31</v>
      </c>
      <c r="BX39" s="8">
        <v>0.19172500000000001</v>
      </c>
      <c r="BY39" s="8" t="s">
        <v>2464</v>
      </c>
      <c r="BZ39" s="19" t="s">
        <v>3274</v>
      </c>
      <c r="CA39" s="104" t="s">
        <v>3275</v>
      </c>
      <c r="CB39" s="8">
        <v>0</v>
      </c>
      <c r="CC39" s="8">
        <v>0.76420999999999994</v>
      </c>
      <c r="CD39" s="83" t="s">
        <v>2540</v>
      </c>
      <c r="CE39" s="19" t="s">
        <v>3276</v>
      </c>
      <c r="CF39" s="8">
        <v>9.0931999999999999E-2</v>
      </c>
      <c r="CG39" s="8">
        <v>21</v>
      </c>
      <c r="CH39" s="8">
        <v>0.26815800000000001</v>
      </c>
      <c r="CI39" s="83" t="s">
        <v>2468</v>
      </c>
    </row>
    <row r="40" spans="1:87" x14ac:dyDescent="0.2">
      <c r="A40" s="103" t="s">
        <v>3277</v>
      </c>
      <c r="B40" s="8" t="s">
        <v>3278</v>
      </c>
      <c r="C40" s="8" t="s">
        <v>3279</v>
      </c>
      <c r="D40" s="8" t="s">
        <v>2546</v>
      </c>
      <c r="E40" s="8" t="s">
        <v>2406</v>
      </c>
      <c r="F40" s="8" t="s">
        <v>15</v>
      </c>
      <c r="G40" s="8" t="s">
        <v>617</v>
      </c>
      <c r="H40" s="19" t="s">
        <v>3280</v>
      </c>
      <c r="I40" s="8">
        <v>0.41391899999999998</v>
      </c>
      <c r="J40" s="8">
        <v>0</v>
      </c>
      <c r="K40" s="8">
        <v>0.92110899999999996</v>
      </c>
      <c r="L40" s="83" t="s">
        <v>3281</v>
      </c>
      <c r="M40" s="19" t="s">
        <v>3282</v>
      </c>
      <c r="N40" s="8">
        <v>0.70574000000000003</v>
      </c>
      <c r="O40" s="8">
        <v>0</v>
      </c>
      <c r="P40" s="8">
        <v>0.87993299999999997</v>
      </c>
      <c r="Q40" s="8" t="s">
        <v>3283</v>
      </c>
      <c r="R40" s="19" t="s">
        <v>3284</v>
      </c>
      <c r="S40" s="8">
        <v>0.44429299999999999</v>
      </c>
      <c r="T40" s="8">
        <v>0</v>
      </c>
      <c r="U40" s="8">
        <v>0.91323600000000005</v>
      </c>
      <c r="V40" s="83" t="s">
        <v>3285</v>
      </c>
      <c r="W40" s="19" t="s">
        <v>3286</v>
      </c>
      <c r="X40" s="8">
        <v>0.36822500000000002</v>
      </c>
      <c r="Y40" s="8">
        <v>0</v>
      </c>
      <c r="Z40" s="8">
        <v>0.895173</v>
      </c>
      <c r="AA40" s="83" t="s">
        <v>3287</v>
      </c>
      <c r="AB40" s="19" t="s">
        <v>3288</v>
      </c>
      <c r="AC40" s="8">
        <v>0.335698</v>
      </c>
      <c r="AD40" s="8">
        <v>0</v>
      </c>
      <c r="AE40" s="8">
        <v>0.87937299999999996</v>
      </c>
      <c r="AF40" s="8" t="s">
        <v>2801</v>
      </c>
      <c r="AG40" s="19" t="s">
        <v>3289</v>
      </c>
      <c r="AH40" s="8">
        <v>2.2186999999999998E-2</v>
      </c>
      <c r="AI40" s="8">
        <v>0</v>
      </c>
      <c r="AJ40" s="8">
        <v>0.59637099999999998</v>
      </c>
      <c r="AK40" s="83" t="s">
        <v>3290</v>
      </c>
      <c r="AL40" s="19" t="s">
        <v>3291</v>
      </c>
      <c r="AM40" s="8">
        <v>0.34858499999999998</v>
      </c>
      <c r="AN40" s="8">
        <v>0</v>
      </c>
      <c r="AO40" s="8">
        <v>0.92470799999999997</v>
      </c>
      <c r="AP40" s="83" t="s">
        <v>2805</v>
      </c>
      <c r="AQ40" s="19" t="s">
        <v>3292</v>
      </c>
      <c r="AR40" s="8">
        <v>4.4489999999999998E-3</v>
      </c>
      <c r="AS40" s="8">
        <v>0</v>
      </c>
      <c r="AT40" s="8">
        <v>0.44572200000000001</v>
      </c>
      <c r="AU40" s="83" t="s">
        <v>3293</v>
      </c>
      <c r="AV40" s="19" t="s">
        <v>3294</v>
      </c>
      <c r="AW40" s="8">
        <v>1.2099999999999999E-3</v>
      </c>
      <c r="AX40" s="8">
        <v>82</v>
      </c>
      <c r="AY40" s="8">
        <v>1.823E-2</v>
      </c>
      <c r="AZ40" s="83" t="s">
        <v>3295</v>
      </c>
      <c r="BA40" s="19" t="s">
        <v>3296</v>
      </c>
      <c r="BB40" s="8">
        <v>5.0951000000000003E-2</v>
      </c>
      <c r="BC40" s="8">
        <v>19</v>
      </c>
      <c r="BD40" s="8">
        <v>0.294489</v>
      </c>
      <c r="BE40" s="8" t="s">
        <v>3297</v>
      </c>
      <c r="BF40" s="19" t="s">
        <v>3298</v>
      </c>
      <c r="BG40" s="8">
        <v>1.2099999999999999E-3</v>
      </c>
      <c r="BH40" s="8">
        <v>83</v>
      </c>
      <c r="BI40" s="8">
        <v>1.4349000000000001E-2</v>
      </c>
      <c r="BJ40" s="83" t="s">
        <v>3299</v>
      </c>
      <c r="BK40" s="19" t="s">
        <v>3300</v>
      </c>
      <c r="BL40" s="8">
        <v>1.7645999999999998E-2</v>
      </c>
      <c r="BM40" s="8">
        <v>22</v>
      </c>
      <c r="BN40" s="8">
        <v>0.28021600000000002</v>
      </c>
      <c r="BO40" s="83" t="s">
        <v>3301</v>
      </c>
      <c r="BP40" s="19" t="s">
        <v>3302</v>
      </c>
      <c r="BQ40" s="104" t="s">
        <v>3303</v>
      </c>
      <c r="BR40" s="8">
        <v>0</v>
      </c>
      <c r="BS40" s="8">
        <v>0.75687599999999999</v>
      </c>
      <c r="BT40" s="83" t="s">
        <v>2536</v>
      </c>
      <c r="BU40" s="19" t="s">
        <v>3304</v>
      </c>
      <c r="BV40" s="8">
        <v>8.5059999999999997E-3</v>
      </c>
      <c r="BW40" s="8">
        <v>0</v>
      </c>
      <c r="BX40" s="8">
        <v>0.70672199999999996</v>
      </c>
      <c r="BY40" s="8" t="s">
        <v>3305</v>
      </c>
      <c r="BZ40" s="19" t="s">
        <v>3306</v>
      </c>
      <c r="CA40" s="104" t="s">
        <v>3307</v>
      </c>
      <c r="CB40" s="8">
        <v>0</v>
      </c>
      <c r="CC40" s="8">
        <v>0.70005099999999998</v>
      </c>
      <c r="CD40" s="83" t="s">
        <v>2540</v>
      </c>
      <c r="CE40" s="19" t="s">
        <v>3308</v>
      </c>
      <c r="CF40" s="8">
        <v>1.312E-3</v>
      </c>
      <c r="CG40" s="8">
        <v>9</v>
      </c>
      <c r="CH40" s="8">
        <v>0.33259699999999998</v>
      </c>
      <c r="CI40" s="83" t="s">
        <v>3309</v>
      </c>
    </row>
    <row r="41" spans="1:87" x14ac:dyDescent="0.2">
      <c r="A41" s="105" t="s">
        <v>3310</v>
      </c>
      <c r="B41" s="106" t="s">
        <v>3311</v>
      </c>
      <c r="C41" s="106" t="s">
        <v>3312</v>
      </c>
      <c r="D41" s="106" t="s">
        <v>2405</v>
      </c>
      <c r="E41" s="106" t="s">
        <v>2368</v>
      </c>
      <c r="F41" s="106" t="s">
        <v>15</v>
      </c>
      <c r="G41" s="106" t="s">
        <v>3313</v>
      </c>
      <c r="H41" s="107" t="s">
        <v>3314</v>
      </c>
      <c r="I41" s="106">
        <v>3.0030999999999999E-2</v>
      </c>
      <c r="J41" s="106">
        <v>4</v>
      </c>
      <c r="K41" s="106">
        <v>0.394202</v>
      </c>
      <c r="L41" s="108" t="s">
        <v>3315</v>
      </c>
      <c r="M41" s="107" t="s">
        <v>3316</v>
      </c>
      <c r="N41" s="106">
        <v>0.64129599999999998</v>
      </c>
      <c r="O41" s="106">
        <v>0</v>
      </c>
      <c r="P41" s="106">
        <v>0.56079599999999996</v>
      </c>
      <c r="Q41" s="106" t="s">
        <v>2513</v>
      </c>
      <c r="R41" s="107" t="s">
        <v>2556</v>
      </c>
      <c r="S41" s="106">
        <v>7.6379000000000002E-2</v>
      </c>
      <c r="T41" s="106">
        <v>45</v>
      </c>
      <c r="U41" s="106">
        <v>0.105338</v>
      </c>
      <c r="V41" s="108" t="s">
        <v>3317</v>
      </c>
      <c r="W41" s="107" t="s">
        <v>3318</v>
      </c>
      <c r="X41" s="106">
        <v>0.38710600000000001</v>
      </c>
      <c r="Y41" s="106">
        <v>0</v>
      </c>
      <c r="Z41" s="106">
        <v>0.60010799999999997</v>
      </c>
      <c r="AA41" s="108" t="s">
        <v>2376</v>
      </c>
      <c r="AB41" s="107" t="s">
        <v>3319</v>
      </c>
      <c r="AC41" s="109" t="s">
        <v>3320</v>
      </c>
      <c r="AD41" s="106">
        <v>0</v>
      </c>
      <c r="AE41" s="106">
        <v>0.98416099999999995</v>
      </c>
      <c r="AF41" s="106" t="s">
        <v>2378</v>
      </c>
      <c r="AG41" s="107" t="s">
        <v>3321</v>
      </c>
      <c r="AH41" s="106">
        <v>0.50255499999999997</v>
      </c>
      <c r="AI41" s="106">
        <v>20</v>
      </c>
      <c r="AJ41" s="106">
        <v>0.28214499999999998</v>
      </c>
      <c r="AK41" s="108" t="s">
        <v>2380</v>
      </c>
      <c r="AL41" s="107" t="s">
        <v>3322</v>
      </c>
      <c r="AM41" s="109" t="s">
        <v>3323</v>
      </c>
      <c r="AN41" s="106">
        <v>0</v>
      </c>
      <c r="AO41" s="106">
        <v>0.99624599999999996</v>
      </c>
      <c r="AP41" s="108" t="s">
        <v>2382</v>
      </c>
      <c r="AQ41" s="107" t="s">
        <v>3324</v>
      </c>
      <c r="AR41" s="106">
        <v>0.69814399999999999</v>
      </c>
      <c r="AS41" s="106">
        <v>22</v>
      </c>
      <c r="AT41" s="106">
        <v>0.26651200000000003</v>
      </c>
      <c r="AU41" s="108" t="s">
        <v>2384</v>
      </c>
      <c r="AV41" s="107" t="s">
        <v>3325</v>
      </c>
      <c r="AW41" s="106">
        <v>6.3518000000000005E-2</v>
      </c>
      <c r="AX41" s="106">
        <v>0</v>
      </c>
      <c r="AY41" s="106">
        <v>0.95797399999999999</v>
      </c>
      <c r="AZ41" s="108" t="s">
        <v>3295</v>
      </c>
      <c r="BA41" s="107" t="s">
        <v>3326</v>
      </c>
      <c r="BB41" s="106">
        <v>0.46332000000000001</v>
      </c>
      <c r="BC41" s="106">
        <v>0</v>
      </c>
      <c r="BD41" s="106">
        <v>0.57397299999999996</v>
      </c>
      <c r="BE41" s="106" t="s">
        <v>2810</v>
      </c>
      <c r="BF41" s="107" t="s">
        <v>3327</v>
      </c>
      <c r="BG41" s="106">
        <v>4.3730999999999999E-2</v>
      </c>
      <c r="BH41" s="106">
        <v>0</v>
      </c>
      <c r="BI41" s="106">
        <v>0.86672800000000005</v>
      </c>
      <c r="BJ41" s="108" t="s">
        <v>3299</v>
      </c>
      <c r="BK41" s="107" t="s">
        <v>3328</v>
      </c>
      <c r="BL41" s="106">
        <v>0.58647800000000005</v>
      </c>
      <c r="BM41" s="106">
        <v>0</v>
      </c>
      <c r="BN41" s="106">
        <v>0.78536899999999998</v>
      </c>
      <c r="BO41" s="108" t="s">
        <v>2813</v>
      </c>
      <c r="BP41" s="107" t="s">
        <v>3329</v>
      </c>
      <c r="BQ41" s="106">
        <v>0.31400099999999997</v>
      </c>
      <c r="BR41" s="106">
        <v>0</v>
      </c>
      <c r="BS41" s="106">
        <v>0.84923700000000002</v>
      </c>
      <c r="BT41" s="108" t="s">
        <v>3330</v>
      </c>
      <c r="BU41" s="107" t="s">
        <v>3331</v>
      </c>
      <c r="BV41" s="106">
        <v>0.16630900000000001</v>
      </c>
      <c r="BW41" s="106">
        <v>0</v>
      </c>
      <c r="BX41" s="106">
        <v>0.86927100000000002</v>
      </c>
      <c r="BY41" s="106" t="s">
        <v>2398</v>
      </c>
      <c r="BZ41" s="107" t="s">
        <v>3332</v>
      </c>
      <c r="CA41" s="106">
        <v>0.255998</v>
      </c>
      <c r="CB41" s="106">
        <v>0</v>
      </c>
      <c r="CC41" s="106">
        <v>0.89209899999999998</v>
      </c>
      <c r="CD41" s="108" t="s">
        <v>3333</v>
      </c>
      <c r="CE41" s="107" t="s">
        <v>3334</v>
      </c>
      <c r="CF41" s="106">
        <v>0.53178300000000001</v>
      </c>
      <c r="CG41" s="106">
        <v>0</v>
      </c>
      <c r="CH41" s="106">
        <v>0.87301099999999998</v>
      </c>
      <c r="CI41" s="108" t="s">
        <v>2401</v>
      </c>
    </row>
    <row r="43" spans="1:87" s="37" customFormat="1" x14ac:dyDescent="0.2">
      <c r="A43" s="37" t="s">
        <v>3335</v>
      </c>
    </row>
    <row r="44" spans="1:87" s="37" customFormat="1" x14ac:dyDescent="0.2">
      <c r="A44" s="37" t="s">
        <v>3336</v>
      </c>
    </row>
    <row r="45" spans="1:87" s="37" customFormat="1" x14ac:dyDescent="0.2">
      <c r="A45" s="37" t="s">
        <v>3337</v>
      </c>
    </row>
    <row r="46" spans="1:87" s="37" customFormat="1" x14ac:dyDescent="0.2">
      <c r="A46" s="37" t="s">
        <v>3338</v>
      </c>
    </row>
  </sheetData>
  <mergeCells count="1">
    <mergeCell ref="A2:CI2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1AFE3-5A3D-4CB5-BA56-EE6CAAEE489B}">
  <sheetPr codeName="Tabelle13"/>
  <dimension ref="A1:N1593"/>
  <sheetViews>
    <sheetView zoomScaleNormal="100" workbookViewId="0"/>
  </sheetViews>
  <sheetFormatPr baseColWidth="10" defaultColWidth="11.5" defaultRowHeight="15" x14ac:dyDescent="0.2"/>
  <cols>
    <col min="1" max="1" width="108.33203125" customWidth="1"/>
    <col min="2" max="13" width="11.5" style="8"/>
    <col min="14" max="14" width="48.5" style="21" customWidth="1"/>
  </cols>
  <sheetData>
    <row r="1" spans="1:14" x14ac:dyDescent="0.2">
      <c r="A1" t="s">
        <v>3339</v>
      </c>
    </row>
    <row r="2" spans="1:14" ht="168.75" customHeight="1" thickBot="1" x14ac:dyDescent="0.25">
      <c r="A2" s="189" t="s">
        <v>7447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</row>
    <row r="3" spans="1:14" ht="16" x14ac:dyDescent="0.2">
      <c r="A3" s="79" t="s">
        <v>3340</v>
      </c>
      <c r="B3" s="80" t="s">
        <v>3341</v>
      </c>
      <c r="C3" s="80" t="s">
        <v>3342</v>
      </c>
      <c r="D3" s="80" t="s">
        <v>3343</v>
      </c>
      <c r="E3" s="80" t="s">
        <v>3344</v>
      </c>
      <c r="F3" s="80" t="s">
        <v>3345</v>
      </c>
      <c r="G3" s="80" t="s">
        <v>3346</v>
      </c>
      <c r="H3" s="80" t="s">
        <v>3347</v>
      </c>
      <c r="I3" s="80" t="s">
        <v>3348</v>
      </c>
      <c r="J3" s="80" t="s">
        <v>3349</v>
      </c>
      <c r="K3" s="80" t="s">
        <v>3350</v>
      </c>
      <c r="L3" s="80" t="s">
        <v>3351</v>
      </c>
      <c r="M3" s="80" t="s">
        <v>3352</v>
      </c>
      <c r="N3" s="66" t="s">
        <v>3353</v>
      </c>
    </row>
    <row r="4" spans="1:14" ht="16" x14ac:dyDescent="0.2">
      <c r="A4" s="82" t="s">
        <v>3354</v>
      </c>
      <c r="B4" s="8">
        <v>0.52239999999999998</v>
      </c>
      <c r="C4" s="8">
        <v>3.3220000000000001</v>
      </c>
      <c r="D4" s="8">
        <v>8.9439999999999995E-4</v>
      </c>
      <c r="E4" s="8">
        <v>6.8650000000000003E-2</v>
      </c>
      <c r="F4" s="8">
        <v>5.8560000000000001E-3</v>
      </c>
      <c r="G4" s="8">
        <v>1.083</v>
      </c>
      <c r="H4" s="8">
        <v>1.8849999999999999E-2</v>
      </c>
      <c r="I4" s="8">
        <v>-1.074E-2</v>
      </c>
      <c r="J4" s="8">
        <v>6.2570000000000004E-3</v>
      </c>
      <c r="K4" s="8">
        <v>360527</v>
      </c>
      <c r="L4" s="8">
        <v>83407</v>
      </c>
      <c r="M4" s="8">
        <v>277120</v>
      </c>
      <c r="N4" s="68" t="s">
        <v>3355</v>
      </c>
    </row>
    <row r="5" spans="1:14" ht="16" x14ac:dyDescent="0.2">
      <c r="A5" s="82" t="s">
        <v>3356</v>
      </c>
      <c r="B5" s="8">
        <v>-0.45100000000000001</v>
      </c>
      <c r="C5" s="8">
        <v>-3.1320000000000001</v>
      </c>
      <c r="D5" s="8">
        <v>1.7359999999999999E-3</v>
      </c>
      <c r="E5" s="8">
        <v>7.2730000000000003E-2</v>
      </c>
      <c r="F5" s="8">
        <v>6.8100000000000001E-3</v>
      </c>
      <c r="G5" s="8">
        <v>1.08</v>
      </c>
      <c r="H5" s="8">
        <v>2.0740000000000001E-2</v>
      </c>
      <c r="I5" s="8">
        <v>6.7819999999999998E-3</v>
      </c>
      <c r="J5" s="8">
        <v>5.9769999999999997E-3</v>
      </c>
      <c r="K5" s="8">
        <v>360527</v>
      </c>
      <c r="L5" s="8">
        <v>244522</v>
      </c>
      <c r="M5" s="8">
        <v>116005</v>
      </c>
      <c r="N5" s="68" t="s">
        <v>3355</v>
      </c>
    </row>
    <row r="6" spans="1:14" ht="16" x14ac:dyDescent="0.2">
      <c r="A6" s="82" t="s">
        <v>3357</v>
      </c>
      <c r="B6" s="8">
        <v>-0.68279999999999996</v>
      </c>
      <c r="C6" s="8">
        <v>-3.0489999999999999</v>
      </c>
      <c r="D6" s="8">
        <v>2.2989999999999998E-3</v>
      </c>
      <c r="E6" s="8">
        <v>8.8980000000000004E-2</v>
      </c>
      <c r="F6" s="8">
        <v>1.064E-2</v>
      </c>
      <c r="G6" s="8">
        <v>1.028</v>
      </c>
      <c r="H6" s="8">
        <v>9.7420000000000007E-3</v>
      </c>
      <c r="I6" s="8">
        <v>1.355E-2</v>
      </c>
      <c r="J6" s="8">
        <v>5.3080000000000002E-3</v>
      </c>
      <c r="K6" s="8">
        <v>72232</v>
      </c>
      <c r="N6" s="68" t="s">
        <v>3355</v>
      </c>
    </row>
    <row r="7" spans="1:14" ht="16" x14ac:dyDescent="0.2">
      <c r="A7" s="82" t="s">
        <v>3358</v>
      </c>
      <c r="B7" s="8">
        <v>0.63290000000000002</v>
      </c>
      <c r="C7" s="8">
        <v>3.0270000000000001</v>
      </c>
      <c r="D7" s="8">
        <v>2.4659999999999999E-3</v>
      </c>
      <c r="E7" s="8">
        <v>1.8800000000000001E-2</v>
      </c>
      <c r="F7" s="8">
        <v>2.307E-3</v>
      </c>
      <c r="G7" s="8">
        <v>1.042</v>
      </c>
      <c r="H7" s="8">
        <v>9.7339999999999996E-3</v>
      </c>
      <c r="I7" s="8">
        <v>-5.4169999999999999E-3</v>
      </c>
      <c r="J7" s="8">
        <v>5.4660000000000004E-3</v>
      </c>
      <c r="K7" s="8">
        <v>361141</v>
      </c>
      <c r="L7" s="8">
        <v>20667</v>
      </c>
      <c r="M7" s="8">
        <v>340474</v>
      </c>
      <c r="N7" s="68" t="s">
        <v>3355</v>
      </c>
    </row>
    <row r="8" spans="1:14" ht="16" x14ac:dyDescent="0.2">
      <c r="A8" s="82" t="s">
        <v>3359</v>
      </c>
      <c r="B8" s="8">
        <v>0.48609999999999998</v>
      </c>
      <c r="C8" s="8">
        <v>2.7040000000000002</v>
      </c>
      <c r="D8" s="8">
        <v>6.8479999999999999E-3</v>
      </c>
      <c r="E8" s="8">
        <v>1.0319999999999999E-2</v>
      </c>
      <c r="F8" s="8">
        <v>1.1969999999999999E-3</v>
      </c>
      <c r="G8" s="8">
        <v>1.0589999999999999</v>
      </c>
      <c r="H8" s="8">
        <v>8.3630000000000006E-3</v>
      </c>
      <c r="I8" s="8">
        <v>-2.0060000000000001E-2</v>
      </c>
      <c r="J8" s="8">
        <v>5.4640000000000001E-3</v>
      </c>
      <c r="K8" s="8">
        <v>430715</v>
      </c>
      <c r="L8" s="8">
        <v>34270</v>
      </c>
      <c r="M8" s="8">
        <v>396445</v>
      </c>
      <c r="N8" s="68" t="s">
        <v>3360</v>
      </c>
    </row>
    <row r="9" spans="1:14" ht="16" x14ac:dyDescent="0.2">
      <c r="A9" s="82" t="s">
        <v>3361</v>
      </c>
      <c r="B9" s="8">
        <v>0.59150000000000003</v>
      </c>
      <c r="C9" s="8">
        <v>2.6520000000000001</v>
      </c>
      <c r="D9" s="8">
        <v>7.9979999999999999E-3</v>
      </c>
      <c r="E9" s="8">
        <v>6.5750000000000001E-3</v>
      </c>
      <c r="F9" s="8">
        <v>1.0950000000000001E-3</v>
      </c>
      <c r="G9" s="8">
        <v>1.02</v>
      </c>
      <c r="H9" s="8">
        <v>7.7739999999999997E-3</v>
      </c>
      <c r="I9" s="8">
        <v>-2.0580000000000001E-2</v>
      </c>
      <c r="J9" s="8">
        <v>4.9789999999999999E-3</v>
      </c>
      <c r="K9" s="8">
        <v>437502</v>
      </c>
      <c r="L9" s="8">
        <v>19642</v>
      </c>
      <c r="M9" s="8">
        <v>417860</v>
      </c>
      <c r="N9" s="68" t="s">
        <v>3360</v>
      </c>
    </row>
    <row r="10" spans="1:14" ht="16" x14ac:dyDescent="0.2">
      <c r="A10" s="82" t="s">
        <v>3362</v>
      </c>
      <c r="B10" s="8">
        <v>0.28899999999999998</v>
      </c>
      <c r="C10" s="8">
        <v>2.6360000000000001</v>
      </c>
      <c r="D10" s="8">
        <v>8.3859999999999994E-3</v>
      </c>
      <c r="E10" s="8">
        <v>0.186</v>
      </c>
      <c r="F10" s="8">
        <v>2.7060000000000001E-2</v>
      </c>
      <c r="G10" s="8">
        <v>0.98540000000000005</v>
      </c>
      <c r="H10" s="8">
        <v>4.0489999999999998E-2</v>
      </c>
      <c r="I10" s="8">
        <v>-1.044E-2</v>
      </c>
      <c r="J10" s="8">
        <v>5.8479999999999999E-3</v>
      </c>
      <c r="K10" s="8">
        <v>173481</v>
      </c>
      <c r="N10" s="68" t="s">
        <v>3363</v>
      </c>
    </row>
    <row r="11" spans="1:14" ht="16" x14ac:dyDescent="0.2">
      <c r="A11" s="82" t="s">
        <v>3364</v>
      </c>
      <c r="B11" s="8">
        <v>0.28489999999999999</v>
      </c>
      <c r="C11" s="8">
        <v>2.5649999999999999</v>
      </c>
      <c r="D11" s="8">
        <v>1.031E-2</v>
      </c>
      <c r="E11" s="8">
        <v>0.17849999999999999</v>
      </c>
      <c r="F11" s="8">
        <v>2.443E-2</v>
      </c>
      <c r="G11" s="8">
        <v>0.98309999999999997</v>
      </c>
      <c r="H11" s="8">
        <v>3.8080000000000003E-2</v>
      </c>
      <c r="I11" s="8">
        <v>-1.073E-2</v>
      </c>
      <c r="J11" s="8">
        <v>5.9199999999999999E-3</v>
      </c>
      <c r="K11" s="8">
        <v>173483</v>
      </c>
      <c r="N11" s="68" t="s">
        <v>3363</v>
      </c>
    </row>
    <row r="12" spans="1:14" ht="16" x14ac:dyDescent="0.2">
      <c r="A12" s="82" t="s">
        <v>3365</v>
      </c>
      <c r="B12" s="8">
        <v>0.25230000000000002</v>
      </c>
      <c r="C12" s="8">
        <v>2.5190000000000001</v>
      </c>
      <c r="D12" s="8">
        <v>1.1769999999999999E-2</v>
      </c>
      <c r="E12" s="8">
        <v>0.1492</v>
      </c>
      <c r="F12" s="8">
        <v>1.84E-2</v>
      </c>
      <c r="G12" s="8">
        <v>1.117</v>
      </c>
      <c r="H12" s="8">
        <v>5.5849999999999997E-2</v>
      </c>
      <c r="I12" s="8">
        <v>-1.7100000000000001E-2</v>
      </c>
      <c r="J12" s="8">
        <v>6.313E-3</v>
      </c>
      <c r="K12" s="8">
        <v>349861</v>
      </c>
      <c r="N12" s="68" t="s">
        <v>3355</v>
      </c>
    </row>
    <row r="13" spans="1:14" ht="16" x14ac:dyDescent="0.2">
      <c r="A13" s="82" t="s">
        <v>3366</v>
      </c>
      <c r="B13" s="8">
        <v>-0.42909999999999998</v>
      </c>
      <c r="C13" s="8">
        <v>-2.5139999999999998</v>
      </c>
      <c r="D13" s="8">
        <v>1.1950000000000001E-2</v>
      </c>
      <c r="E13" s="8">
        <v>1.949E-2</v>
      </c>
      <c r="F13" s="8">
        <v>1.8E-3</v>
      </c>
      <c r="G13" s="8">
        <v>1.0289999999999999</v>
      </c>
      <c r="H13" s="8">
        <v>8.9350000000000002E-3</v>
      </c>
      <c r="I13" s="8">
        <v>1.481E-2</v>
      </c>
      <c r="J13" s="8">
        <v>5.4050000000000001E-3</v>
      </c>
      <c r="K13" s="8">
        <v>361194</v>
      </c>
      <c r="L13" s="8">
        <v>12662</v>
      </c>
      <c r="M13" s="8">
        <v>348532</v>
      </c>
      <c r="N13" s="68" t="s">
        <v>3355</v>
      </c>
    </row>
    <row r="14" spans="1:14" ht="16" x14ac:dyDescent="0.2">
      <c r="A14" s="82" t="s">
        <v>3367</v>
      </c>
      <c r="B14" s="8">
        <v>0.27679999999999999</v>
      </c>
      <c r="C14" s="8">
        <v>2.5059999999999998</v>
      </c>
      <c r="D14" s="8">
        <v>1.221E-2</v>
      </c>
      <c r="E14" s="8">
        <v>0.1721</v>
      </c>
      <c r="F14" s="8">
        <v>2.3050000000000001E-2</v>
      </c>
      <c r="G14" s="8">
        <v>0.98029999999999995</v>
      </c>
      <c r="H14" s="8">
        <v>3.5740000000000001E-2</v>
      </c>
      <c r="I14" s="8">
        <v>-1.0789999999999999E-2</v>
      </c>
      <c r="J14" s="8">
        <v>5.7949999999999998E-3</v>
      </c>
      <c r="K14" s="8">
        <v>173482</v>
      </c>
      <c r="N14" s="68" t="s">
        <v>3363</v>
      </c>
    </row>
    <row r="15" spans="1:14" ht="16" x14ac:dyDescent="0.2">
      <c r="A15" s="82" t="s">
        <v>3368</v>
      </c>
      <c r="B15" s="8">
        <v>0.37509999999999999</v>
      </c>
      <c r="C15" s="8">
        <v>2.427</v>
      </c>
      <c r="D15" s="8">
        <v>1.523E-2</v>
      </c>
      <c r="E15" s="8">
        <v>0.14610000000000001</v>
      </c>
      <c r="F15" s="8">
        <v>2.4340000000000001E-2</v>
      </c>
      <c r="G15" s="8">
        <v>1.0529999999999999</v>
      </c>
      <c r="H15" s="8">
        <v>1.4080000000000001E-2</v>
      </c>
      <c r="I15" s="8">
        <v>6.8100000000000001E-3</v>
      </c>
      <c r="J15" s="8">
        <v>4.9129999999999998E-3</v>
      </c>
      <c r="K15" s="8">
        <v>864982</v>
      </c>
      <c r="L15" s="8">
        <v>60653</v>
      </c>
      <c r="M15" s="8">
        <v>804329</v>
      </c>
      <c r="N15" s="68" t="s">
        <v>3369</v>
      </c>
    </row>
    <row r="16" spans="1:14" ht="16" x14ac:dyDescent="0.2">
      <c r="A16" s="82" t="s">
        <v>3370</v>
      </c>
      <c r="B16" s="8">
        <v>-0.311</v>
      </c>
      <c r="C16" s="8">
        <v>-2.4020000000000001</v>
      </c>
      <c r="D16" s="8">
        <v>1.6279999999999999E-2</v>
      </c>
      <c r="E16" s="8">
        <v>2.7910000000000001E-2</v>
      </c>
      <c r="F16" s="8">
        <v>2.2959999999999999E-3</v>
      </c>
      <c r="G16" s="8">
        <v>0.98929999999999996</v>
      </c>
      <c r="H16" s="8">
        <v>8.881E-3</v>
      </c>
      <c r="I16" s="8">
        <v>1.431E-2</v>
      </c>
      <c r="J16" s="8">
        <v>4.9550000000000002E-3</v>
      </c>
      <c r="K16" s="8">
        <v>347283</v>
      </c>
      <c r="L16" s="8">
        <v>347283</v>
      </c>
      <c r="M16" s="8">
        <v>0</v>
      </c>
      <c r="N16" s="68" t="s">
        <v>3371</v>
      </c>
    </row>
    <row r="17" spans="1:14" ht="16" x14ac:dyDescent="0.2">
      <c r="A17" s="82" t="s">
        <v>3372</v>
      </c>
      <c r="B17" s="8">
        <v>0.24790000000000001</v>
      </c>
      <c r="C17" s="8">
        <v>2.3490000000000002</v>
      </c>
      <c r="D17" s="8">
        <v>1.8849999999999999E-2</v>
      </c>
      <c r="E17" s="8">
        <v>0.17710000000000001</v>
      </c>
      <c r="F17" s="8">
        <v>2.529E-2</v>
      </c>
      <c r="G17" s="8">
        <v>0.98680000000000001</v>
      </c>
      <c r="H17" s="8">
        <v>3.6749999999999998E-2</v>
      </c>
      <c r="I17" s="8">
        <v>-7.6909999999999999E-3</v>
      </c>
      <c r="J17" s="8">
        <v>5.8820000000000001E-3</v>
      </c>
      <c r="K17" s="8">
        <v>173480</v>
      </c>
      <c r="N17" s="68" t="s">
        <v>3363</v>
      </c>
    </row>
    <row r="18" spans="1:14" ht="16" x14ac:dyDescent="0.2">
      <c r="A18" s="82" t="s">
        <v>3373</v>
      </c>
      <c r="B18" s="8">
        <v>0.31390000000000001</v>
      </c>
      <c r="C18" s="8">
        <v>2.331</v>
      </c>
      <c r="D18" s="8">
        <v>1.9730000000000001E-2</v>
      </c>
      <c r="E18" s="8">
        <v>3.2009999999999997E-2</v>
      </c>
      <c r="F18" s="8">
        <v>4.7930000000000004E-3</v>
      </c>
      <c r="G18" s="8">
        <v>1.0609999999999999</v>
      </c>
      <c r="H18" s="8">
        <v>1.6400000000000001E-2</v>
      </c>
      <c r="I18" s="8">
        <v>-1.5180000000000001E-2</v>
      </c>
      <c r="J18" s="8">
        <v>5.359E-3</v>
      </c>
      <c r="K18" s="8">
        <v>361141</v>
      </c>
      <c r="L18" s="8">
        <v>14689</v>
      </c>
      <c r="M18" s="8">
        <v>346452</v>
      </c>
      <c r="N18" s="68" t="s">
        <v>3355</v>
      </c>
    </row>
    <row r="19" spans="1:14" ht="48" x14ac:dyDescent="0.2">
      <c r="A19" s="82" t="s">
        <v>3374</v>
      </c>
      <c r="B19" s="8">
        <v>0.22389999999999999</v>
      </c>
      <c r="C19" s="8">
        <v>2.3260000000000001</v>
      </c>
      <c r="D19" s="8">
        <v>2.0039999999999999E-2</v>
      </c>
      <c r="E19" s="8">
        <v>2.095E-2</v>
      </c>
      <c r="F19" s="8">
        <v>1.8339999999999999E-3</v>
      </c>
      <c r="G19" s="8">
        <v>1.149</v>
      </c>
      <c r="H19" s="8">
        <v>2.81E-2</v>
      </c>
      <c r="I19" s="8">
        <v>-5.8510000000000003E-3</v>
      </c>
      <c r="J19" s="8">
        <v>6.1289999999999999E-3</v>
      </c>
      <c r="K19" s="8">
        <v>1800785</v>
      </c>
      <c r="L19" s="8">
        <v>153763</v>
      </c>
      <c r="M19" s="8">
        <v>1647022</v>
      </c>
      <c r="N19" s="68" t="s">
        <v>3375</v>
      </c>
    </row>
    <row r="20" spans="1:14" ht="16" x14ac:dyDescent="0.2">
      <c r="A20" s="82" t="s">
        <v>3376</v>
      </c>
      <c r="B20" s="8">
        <v>-0.23719999999999999</v>
      </c>
      <c r="C20" s="8">
        <v>-2.2170000000000001</v>
      </c>
      <c r="D20" s="8">
        <v>2.6599999999999999E-2</v>
      </c>
      <c r="E20" s="8">
        <v>0.161</v>
      </c>
      <c r="F20" s="8">
        <v>2.07E-2</v>
      </c>
      <c r="G20" s="8">
        <v>0.97419999999999995</v>
      </c>
      <c r="H20" s="8">
        <v>3.143E-2</v>
      </c>
      <c r="I20" s="8">
        <v>8.43E-3</v>
      </c>
      <c r="J20" s="8">
        <v>5.7710000000000001E-3</v>
      </c>
      <c r="K20" s="8">
        <v>173506</v>
      </c>
      <c r="N20" s="68" t="s">
        <v>3363</v>
      </c>
    </row>
    <row r="21" spans="1:14" ht="16" x14ac:dyDescent="0.2">
      <c r="A21" s="82" t="s">
        <v>3377</v>
      </c>
      <c r="B21" s="8">
        <v>0.27450000000000002</v>
      </c>
      <c r="C21" s="8">
        <v>2.2160000000000002</v>
      </c>
      <c r="D21" s="8">
        <v>2.6689999999999998E-2</v>
      </c>
      <c r="E21" s="8">
        <v>4.3400000000000001E-2</v>
      </c>
      <c r="F21" s="8">
        <v>2.686E-3</v>
      </c>
      <c r="G21" s="8">
        <v>1.04</v>
      </c>
      <c r="H21" s="8">
        <v>1.107E-2</v>
      </c>
      <c r="I21" s="8">
        <v>-1.0109999999999999E-2</v>
      </c>
      <c r="J21" s="8">
        <v>5.561E-3</v>
      </c>
      <c r="K21" s="8">
        <v>360027</v>
      </c>
      <c r="L21" s="8">
        <v>168993</v>
      </c>
      <c r="M21" s="8">
        <v>191034</v>
      </c>
      <c r="N21" s="68" t="s">
        <v>3355</v>
      </c>
    </row>
    <row r="22" spans="1:14" ht="16" x14ac:dyDescent="0.2">
      <c r="A22" s="82" t="s">
        <v>3378</v>
      </c>
      <c r="B22" s="8">
        <v>0.52129999999999999</v>
      </c>
      <c r="C22" s="8">
        <v>2.1850000000000001</v>
      </c>
      <c r="D22" s="8">
        <v>2.8850000000000001E-2</v>
      </c>
      <c r="E22" s="8">
        <v>7.0780000000000001E-3</v>
      </c>
      <c r="F22" s="8">
        <v>1.588E-3</v>
      </c>
      <c r="G22" s="8">
        <v>1.0069999999999999</v>
      </c>
      <c r="H22" s="8">
        <v>8.3260000000000001E-3</v>
      </c>
      <c r="I22" s="8">
        <v>-5.9179999999999996E-3</v>
      </c>
      <c r="J22" s="8">
        <v>5.0280000000000004E-3</v>
      </c>
      <c r="K22" s="8">
        <v>334401</v>
      </c>
      <c r="L22" s="8">
        <v>257717</v>
      </c>
      <c r="M22" s="8">
        <v>76684</v>
      </c>
      <c r="N22" s="68" t="s">
        <v>3355</v>
      </c>
    </row>
    <row r="23" spans="1:14" ht="16" x14ac:dyDescent="0.2">
      <c r="A23" s="82" t="s">
        <v>3379</v>
      </c>
      <c r="B23" s="8">
        <v>-0.46679999999999999</v>
      </c>
      <c r="C23" s="8">
        <v>-2.17</v>
      </c>
      <c r="D23" s="8">
        <v>2.9989999999999999E-2</v>
      </c>
      <c r="E23" s="8">
        <v>4.0750000000000001E-2</v>
      </c>
      <c r="F23" s="8">
        <v>5.9449999999999998E-3</v>
      </c>
      <c r="G23" s="8">
        <v>1.006</v>
      </c>
      <c r="H23" s="8">
        <v>8.0370000000000007E-3</v>
      </c>
      <c r="I23" s="8">
        <v>1.422E-2</v>
      </c>
      <c r="J23" s="8">
        <v>5.084E-3</v>
      </c>
      <c r="K23" s="8">
        <v>91787</v>
      </c>
      <c r="L23" s="8">
        <v>12593</v>
      </c>
      <c r="M23" s="8">
        <v>79194</v>
      </c>
      <c r="N23" s="68" t="s">
        <v>3355</v>
      </c>
    </row>
    <row r="24" spans="1:14" ht="16" x14ac:dyDescent="0.2">
      <c r="A24" s="82" t="s">
        <v>3380</v>
      </c>
      <c r="B24" s="8">
        <v>-0.95820000000000005</v>
      </c>
      <c r="C24" s="8">
        <v>-2.1469999999999998</v>
      </c>
      <c r="D24" s="8">
        <v>3.1800000000000002E-2</v>
      </c>
      <c r="E24" s="8">
        <v>2.7690000000000002E-3</v>
      </c>
      <c r="F24" s="8">
        <v>1.152E-3</v>
      </c>
      <c r="G24" s="8">
        <v>0.99219999999999997</v>
      </c>
      <c r="H24" s="8">
        <v>7.1089999999999999E-3</v>
      </c>
      <c r="I24" s="8">
        <v>1.106E-2</v>
      </c>
      <c r="J24" s="8">
        <v>4.4149999999999997E-3</v>
      </c>
      <c r="K24" s="8">
        <v>361141</v>
      </c>
      <c r="L24" s="8">
        <v>753</v>
      </c>
      <c r="M24" s="8">
        <v>360388</v>
      </c>
      <c r="N24" s="68" t="s">
        <v>3355</v>
      </c>
    </row>
    <row r="25" spans="1:14" ht="16" x14ac:dyDescent="0.2">
      <c r="A25" s="82" t="s">
        <v>3381</v>
      </c>
      <c r="B25" s="8">
        <v>0.22739999999999999</v>
      </c>
      <c r="C25" s="8">
        <v>2.1240000000000001</v>
      </c>
      <c r="D25" s="8">
        <v>3.3700000000000001E-2</v>
      </c>
      <c r="E25" s="8">
        <v>0.29289999999999999</v>
      </c>
      <c r="F25" s="8">
        <v>3.3640000000000003E-2</v>
      </c>
      <c r="G25" s="8">
        <v>1.167</v>
      </c>
      <c r="H25" s="8">
        <v>1.9630000000000002E-2</v>
      </c>
      <c r="I25" s="8">
        <v>2.0479999999999999E-3</v>
      </c>
      <c r="J25" s="8">
        <v>6.0340000000000003E-3</v>
      </c>
      <c r="K25" s="8">
        <v>53124</v>
      </c>
      <c r="L25" s="8">
        <v>25052</v>
      </c>
      <c r="M25" s="8">
        <v>28072</v>
      </c>
      <c r="N25" s="68" t="s">
        <v>3382</v>
      </c>
    </row>
    <row r="26" spans="1:14" ht="16" x14ac:dyDescent="0.2">
      <c r="A26" s="82" t="s">
        <v>3383</v>
      </c>
      <c r="B26" s="8">
        <v>0.2402</v>
      </c>
      <c r="C26" s="8">
        <v>2.11</v>
      </c>
      <c r="D26" s="8">
        <v>3.4880000000000001E-2</v>
      </c>
      <c r="E26" s="8">
        <v>0.85489999999999999</v>
      </c>
      <c r="F26" s="8">
        <v>0.10340000000000001</v>
      </c>
      <c r="G26" s="8">
        <v>1.169</v>
      </c>
      <c r="H26" s="8">
        <v>2.129E-2</v>
      </c>
      <c r="I26" s="8">
        <v>1.802E-3</v>
      </c>
      <c r="J26" s="8">
        <v>5.9870000000000001E-3</v>
      </c>
      <c r="K26" s="8">
        <v>59957</v>
      </c>
      <c r="L26" s="8">
        <v>25042</v>
      </c>
      <c r="M26" s="8">
        <v>34915</v>
      </c>
      <c r="N26" s="68" t="s">
        <v>3384</v>
      </c>
    </row>
    <row r="27" spans="1:14" ht="16" x14ac:dyDescent="0.2">
      <c r="A27" s="82" t="s">
        <v>3385</v>
      </c>
      <c r="B27" s="8">
        <v>-0.81710000000000005</v>
      </c>
      <c r="C27" s="8">
        <v>-2.0960000000000001</v>
      </c>
      <c r="D27" s="8">
        <v>3.6049999999999999E-2</v>
      </c>
      <c r="E27" s="8">
        <v>2.6679999999999998E-3</v>
      </c>
      <c r="F27" s="8">
        <v>1.075E-3</v>
      </c>
      <c r="G27" s="8">
        <v>1.018</v>
      </c>
      <c r="H27" s="8">
        <v>7.5709999999999996E-3</v>
      </c>
      <c r="I27" s="8">
        <v>8.0520000000000001E-3</v>
      </c>
      <c r="J27" s="8">
        <v>5.0080000000000003E-3</v>
      </c>
      <c r="K27" s="8">
        <v>440018</v>
      </c>
      <c r="L27" s="8">
        <v>4030</v>
      </c>
      <c r="M27" s="8">
        <v>435988</v>
      </c>
      <c r="N27" s="68" t="s">
        <v>3360</v>
      </c>
    </row>
    <row r="28" spans="1:14" ht="48" x14ac:dyDescent="0.2">
      <c r="A28" s="82" t="s">
        <v>3386</v>
      </c>
      <c r="B28" s="8">
        <v>0.20649999999999999</v>
      </c>
      <c r="C28" s="8">
        <v>2.0950000000000002</v>
      </c>
      <c r="D28" s="8">
        <v>3.619E-2</v>
      </c>
      <c r="E28" s="8">
        <v>2.4889999999999999E-2</v>
      </c>
      <c r="F28" s="8">
        <v>2.1879999999999998E-3</v>
      </c>
      <c r="G28" s="8">
        <v>1.1279999999999999</v>
      </c>
      <c r="H28" s="8">
        <v>2.3089999999999999E-2</v>
      </c>
      <c r="I28" s="8">
        <v>-2.8530000000000001E-3</v>
      </c>
      <c r="J28" s="8">
        <v>5.9950000000000003E-3</v>
      </c>
      <c r="K28" s="8">
        <v>1376071</v>
      </c>
      <c r="L28" s="8">
        <v>121940</v>
      </c>
      <c r="M28" s="8">
        <v>1254131</v>
      </c>
      <c r="N28" s="68" t="s">
        <v>3387</v>
      </c>
    </row>
    <row r="29" spans="1:14" ht="16" x14ac:dyDescent="0.2">
      <c r="A29" s="82" t="s">
        <v>3388</v>
      </c>
      <c r="B29" s="8">
        <v>0.64070000000000005</v>
      </c>
      <c r="C29" s="8">
        <v>2.093</v>
      </c>
      <c r="D29" s="8">
        <v>3.6330000000000001E-2</v>
      </c>
      <c r="E29" s="8">
        <v>6.7039999999999999E-3</v>
      </c>
      <c r="F29" s="8">
        <v>2.1949999999999999E-3</v>
      </c>
      <c r="G29" s="8">
        <v>1.0289999999999999</v>
      </c>
      <c r="H29" s="8">
        <v>8.5199999999999998E-3</v>
      </c>
      <c r="I29" s="8">
        <v>-9.9129999999999999E-3</v>
      </c>
      <c r="J29" s="8">
        <v>4.9420000000000002E-3</v>
      </c>
      <c r="K29" s="8">
        <v>361141</v>
      </c>
      <c r="L29" s="8">
        <v>9321</v>
      </c>
      <c r="M29" s="8">
        <v>351820</v>
      </c>
      <c r="N29" s="68" t="s">
        <v>3355</v>
      </c>
    </row>
    <row r="30" spans="1:14" ht="16" x14ac:dyDescent="0.2">
      <c r="A30" s="82" t="s">
        <v>3389</v>
      </c>
      <c r="B30" s="8">
        <v>0.2379</v>
      </c>
      <c r="C30" s="8">
        <v>2.0790000000000002</v>
      </c>
      <c r="D30" s="8">
        <v>3.7580000000000002E-2</v>
      </c>
      <c r="E30" s="8">
        <v>4.3490000000000001E-2</v>
      </c>
      <c r="F30" s="8">
        <v>2.7520000000000001E-3</v>
      </c>
      <c r="G30" s="8">
        <v>1.0329999999999999</v>
      </c>
      <c r="H30" s="8">
        <v>1.035E-2</v>
      </c>
      <c r="I30" s="8">
        <v>-6.6899999999999998E-3</v>
      </c>
      <c r="J30" s="8">
        <v>5.653E-3</v>
      </c>
      <c r="K30" s="8">
        <v>353030</v>
      </c>
      <c r="N30" s="68" t="s">
        <v>3355</v>
      </c>
    </row>
    <row r="31" spans="1:14" ht="16" x14ac:dyDescent="0.2">
      <c r="A31" s="82" t="s">
        <v>3390</v>
      </c>
      <c r="B31" s="8">
        <v>0.2742</v>
      </c>
      <c r="C31" s="8">
        <v>2.0659999999999998</v>
      </c>
      <c r="D31" s="8">
        <v>3.884E-2</v>
      </c>
      <c r="E31" s="8">
        <v>8.6639999999999995E-2</v>
      </c>
      <c r="F31" s="8">
        <v>6.6280000000000002E-3</v>
      </c>
      <c r="G31" s="8">
        <v>1.032</v>
      </c>
      <c r="H31" s="8">
        <v>1.0319999999999999E-2</v>
      </c>
      <c r="I31" s="8">
        <v>-1.2160000000000001E-2</v>
      </c>
      <c r="J31" s="8">
        <v>5.3439999999999998E-3</v>
      </c>
      <c r="K31" s="8">
        <v>131806</v>
      </c>
      <c r="N31" s="68" t="s">
        <v>3355</v>
      </c>
    </row>
    <row r="32" spans="1:14" ht="16" x14ac:dyDescent="0.2">
      <c r="A32" s="82" t="s">
        <v>3391</v>
      </c>
      <c r="B32" s="8">
        <v>-0.44259999999999999</v>
      </c>
      <c r="C32" s="8">
        <v>-2.0579999999999998</v>
      </c>
      <c r="D32" s="8">
        <v>3.9609999999999999E-2</v>
      </c>
      <c r="E32" s="8">
        <v>3.381E-2</v>
      </c>
      <c r="F32" s="8">
        <v>6.9300000000000004E-3</v>
      </c>
      <c r="G32" s="8">
        <v>1.01</v>
      </c>
      <c r="H32" s="8">
        <v>8.2979999999999998E-3</v>
      </c>
      <c r="I32" s="8">
        <v>7.7210000000000004E-3</v>
      </c>
      <c r="J32" s="8">
        <v>5.1720000000000004E-3</v>
      </c>
      <c r="K32" s="8">
        <v>90544</v>
      </c>
      <c r="L32" s="8">
        <v>52209</v>
      </c>
      <c r="M32" s="8">
        <v>38335</v>
      </c>
      <c r="N32" s="68" t="s">
        <v>3355</v>
      </c>
    </row>
    <row r="33" spans="1:14" ht="16" x14ac:dyDescent="0.2">
      <c r="A33" s="82" t="s">
        <v>3392</v>
      </c>
      <c r="B33" s="8">
        <v>0.21540000000000001</v>
      </c>
      <c r="C33" s="8">
        <v>2.0449999999999999</v>
      </c>
      <c r="D33" s="8">
        <v>4.0849999999999997E-2</v>
      </c>
      <c r="E33" s="8">
        <v>1.024</v>
      </c>
      <c r="F33" s="8">
        <v>0.11890000000000001</v>
      </c>
      <c r="G33" s="8">
        <v>1.1339999999999999</v>
      </c>
      <c r="H33" s="8">
        <v>2.521E-2</v>
      </c>
      <c r="I33" s="8">
        <v>-3.2789999999999998E-3</v>
      </c>
      <c r="J33" s="8">
        <v>5.568E-3</v>
      </c>
      <c r="K33" s="8">
        <v>367592</v>
      </c>
      <c r="L33" s="8">
        <v>20873</v>
      </c>
      <c r="M33" s="8">
        <v>346719</v>
      </c>
      <c r="N33" s="68" t="s">
        <v>3384</v>
      </c>
    </row>
    <row r="34" spans="1:14" ht="16" x14ac:dyDescent="0.2">
      <c r="A34" s="82" t="s">
        <v>3393</v>
      </c>
      <c r="B34" s="8">
        <v>0.21579999999999999</v>
      </c>
      <c r="C34" s="8">
        <v>2.044</v>
      </c>
      <c r="D34" s="8">
        <v>4.0989999999999999E-2</v>
      </c>
      <c r="E34" s="8">
        <v>0.15970000000000001</v>
      </c>
      <c r="F34" s="8">
        <v>8.6829999999999997E-3</v>
      </c>
      <c r="G34" s="8">
        <v>1.0680000000000001</v>
      </c>
      <c r="H34" s="8">
        <v>1.2579999999999999E-2</v>
      </c>
      <c r="I34" s="8">
        <v>-1.034E-2</v>
      </c>
      <c r="J34" s="8">
        <v>5.6969999999999998E-3</v>
      </c>
      <c r="K34" s="8">
        <v>131987</v>
      </c>
      <c r="N34" s="68" t="s">
        <v>3355</v>
      </c>
    </row>
    <row r="35" spans="1:14" ht="16" x14ac:dyDescent="0.2">
      <c r="A35" s="82" t="s">
        <v>3394</v>
      </c>
      <c r="B35" s="8">
        <v>0.20300000000000001</v>
      </c>
      <c r="C35" s="8">
        <v>2.04</v>
      </c>
      <c r="D35" s="8">
        <v>4.1320000000000003E-2</v>
      </c>
      <c r="E35" s="8">
        <v>1.268</v>
      </c>
      <c r="F35" s="8">
        <v>0.1396</v>
      </c>
      <c r="G35" s="8">
        <v>1.1850000000000001</v>
      </c>
      <c r="H35" s="8">
        <v>2.963E-2</v>
      </c>
      <c r="I35" s="8">
        <v>-1.6590000000000001E-3</v>
      </c>
      <c r="J35" s="8">
        <v>6.1809999999999999E-3</v>
      </c>
      <c r="K35" s="8">
        <v>398668</v>
      </c>
      <c r="L35" s="8">
        <v>45106</v>
      </c>
      <c r="M35" s="8">
        <v>353562</v>
      </c>
      <c r="N35" s="68" t="s">
        <v>3384</v>
      </c>
    </row>
    <row r="36" spans="1:14" ht="16" x14ac:dyDescent="0.2">
      <c r="A36" s="82" t="s">
        <v>3395</v>
      </c>
      <c r="B36" s="8">
        <v>0.22459999999999999</v>
      </c>
      <c r="C36" s="8">
        <v>2.036</v>
      </c>
      <c r="D36" s="8">
        <v>4.1730000000000003E-2</v>
      </c>
      <c r="E36" s="8">
        <v>4.53E-2</v>
      </c>
      <c r="F36" s="8">
        <v>6.2179999999999996E-3</v>
      </c>
      <c r="G36" s="8">
        <v>1.077</v>
      </c>
      <c r="H36" s="8">
        <v>1.8970000000000001E-2</v>
      </c>
      <c r="I36" s="8">
        <v>-1.6289999999999999E-2</v>
      </c>
      <c r="J36" s="8">
        <v>5.411E-3</v>
      </c>
      <c r="K36" s="8">
        <v>361141</v>
      </c>
      <c r="L36" s="8">
        <v>17574</v>
      </c>
      <c r="M36" s="8">
        <v>343567</v>
      </c>
      <c r="N36" s="68" t="s">
        <v>3355</v>
      </c>
    </row>
    <row r="37" spans="1:14" ht="16" x14ac:dyDescent="0.2">
      <c r="A37" s="82" t="s">
        <v>3396</v>
      </c>
      <c r="B37" s="8">
        <v>0.23910000000000001</v>
      </c>
      <c r="C37" s="8">
        <v>2.0350000000000001</v>
      </c>
      <c r="D37" s="8">
        <v>4.1840000000000002E-2</v>
      </c>
      <c r="E37" s="8">
        <v>5.6730000000000003E-2</v>
      </c>
      <c r="F37" s="8">
        <v>3.264E-3</v>
      </c>
      <c r="G37" s="8">
        <v>1.0569999999999999</v>
      </c>
      <c r="H37" s="8">
        <v>1.2290000000000001E-2</v>
      </c>
      <c r="I37" s="8">
        <v>-9.1369999999999993E-3</v>
      </c>
      <c r="J37" s="8">
        <v>5.4640000000000001E-3</v>
      </c>
      <c r="K37" s="8">
        <v>354523</v>
      </c>
      <c r="L37" s="8">
        <v>73828</v>
      </c>
      <c r="M37" s="8">
        <v>280695</v>
      </c>
      <c r="N37" s="68" t="s">
        <v>3355</v>
      </c>
    </row>
    <row r="38" spans="1:14" ht="16" x14ac:dyDescent="0.2">
      <c r="A38" s="82" t="s">
        <v>3397</v>
      </c>
      <c r="B38" s="8">
        <v>-0.65369999999999995</v>
      </c>
      <c r="C38" s="8">
        <v>-2.0299999999999998</v>
      </c>
      <c r="D38" s="8">
        <v>4.2320000000000003E-2</v>
      </c>
      <c r="E38" s="8">
        <v>5.1619999999999999E-3</v>
      </c>
      <c r="F38" s="8">
        <v>1.323E-3</v>
      </c>
      <c r="G38" s="8">
        <v>0.99419999999999997</v>
      </c>
      <c r="H38" s="8">
        <v>7.8250000000000004E-3</v>
      </c>
      <c r="I38" s="8">
        <v>1.1599999999999999E-2</v>
      </c>
      <c r="J38" s="8">
        <v>4.7140000000000003E-3</v>
      </c>
      <c r="K38" s="8">
        <v>361194</v>
      </c>
      <c r="L38" s="8">
        <v>8464</v>
      </c>
      <c r="M38" s="8">
        <v>352730</v>
      </c>
      <c r="N38" s="68" t="s">
        <v>3355</v>
      </c>
    </row>
    <row r="39" spans="1:14" ht="16" x14ac:dyDescent="0.2">
      <c r="A39" s="82" t="s">
        <v>3398</v>
      </c>
      <c r="B39" s="8">
        <v>-0.6048</v>
      </c>
      <c r="C39" s="8">
        <v>-2.0299999999999998</v>
      </c>
      <c r="D39" s="8">
        <v>4.2369999999999998E-2</v>
      </c>
      <c r="E39" s="8">
        <v>1.983E-2</v>
      </c>
      <c r="F39" s="8">
        <v>5.1130000000000004E-3</v>
      </c>
      <c r="G39" s="8">
        <v>1.0229999999999999</v>
      </c>
      <c r="H39" s="8">
        <v>7.0899999999999999E-3</v>
      </c>
      <c r="I39" s="8">
        <v>8.0700000000000008E-3</v>
      </c>
      <c r="J39" s="8">
        <v>4.5519999999999996E-3</v>
      </c>
      <c r="K39" s="8">
        <v>89060</v>
      </c>
      <c r="L39" s="8">
        <v>21709</v>
      </c>
      <c r="M39" s="8">
        <v>67351</v>
      </c>
      <c r="N39" s="68" t="s">
        <v>3355</v>
      </c>
    </row>
    <row r="40" spans="1:14" ht="16" x14ac:dyDescent="0.2">
      <c r="A40" s="82" t="s">
        <v>3399</v>
      </c>
      <c r="B40" s="8">
        <v>0.49630000000000002</v>
      </c>
      <c r="C40" s="8">
        <v>2.0270000000000001</v>
      </c>
      <c r="D40" s="8">
        <v>4.2700000000000002E-2</v>
      </c>
      <c r="E40" s="8">
        <v>6.783E-3</v>
      </c>
      <c r="F40" s="8">
        <v>1.428E-3</v>
      </c>
      <c r="G40" s="8">
        <v>0.99739999999999995</v>
      </c>
      <c r="H40" s="8">
        <v>7.1869999999999998E-3</v>
      </c>
      <c r="I40" s="8">
        <v>-8.8090000000000009E-3</v>
      </c>
      <c r="J40" s="8">
        <v>4.999E-3</v>
      </c>
      <c r="K40" s="8">
        <v>360391</v>
      </c>
      <c r="L40" s="8">
        <v>6599</v>
      </c>
      <c r="M40" s="8">
        <v>353792</v>
      </c>
      <c r="N40" s="68" t="s">
        <v>3355</v>
      </c>
    </row>
    <row r="41" spans="1:14" ht="16" x14ac:dyDescent="0.2">
      <c r="A41" s="82" t="s">
        <v>3400</v>
      </c>
      <c r="B41" s="8">
        <v>0.32590000000000002</v>
      </c>
      <c r="C41" s="8">
        <v>2.0259999999999998</v>
      </c>
      <c r="D41" s="8">
        <v>4.2799999999999998E-2</v>
      </c>
      <c r="E41" s="8">
        <v>6.7540000000000003E-2</v>
      </c>
      <c r="F41" s="8">
        <v>8.6130000000000009E-3</v>
      </c>
      <c r="G41" s="8">
        <v>1.0269999999999999</v>
      </c>
      <c r="H41" s="8">
        <v>9.6839999999999999E-3</v>
      </c>
      <c r="I41" s="8">
        <v>-4.0140000000000002E-3</v>
      </c>
      <c r="J41" s="8">
        <v>5.9519999999999998E-3</v>
      </c>
      <c r="K41" s="8">
        <v>91787</v>
      </c>
      <c r="L41" s="8">
        <v>20904</v>
      </c>
      <c r="M41" s="8">
        <v>70883</v>
      </c>
      <c r="N41" s="68" t="s">
        <v>3355</v>
      </c>
    </row>
    <row r="42" spans="1:14" ht="16" x14ac:dyDescent="0.2">
      <c r="A42" s="82" t="s">
        <v>3401</v>
      </c>
      <c r="B42" s="8">
        <v>0.45050000000000001</v>
      </c>
      <c r="C42" s="8">
        <v>2.0049999999999999</v>
      </c>
      <c r="D42" s="8">
        <v>4.496E-2</v>
      </c>
      <c r="E42" s="8">
        <v>8.7309999999999999E-2</v>
      </c>
      <c r="F42" s="8">
        <v>1.9199999999999998E-2</v>
      </c>
      <c r="G42" s="8">
        <v>1.0089999999999999</v>
      </c>
      <c r="H42" s="8">
        <v>7.0899999999999999E-3</v>
      </c>
      <c r="I42" s="8">
        <v>-9.7079999999999996E-3</v>
      </c>
      <c r="J42" s="8">
        <v>5.0679999999999996E-3</v>
      </c>
      <c r="K42" s="8">
        <v>25545</v>
      </c>
      <c r="N42" s="68" t="s">
        <v>3355</v>
      </c>
    </row>
    <row r="43" spans="1:14" ht="16" x14ac:dyDescent="0.2">
      <c r="A43" s="82" t="s">
        <v>3402</v>
      </c>
      <c r="B43" s="8">
        <v>0.4289</v>
      </c>
      <c r="C43" s="8">
        <v>1.966</v>
      </c>
      <c r="D43" s="8">
        <v>4.929E-2</v>
      </c>
      <c r="E43" s="8">
        <v>9.0460000000000002E-3</v>
      </c>
      <c r="F43" s="8">
        <v>1.7899999999999999E-3</v>
      </c>
      <c r="G43" s="8">
        <v>1.2490000000000001</v>
      </c>
      <c r="H43" s="8">
        <v>9.0100000000000006E-3</v>
      </c>
      <c r="I43" s="8">
        <v>-4.8929999999999998E-3</v>
      </c>
      <c r="J43" s="8">
        <v>5.3709999999999999E-3</v>
      </c>
      <c r="K43" s="8">
        <v>357712</v>
      </c>
      <c r="L43" s="8">
        <v>20931</v>
      </c>
      <c r="M43" s="8">
        <v>336781</v>
      </c>
      <c r="N43" s="68" t="s">
        <v>3355</v>
      </c>
    </row>
    <row r="44" spans="1:14" ht="16" x14ac:dyDescent="0.2">
      <c r="A44" s="82" t="s">
        <v>3403</v>
      </c>
      <c r="B44" s="8">
        <v>0.44330000000000003</v>
      </c>
      <c r="C44" s="8">
        <v>1.964</v>
      </c>
      <c r="D44" s="8">
        <v>4.956E-2</v>
      </c>
      <c r="E44" s="8">
        <v>6.0569999999999999E-3</v>
      </c>
      <c r="F44" s="8">
        <v>1.134E-3</v>
      </c>
      <c r="G44" s="8">
        <v>1.028</v>
      </c>
      <c r="H44" s="8">
        <v>7.9389999999999999E-3</v>
      </c>
      <c r="I44" s="8">
        <v>-1.0059999999999999E-2</v>
      </c>
      <c r="J44" s="8">
        <v>5.2900000000000004E-3</v>
      </c>
      <c r="K44" s="8">
        <v>439347</v>
      </c>
      <c r="L44" s="8">
        <v>11523</v>
      </c>
      <c r="M44" s="8">
        <v>427824</v>
      </c>
      <c r="N44" s="68" t="s">
        <v>3360</v>
      </c>
    </row>
    <row r="45" spans="1:14" ht="16" x14ac:dyDescent="0.2">
      <c r="A45" s="82" t="s">
        <v>3404</v>
      </c>
      <c r="B45" s="8">
        <v>-0.50719999999999998</v>
      </c>
      <c r="C45" s="8">
        <v>-1.956</v>
      </c>
      <c r="D45" s="8">
        <v>5.0430000000000003E-2</v>
      </c>
      <c r="E45" s="8">
        <v>2.2679999999999999E-2</v>
      </c>
      <c r="F45" s="8">
        <v>5.1419999999999999E-3</v>
      </c>
      <c r="G45" s="8">
        <v>1.0169999999999999</v>
      </c>
      <c r="H45" s="8">
        <v>7.7669999999999996E-3</v>
      </c>
      <c r="I45" s="8">
        <v>1.1169999999999999E-2</v>
      </c>
      <c r="J45" s="8">
        <v>4.6569999999999997E-3</v>
      </c>
      <c r="K45" s="8">
        <v>91787</v>
      </c>
      <c r="L45" s="8">
        <v>7808</v>
      </c>
      <c r="M45" s="8">
        <v>83979</v>
      </c>
      <c r="N45" s="68" t="s">
        <v>3355</v>
      </c>
    </row>
    <row r="46" spans="1:14" ht="16" x14ac:dyDescent="0.2">
      <c r="A46" s="82" t="s">
        <v>3405</v>
      </c>
      <c r="B46" s="8">
        <v>-0.32119999999999999</v>
      </c>
      <c r="C46" s="8">
        <v>-1.956</v>
      </c>
      <c r="D46" s="8">
        <v>5.0520000000000002E-2</v>
      </c>
      <c r="E46" s="8">
        <v>1.9640000000000001E-2</v>
      </c>
      <c r="F46" s="8">
        <v>2.1199999999999999E-3</v>
      </c>
      <c r="G46" s="8">
        <v>1.0449999999999999</v>
      </c>
      <c r="H46" s="8">
        <v>1.0829999999999999E-2</v>
      </c>
      <c r="I46" s="8">
        <v>3.2260000000000001E-3</v>
      </c>
      <c r="J46" s="8">
        <v>5.2719999999999998E-3</v>
      </c>
      <c r="K46" s="8">
        <v>361194</v>
      </c>
      <c r="L46" s="8">
        <v>11867</v>
      </c>
      <c r="M46" s="8">
        <v>349327</v>
      </c>
      <c r="N46" s="68" t="s">
        <v>3355</v>
      </c>
    </row>
    <row r="47" spans="1:14" ht="16" x14ac:dyDescent="0.2">
      <c r="A47" s="82" t="s">
        <v>3406</v>
      </c>
      <c r="B47" s="8">
        <v>0.66979999999999995</v>
      </c>
      <c r="C47" s="8">
        <v>1.95</v>
      </c>
      <c r="D47" s="8">
        <v>5.1159999999999997E-2</v>
      </c>
      <c r="E47" s="8">
        <v>3.5890000000000002E-3</v>
      </c>
      <c r="F47" s="8">
        <v>1.111E-3</v>
      </c>
      <c r="G47" s="8">
        <v>1</v>
      </c>
      <c r="H47" s="8">
        <v>6.9230000000000003E-3</v>
      </c>
      <c r="I47" s="8">
        <v>-6.5030000000000001E-3</v>
      </c>
      <c r="J47" s="8">
        <v>5.2259999999999997E-3</v>
      </c>
      <c r="K47" s="8">
        <v>361194</v>
      </c>
      <c r="L47" s="8">
        <v>849</v>
      </c>
      <c r="M47" s="8">
        <v>360345</v>
      </c>
      <c r="N47" s="68" t="s">
        <v>3355</v>
      </c>
    </row>
    <row r="48" spans="1:14" ht="16" x14ac:dyDescent="0.2">
      <c r="A48" s="82" t="s">
        <v>3407</v>
      </c>
      <c r="B48" s="8">
        <v>-0.39460000000000001</v>
      </c>
      <c r="C48" s="8">
        <v>-1.95</v>
      </c>
      <c r="D48" s="8">
        <v>5.117E-2</v>
      </c>
      <c r="E48" s="8">
        <v>8.319E-3</v>
      </c>
      <c r="F48" s="8">
        <v>1.4419999999999999E-3</v>
      </c>
      <c r="G48" s="8">
        <v>1.0289999999999999</v>
      </c>
      <c r="H48" s="8">
        <v>8.3180000000000007E-3</v>
      </c>
      <c r="I48" s="8">
        <v>4.0759999999999998E-3</v>
      </c>
      <c r="J48" s="8">
        <v>4.5399999999999998E-3</v>
      </c>
      <c r="K48" s="8">
        <v>360134</v>
      </c>
      <c r="L48" s="8">
        <v>51720</v>
      </c>
      <c r="M48" s="8">
        <v>308414</v>
      </c>
      <c r="N48" s="68" t="s">
        <v>3355</v>
      </c>
    </row>
    <row r="49" spans="1:14" ht="16" x14ac:dyDescent="0.2">
      <c r="A49" s="82" t="s">
        <v>3408</v>
      </c>
      <c r="B49" s="8">
        <v>0.23799999999999999</v>
      </c>
      <c r="C49" s="8">
        <v>1.9390000000000001</v>
      </c>
      <c r="D49" s="8">
        <v>5.2479999999999999E-2</v>
      </c>
      <c r="E49" s="8">
        <v>5.2420000000000001E-2</v>
      </c>
      <c r="F49" s="8">
        <v>5.8999999999999999E-3</v>
      </c>
      <c r="G49" s="8">
        <v>1.0669999999999999</v>
      </c>
      <c r="H49" s="8">
        <v>1.9300000000000001E-2</v>
      </c>
      <c r="I49" s="8">
        <v>-2.4599999999999999E-3</v>
      </c>
      <c r="J49" s="8">
        <v>5.1570000000000001E-3</v>
      </c>
      <c r="K49" s="8">
        <v>360527</v>
      </c>
      <c r="L49" s="8">
        <v>41633</v>
      </c>
      <c r="M49" s="8">
        <v>318894</v>
      </c>
      <c r="N49" s="68" t="s">
        <v>3355</v>
      </c>
    </row>
    <row r="50" spans="1:14" ht="16" x14ac:dyDescent="0.2">
      <c r="A50" s="82" t="s">
        <v>3409</v>
      </c>
      <c r="B50" s="8">
        <v>-0.32350000000000001</v>
      </c>
      <c r="C50" s="8">
        <v>-1.9359999999999999</v>
      </c>
      <c r="D50" s="8">
        <v>5.2900000000000003E-2</v>
      </c>
      <c r="E50" s="8">
        <v>1.9939999999999999E-2</v>
      </c>
      <c r="F50" s="8">
        <v>2.258E-3</v>
      </c>
      <c r="G50" s="8">
        <v>1.046</v>
      </c>
      <c r="H50" s="8">
        <v>1.2359999999999999E-2</v>
      </c>
      <c r="I50" s="8">
        <v>4.3090000000000003E-3</v>
      </c>
      <c r="J50" s="8">
        <v>5.4229999999999999E-3</v>
      </c>
      <c r="K50" s="8">
        <v>361194</v>
      </c>
      <c r="L50" s="8">
        <v>8763</v>
      </c>
      <c r="M50" s="8">
        <v>352431</v>
      </c>
      <c r="N50" s="68" t="s">
        <v>3355</v>
      </c>
    </row>
    <row r="51" spans="1:14" ht="16" x14ac:dyDescent="0.2">
      <c r="A51" s="82" t="s">
        <v>3410</v>
      </c>
      <c r="B51" s="8">
        <v>-0.64059999999999995</v>
      </c>
      <c r="C51" s="8">
        <v>-1.931</v>
      </c>
      <c r="D51" s="8">
        <v>5.3490000000000003E-2</v>
      </c>
      <c r="E51" s="8">
        <v>2.8419999999999999E-3</v>
      </c>
      <c r="F51" s="8">
        <v>9.1859999999999999E-4</v>
      </c>
      <c r="G51" s="8">
        <v>0.99850000000000005</v>
      </c>
      <c r="H51" s="8">
        <v>6.7190000000000001E-3</v>
      </c>
      <c r="I51" s="8">
        <v>4.8240000000000002E-3</v>
      </c>
      <c r="J51" s="8">
        <v>5.1029999999999999E-3</v>
      </c>
      <c r="K51" s="8">
        <v>445809</v>
      </c>
      <c r="L51" s="8">
        <v>4035</v>
      </c>
      <c r="M51" s="8">
        <v>441774</v>
      </c>
      <c r="N51" s="68" t="s">
        <v>3360</v>
      </c>
    </row>
    <row r="52" spans="1:14" ht="16" x14ac:dyDescent="0.2">
      <c r="A52" s="82" t="s">
        <v>3411</v>
      </c>
      <c r="B52" s="8">
        <v>-0.38129999999999997</v>
      </c>
      <c r="C52" s="8">
        <v>-1.931</v>
      </c>
      <c r="D52" s="8">
        <v>5.3499999999999999E-2</v>
      </c>
      <c r="E52" s="8">
        <v>2.2749999999999999E-2</v>
      </c>
      <c r="F52" s="8">
        <v>3.0070000000000001E-3</v>
      </c>
      <c r="G52" s="8">
        <v>1.0249999999999999</v>
      </c>
      <c r="H52" s="8">
        <v>8.5439999999999995E-3</v>
      </c>
      <c r="I52" s="8">
        <v>1.0109999999999999E-2</v>
      </c>
      <c r="J52" s="8">
        <v>5.267E-3</v>
      </c>
      <c r="K52" s="8">
        <v>190094</v>
      </c>
      <c r="L52" s="8">
        <v>23625</v>
      </c>
      <c r="M52" s="8">
        <v>166469</v>
      </c>
      <c r="N52" s="68" t="s">
        <v>3355</v>
      </c>
    </row>
    <row r="53" spans="1:14" ht="16" x14ac:dyDescent="0.2">
      <c r="A53" s="82" t="s">
        <v>3412</v>
      </c>
      <c r="B53" s="8">
        <v>0.91339999999999999</v>
      </c>
      <c r="C53" s="8">
        <v>1.9179999999999999</v>
      </c>
      <c r="D53" s="8">
        <v>5.5149999999999998E-2</v>
      </c>
      <c r="E53" s="8">
        <v>1.784E-3</v>
      </c>
      <c r="F53" s="8">
        <v>9.4490000000000004E-4</v>
      </c>
      <c r="G53" s="8">
        <v>1.016</v>
      </c>
      <c r="H53" s="8">
        <v>6.4520000000000003E-3</v>
      </c>
      <c r="I53" s="8">
        <v>-9.2919999999999999E-3</v>
      </c>
      <c r="J53" s="8">
        <v>4.7559999999999998E-3</v>
      </c>
      <c r="K53" s="8">
        <v>450368</v>
      </c>
      <c r="L53" s="8">
        <v>3141</v>
      </c>
      <c r="M53" s="8">
        <v>447227</v>
      </c>
      <c r="N53" s="68" t="s">
        <v>3360</v>
      </c>
    </row>
    <row r="54" spans="1:14" ht="16" x14ac:dyDescent="0.2">
      <c r="A54" s="82" t="s">
        <v>3413</v>
      </c>
      <c r="B54" s="8">
        <v>0.70720000000000005</v>
      </c>
      <c r="C54" s="8">
        <v>1.9119999999999999</v>
      </c>
      <c r="D54" s="8">
        <v>5.586E-2</v>
      </c>
      <c r="E54" s="8">
        <v>9.3270000000000002E-3</v>
      </c>
      <c r="F54" s="8">
        <v>3.8180000000000002E-3</v>
      </c>
      <c r="G54" s="8">
        <v>1.0069999999999999</v>
      </c>
      <c r="H54" s="8">
        <v>7.3049999999999999E-3</v>
      </c>
      <c r="I54" s="8">
        <v>-3.2929999999999999E-3</v>
      </c>
      <c r="J54" s="8">
        <v>5.2779999999999997E-3</v>
      </c>
      <c r="K54" s="8">
        <v>116723</v>
      </c>
      <c r="L54" s="8">
        <v>111965</v>
      </c>
      <c r="M54" s="8">
        <v>4758</v>
      </c>
      <c r="N54" s="68" t="s">
        <v>3355</v>
      </c>
    </row>
    <row r="55" spans="1:14" ht="16" x14ac:dyDescent="0.2">
      <c r="A55" s="82" t="s">
        <v>3414</v>
      </c>
      <c r="B55" s="8">
        <v>-0.2142</v>
      </c>
      <c r="C55" s="8">
        <v>-1.9079999999999999</v>
      </c>
      <c r="D55" s="8">
        <v>5.6340000000000001E-2</v>
      </c>
      <c r="E55" s="8">
        <v>0.1037</v>
      </c>
      <c r="F55" s="8">
        <v>1.728E-2</v>
      </c>
      <c r="G55" s="8">
        <v>0.99080000000000001</v>
      </c>
      <c r="H55" s="8">
        <v>3.2570000000000002E-2</v>
      </c>
      <c r="I55" s="8">
        <v>1.366E-2</v>
      </c>
      <c r="J55" s="8">
        <v>5.8100000000000001E-3</v>
      </c>
      <c r="K55" s="8">
        <v>173497</v>
      </c>
      <c r="N55" s="68" t="s">
        <v>3363</v>
      </c>
    </row>
    <row r="56" spans="1:14" ht="16" x14ac:dyDescent="0.2">
      <c r="A56" s="82" t="s">
        <v>3415</v>
      </c>
      <c r="B56" s="8">
        <v>-0.52439999999999998</v>
      </c>
      <c r="C56" s="8">
        <v>-1.8959999999999999</v>
      </c>
      <c r="D56" s="8">
        <v>5.7939999999999998E-2</v>
      </c>
      <c r="E56" s="8">
        <v>1.677E-2</v>
      </c>
      <c r="F56" s="8">
        <v>4.5409999999999999E-3</v>
      </c>
      <c r="G56" s="8">
        <v>1</v>
      </c>
      <c r="H56" s="8">
        <v>7.6660000000000001E-3</v>
      </c>
      <c r="I56" s="8">
        <v>7.894E-3</v>
      </c>
      <c r="J56" s="8">
        <v>5.0419999999999996E-3</v>
      </c>
      <c r="K56" s="8">
        <v>115338</v>
      </c>
      <c r="L56" s="8">
        <v>4816</v>
      </c>
      <c r="M56" s="8">
        <v>110522</v>
      </c>
      <c r="N56" s="68" t="s">
        <v>3355</v>
      </c>
    </row>
    <row r="57" spans="1:14" ht="48" x14ac:dyDescent="0.2">
      <c r="A57" s="82" t="s">
        <v>3416</v>
      </c>
      <c r="B57" s="8">
        <v>-0.24099999999999999</v>
      </c>
      <c r="C57" s="8">
        <v>-1.883</v>
      </c>
      <c r="D57" s="8">
        <v>5.9760000000000001E-2</v>
      </c>
      <c r="E57" s="8">
        <v>7.0829999999999999E-3</v>
      </c>
      <c r="F57" s="8">
        <v>5.1219999999999998E-4</v>
      </c>
      <c r="G57" s="8">
        <v>1.0329999999999999</v>
      </c>
      <c r="H57" s="8">
        <v>9.8490000000000001E-3</v>
      </c>
      <c r="I57" s="8">
        <v>1.09E-2</v>
      </c>
      <c r="J57" s="8">
        <v>5.4440000000000001E-3</v>
      </c>
      <c r="K57" s="8">
        <v>1354739</v>
      </c>
      <c r="L57" s="8">
        <v>68408</v>
      </c>
      <c r="M57" s="8">
        <v>1286331</v>
      </c>
      <c r="N57" s="68" t="s">
        <v>3417</v>
      </c>
    </row>
    <row r="58" spans="1:14" ht="16" x14ac:dyDescent="0.2">
      <c r="A58" s="82" t="s">
        <v>3418</v>
      </c>
      <c r="B58" s="8">
        <v>0.20710000000000001</v>
      </c>
      <c r="C58" s="8">
        <v>1.873</v>
      </c>
      <c r="D58" s="8">
        <v>6.1089999999999998E-2</v>
      </c>
      <c r="E58" s="8">
        <v>0.41170000000000001</v>
      </c>
      <c r="F58" s="8">
        <v>5.2569999999999999E-2</v>
      </c>
      <c r="G58" s="8">
        <v>1.135</v>
      </c>
      <c r="H58" s="8">
        <v>2.3369999999999998E-2</v>
      </c>
      <c r="I58" s="8">
        <v>-2.3059999999999999E-3</v>
      </c>
      <c r="J58" s="8">
        <v>6.2490000000000002E-3</v>
      </c>
      <c r="K58" s="8">
        <v>40266</v>
      </c>
      <c r="L58" s="8">
        <v>12194</v>
      </c>
      <c r="M58" s="8">
        <v>28072</v>
      </c>
      <c r="N58" s="68" t="s">
        <v>3382</v>
      </c>
    </row>
    <row r="59" spans="1:14" ht="16" x14ac:dyDescent="0.2">
      <c r="A59" s="82" t="s">
        <v>3419</v>
      </c>
      <c r="B59" s="8">
        <v>0.66279999999999994</v>
      </c>
      <c r="C59" s="8">
        <v>1.8720000000000001</v>
      </c>
      <c r="D59" s="8">
        <v>6.1240000000000003E-2</v>
      </c>
      <c r="E59" s="8">
        <v>3.614E-3</v>
      </c>
      <c r="F59" s="8">
        <v>1.3209999999999999E-3</v>
      </c>
      <c r="G59" s="8">
        <v>0.99139999999999995</v>
      </c>
      <c r="H59" s="8">
        <v>7.3769999999999999E-3</v>
      </c>
      <c r="I59" s="8">
        <v>-8.9969999999999998E-3</v>
      </c>
      <c r="J59" s="8">
        <v>4.8939999999999999E-3</v>
      </c>
      <c r="K59" s="8">
        <v>361141</v>
      </c>
      <c r="L59" s="8">
        <v>1674</v>
      </c>
      <c r="M59" s="8">
        <v>359467</v>
      </c>
      <c r="N59" s="68" t="s">
        <v>3355</v>
      </c>
    </row>
    <row r="60" spans="1:14" ht="16" x14ac:dyDescent="0.2">
      <c r="A60" s="82" t="s">
        <v>3420</v>
      </c>
      <c r="B60" s="8">
        <v>-0.52510000000000001</v>
      </c>
      <c r="C60" s="8">
        <v>-1.867</v>
      </c>
      <c r="D60" s="8">
        <v>6.1879999999999998E-2</v>
      </c>
      <c r="E60" s="8">
        <v>4.5009999999999998E-3</v>
      </c>
      <c r="F60" s="8">
        <v>1.3060000000000001E-3</v>
      </c>
      <c r="G60" s="8">
        <v>1.01</v>
      </c>
      <c r="H60" s="8">
        <v>7.6620000000000004E-3</v>
      </c>
      <c r="I60" s="8">
        <v>3.0170000000000002E-3</v>
      </c>
      <c r="J60" s="8">
        <v>4.816E-3</v>
      </c>
      <c r="K60" s="8">
        <v>361194</v>
      </c>
      <c r="L60" s="8">
        <v>7233</v>
      </c>
      <c r="M60" s="8">
        <v>353961</v>
      </c>
      <c r="N60" s="68" t="s">
        <v>3355</v>
      </c>
    </row>
    <row r="61" spans="1:14" ht="16" x14ac:dyDescent="0.2">
      <c r="A61" s="82" t="s">
        <v>3421</v>
      </c>
      <c r="B61" s="8">
        <v>-0.52510000000000001</v>
      </c>
      <c r="C61" s="8">
        <v>-1.867</v>
      </c>
      <c r="D61" s="8">
        <v>6.1879999999999998E-2</v>
      </c>
      <c r="E61" s="8">
        <v>4.5009999999999998E-3</v>
      </c>
      <c r="F61" s="8">
        <v>1.3060000000000001E-3</v>
      </c>
      <c r="G61" s="8">
        <v>1.01</v>
      </c>
      <c r="H61" s="8">
        <v>7.6620000000000004E-3</v>
      </c>
      <c r="I61" s="8">
        <v>3.0170000000000002E-3</v>
      </c>
      <c r="J61" s="8">
        <v>4.816E-3</v>
      </c>
      <c r="K61" s="8">
        <v>361194</v>
      </c>
      <c r="L61" s="8">
        <v>6946</v>
      </c>
      <c r="M61" s="8">
        <v>354248</v>
      </c>
      <c r="N61" s="68" t="s">
        <v>3355</v>
      </c>
    </row>
    <row r="62" spans="1:14" ht="16" x14ac:dyDescent="0.2">
      <c r="A62" s="82" t="s">
        <v>3422</v>
      </c>
      <c r="B62" s="8">
        <v>0.49049999999999999</v>
      </c>
      <c r="C62" s="8">
        <v>1.867</v>
      </c>
      <c r="D62" s="8">
        <v>6.1929999999999999E-2</v>
      </c>
      <c r="E62" s="8">
        <v>5.7660000000000003E-3</v>
      </c>
      <c r="F62" s="8">
        <v>1.4289999999999999E-3</v>
      </c>
      <c r="G62" s="8">
        <v>1.008</v>
      </c>
      <c r="H62" s="8">
        <v>7.424E-3</v>
      </c>
      <c r="I62" s="8">
        <v>-6.5399999999999998E-3</v>
      </c>
      <c r="J62" s="8">
        <v>5.2469999999999999E-3</v>
      </c>
      <c r="K62" s="8">
        <v>358963</v>
      </c>
      <c r="L62" s="8">
        <v>121071</v>
      </c>
      <c r="M62" s="8">
        <v>237892</v>
      </c>
      <c r="N62" s="68" t="s">
        <v>3355</v>
      </c>
    </row>
    <row r="63" spans="1:14" ht="16" x14ac:dyDescent="0.2">
      <c r="A63" s="82" t="s">
        <v>3423</v>
      </c>
      <c r="B63" s="8">
        <v>0.72199999999999998</v>
      </c>
      <c r="C63" s="8">
        <v>1.8620000000000001</v>
      </c>
      <c r="D63" s="8">
        <v>6.2619999999999995E-2</v>
      </c>
      <c r="E63" s="8">
        <v>2.5209999999999998E-3</v>
      </c>
      <c r="F63" s="8">
        <v>9.4609999999999996E-4</v>
      </c>
      <c r="G63" s="8">
        <v>1.0129999999999999</v>
      </c>
      <c r="H63" s="8">
        <v>7.4679999999999998E-3</v>
      </c>
      <c r="I63" s="8">
        <v>-1.133E-2</v>
      </c>
      <c r="J63" s="8">
        <v>5.0939999999999996E-3</v>
      </c>
      <c r="K63" s="8">
        <v>448696</v>
      </c>
      <c r="L63" s="8">
        <v>4538</v>
      </c>
      <c r="M63" s="8">
        <v>444158</v>
      </c>
      <c r="N63" s="68" t="s">
        <v>3360</v>
      </c>
    </row>
    <row r="64" spans="1:14" ht="16" x14ac:dyDescent="0.2">
      <c r="A64" s="82" t="s">
        <v>3424</v>
      </c>
      <c r="B64" s="8">
        <v>-0.62939999999999996</v>
      </c>
      <c r="C64" s="8">
        <v>-1.86</v>
      </c>
      <c r="D64" s="8">
        <v>6.2920000000000004E-2</v>
      </c>
      <c r="E64" s="8">
        <v>3.1719999999999999E-3</v>
      </c>
      <c r="F64" s="8">
        <v>1.075E-3</v>
      </c>
      <c r="G64" s="8">
        <v>1.044</v>
      </c>
      <c r="H64" s="8">
        <v>7.1910000000000003E-3</v>
      </c>
      <c r="I64" s="8">
        <v>2.784E-3</v>
      </c>
      <c r="J64" s="8">
        <v>5.0359999999999997E-3</v>
      </c>
      <c r="K64" s="8">
        <v>443291</v>
      </c>
      <c r="L64" s="8">
        <v>9325</v>
      </c>
      <c r="M64" s="8">
        <v>433966</v>
      </c>
      <c r="N64" s="68" t="s">
        <v>3360</v>
      </c>
    </row>
    <row r="65" spans="1:14" ht="16" x14ac:dyDescent="0.2">
      <c r="A65" s="82" t="s">
        <v>3425</v>
      </c>
      <c r="B65" s="8">
        <v>0.62060000000000004</v>
      </c>
      <c r="C65" s="8">
        <v>1.8440000000000001</v>
      </c>
      <c r="D65" s="8">
        <v>6.5180000000000002E-2</v>
      </c>
      <c r="E65" s="8">
        <v>5.5859999999999998E-3</v>
      </c>
      <c r="F65" s="8">
        <v>2.405E-3</v>
      </c>
      <c r="G65" s="8">
        <v>1.004</v>
      </c>
      <c r="H65" s="8">
        <v>6.8900000000000003E-3</v>
      </c>
      <c r="I65" s="8">
        <v>-3.862E-3</v>
      </c>
      <c r="J65" s="8">
        <v>4.6839999999999998E-3</v>
      </c>
      <c r="K65" s="8">
        <v>190094</v>
      </c>
      <c r="L65" s="8">
        <v>64325</v>
      </c>
      <c r="M65" s="8">
        <v>125769</v>
      </c>
      <c r="N65" s="68" t="s">
        <v>3355</v>
      </c>
    </row>
    <row r="66" spans="1:14" ht="16" x14ac:dyDescent="0.2">
      <c r="A66" s="82" t="s">
        <v>3426</v>
      </c>
      <c r="B66" s="8">
        <v>-0.3019</v>
      </c>
      <c r="C66" s="8">
        <v>-1.839</v>
      </c>
      <c r="D66" s="8">
        <v>6.5860000000000002E-2</v>
      </c>
      <c r="E66" s="8">
        <v>6.2630000000000005E-2</v>
      </c>
      <c r="F66" s="8">
        <v>6.8139999999999997E-3</v>
      </c>
      <c r="G66" s="8">
        <v>1.03</v>
      </c>
      <c r="H66" s="8">
        <v>8.0660000000000003E-3</v>
      </c>
      <c r="I66" s="8">
        <v>1.444E-2</v>
      </c>
      <c r="J66" s="8">
        <v>5.1019999999999998E-3</v>
      </c>
      <c r="K66" s="8">
        <v>97021</v>
      </c>
      <c r="L66" s="8">
        <v>44253</v>
      </c>
      <c r="M66" s="8">
        <v>52768</v>
      </c>
      <c r="N66" s="68" t="s">
        <v>3355</v>
      </c>
    </row>
    <row r="67" spans="1:14" ht="16" x14ac:dyDescent="0.2">
      <c r="A67" s="82" t="s">
        <v>3427</v>
      </c>
      <c r="B67" s="8">
        <v>0.21879999999999999</v>
      </c>
      <c r="C67" s="8">
        <v>1.8320000000000001</v>
      </c>
      <c r="D67" s="8">
        <v>6.6979999999999998E-2</v>
      </c>
      <c r="E67" s="8">
        <v>5.2729999999999999E-2</v>
      </c>
      <c r="F67" s="8">
        <v>5.9789999999999999E-3</v>
      </c>
      <c r="G67" s="8">
        <v>1.07</v>
      </c>
      <c r="H67" s="8">
        <v>1.9439999999999999E-2</v>
      </c>
      <c r="I67" s="8">
        <v>-2.8519999999999999E-3</v>
      </c>
      <c r="J67" s="8">
        <v>5.1850000000000004E-3</v>
      </c>
      <c r="K67" s="8">
        <v>361141</v>
      </c>
      <c r="L67" s="8">
        <v>41934</v>
      </c>
      <c r="M67" s="8">
        <v>319207</v>
      </c>
      <c r="N67" s="68" t="s">
        <v>3355</v>
      </c>
    </row>
    <row r="68" spans="1:14" ht="16" x14ac:dyDescent="0.2">
      <c r="A68" s="82" t="s">
        <v>3428</v>
      </c>
      <c r="B68" s="8">
        <v>-0.37480000000000002</v>
      </c>
      <c r="C68" s="8">
        <v>-1.825</v>
      </c>
      <c r="D68" s="8">
        <v>6.7960000000000007E-2</v>
      </c>
      <c r="E68" s="8">
        <v>0.14130000000000001</v>
      </c>
      <c r="F68" s="8">
        <v>3.7039999999999997E-2</v>
      </c>
      <c r="G68" s="8">
        <v>1.016</v>
      </c>
      <c r="H68" s="8">
        <v>1.265E-2</v>
      </c>
      <c r="I68" s="8">
        <v>2.1510000000000001E-3</v>
      </c>
      <c r="J68" s="8">
        <v>5.3689999999999996E-3</v>
      </c>
      <c r="K68" s="8">
        <v>36955</v>
      </c>
      <c r="N68" s="68" t="s">
        <v>3355</v>
      </c>
    </row>
    <row r="69" spans="1:14" ht="16" x14ac:dyDescent="0.2">
      <c r="A69" s="82" t="s">
        <v>3429</v>
      </c>
      <c r="B69" s="8">
        <v>-0.69420000000000004</v>
      </c>
      <c r="C69" s="8">
        <v>-1.8240000000000001</v>
      </c>
      <c r="D69" s="8">
        <v>6.8089999999999998E-2</v>
      </c>
      <c r="E69" s="8">
        <v>1.0699999999999999E-2</v>
      </c>
      <c r="F69" s="8">
        <v>5.2750000000000002E-3</v>
      </c>
      <c r="G69" s="8">
        <v>0.99419999999999997</v>
      </c>
      <c r="H69" s="8">
        <v>7.7660000000000003E-3</v>
      </c>
      <c r="I69" s="8">
        <v>1.2160000000000001E-2</v>
      </c>
      <c r="J69" s="8">
        <v>4.9179999999999996E-3</v>
      </c>
      <c r="K69" s="8">
        <v>91149</v>
      </c>
      <c r="L69" s="8">
        <v>299</v>
      </c>
      <c r="M69" s="8">
        <v>90850</v>
      </c>
      <c r="N69" s="68" t="s">
        <v>3355</v>
      </c>
    </row>
    <row r="70" spans="1:14" ht="16" x14ac:dyDescent="0.2">
      <c r="A70" s="82" t="s">
        <v>3430</v>
      </c>
      <c r="B70" s="8">
        <v>-0.76719999999999999</v>
      </c>
      <c r="C70" s="8">
        <v>-1.821</v>
      </c>
      <c r="D70" s="8">
        <v>6.8659999999999999E-2</v>
      </c>
      <c r="E70" s="8">
        <v>2.643E-3</v>
      </c>
      <c r="F70" s="8">
        <v>1.3799999999999999E-3</v>
      </c>
      <c r="G70" s="8">
        <v>1.0149999999999999</v>
      </c>
      <c r="H70" s="8">
        <v>6.5950000000000002E-3</v>
      </c>
      <c r="I70" s="8">
        <v>9.8740000000000008E-3</v>
      </c>
      <c r="J70" s="8">
        <v>5.1130000000000004E-3</v>
      </c>
      <c r="K70" s="8">
        <v>330689</v>
      </c>
      <c r="L70" s="8">
        <v>13689</v>
      </c>
      <c r="M70" s="8">
        <v>317000</v>
      </c>
      <c r="N70" s="68" t="s">
        <v>3355</v>
      </c>
    </row>
    <row r="71" spans="1:14" ht="16" x14ac:dyDescent="0.2">
      <c r="A71" s="82" t="s">
        <v>3431</v>
      </c>
      <c r="B71" s="8">
        <v>-0.49080000000000001</v>
      </c>
      <c r="C71" s="8">
        <v>-1.8069999999999999</v>
      </c>
      <c r="D71" s="8">
        <v>7.0739999999999997E-2</v>
      </c>
      <c r="E71" s="8">
        <v>4.0109999999999998E-3</v>
      </c>
      <c r="F71" s="8">
        <v>1.3550000000000001E-3</v>
      </c>
      <c r="G71" s="8">
        <v>0.97919999999999996</v>
      </c>
      <c r="H71" s="8">
        <v>8.1759999999999992E-3</v>
      </c>
      <c r="I71" s="8">
        <v>3.8609999999999998E-3</v>
      </c>
      <c r="J71" s="8">
        <v>5.3299999999999997E-3</v>
      </c>
      <c r="K71" s="8">
        <v>361141</v>
      </c>
      <c r="L71" s="8">
        <v>104</v>
      </c>
      <c r="M71" s="8">
        <v>361037</v>
      </c>
      <c r="N71" s="68" t="s">
        <v>3355</v>
      </c>
    </row>
    <row r="72" spans="1:14" ht="16" x14ac:dyDescent="0.2">
      <c r="A72" s="82" t="s">
        <v>3432</v>
      </c>
      <c r="B72" s="8">
        <v>0.2341</v>
      </c>
      <c r="C72" s="8">
        <v>1.8009999999999999</v>
      </c>
      <c r="D72" s="8">
        <v>7.1779999999999997E-2</v>
      </c>
      <c r="E72" s="8">
        <v>0.48549999999999999</v>
      </c>
      <c r="F72" s="8">
        <v>7.1559999999999999E-2</v>
      </c>
      <c r="G72" s="8">
        <v>1.1319999999999999</v>
      </c>
      <c r="H72" s="8">
        <v>2.1479999999999999E-2</v>
      </c>
      <c r="I72" s="8">
        <v>2.666E-3</v>
      </c>
      <c r="J72" s="8">
        <v>5.7330000000000002E-3</v>
      </c>
      <c r="K72" s="8">
        <v>45975</v>
      </c>
      <c r="L72" s="8">
        <v>12366</v>
      </c>
      <c r="M72" s="8">
        <v>33609</v>
      </c>
      <c r="N72" s="68" t="s">
        <v>3384</v>
      </c>
    </row>
    <row r="73" spans="1:14" ht="16" x14ac:dyDescent="0.2">
      <c r="A73" s="82" t="s">
        <v>3433</v>
      </c>
      <c r="B73" s="8">
        <v>-0.8337</v>
      </c>
      <c r="C73" s="8">
        <v>-1.8</v>
      </c>
      <c r="D73" s="8">
        <v>7.1819999999999995E-2</v>
      </c>
      <c r="E73" s="8">
        <v>7.4469999999999995E-2</v>
      </c>
      <c r="F73" s="8">
        <v>3.5409999999999997E-2</v>
      </c>
      <c r="G73" s="8">
        <v>1.002</v>
      </c>
      <c r="H73" s="8">
        <v>6.9420000000000003E-3</v>
      </c>
      <c r="I73" s="8">
        <v>1.3650000000000001E-2</v>
      </c>
      <c r="J73" s="8">
        <v>5.7010000000000003E-3</v>
      </c>
      <c r="K73" s="8">
        <v>11443</v>
      </c>
      <c r="L73" s="8">
        <v>1604</v>
      </c>
      <c r="M73" s="8">
        <v>9839</v>
      </c>
      <c r="N73" s="68" t="s">
        <v>3355</v>
      </c>
    </row>
    <row r="74" spans="1:14" ht="16" x14ac:dyDescent="0.2">
      <c r="A74" s="82" t="s">
        <v>3434</v>
      </c>
      <c r="B74" s="8">
        <v>0.1595</v>
      </c>
      <c r="C74" s="8">
        <v>1.7969999999999999</v>
      </c>
      <c r="D74" s="8">
        <v>7.238E-2</v>
      </c>
      <c r="E74" s="8">
        <v>0.25690000000000002</v>
      </c>
      <c r="F74" s="8">
        <v>3.2199999999999999E-2</v>
      </c>
      <c r="G74" s="8">
        <v>1.069</v>
      </c>
      <c r="H74" s="8">
        <v>2.5770000000000001E-2</v>
      </c>
      <c r="I74" s="8">
        <v>-9.4109999999999992E-3</v>
      </c>
      <c r="J74" s="8">
        <v>5.4120000000000001E-3</v>
      </c>
      <c r="K74" s="8">
        <v>114614</v>
      </c>
      <c r="N74" s="68" t="s">
        <v>3355</v>
      </c>
    </row>
    <row r="75" spans="1:14" ht="16" x14ac:dyDescent="0.2">
      <c r="A75" s="82" t="s">
        <v>3435</v>
      </c>
      <c r="B75" s="8">
        <v>0.15939999999999999</v>
      </c>
      <c r="C75" s="8">
        <v>1.7969999999999999</v>
      </c>
      <c r="D75" s="8">
        <v>7.2400000000000006E-2</v>
      </c>
      <c r="E75" s="8">
        <v>0.25690000000000002</v>
      </c>
      <c r="F75" s="8">
        <v>3.2199999999999999E-2</v>
      </c>
      <c r="G75" s="8">
        <v>1.069</v>
      </c>
      <c r="H75" s="8">
        <v>2.5770000000000001E-2</v>
      </c>
      <c r="I75" s="8">
        <v>-9.4109999999999992E-3</v>
      </c>
      <c r="J75" s="8">
        <v>5.4120000000000001E-3</v>
      </c>
      <c r="K75" s="8">
        <v>114614</v>
      </c>
      <c r="N75" s="68" t="s">
        <v>3355</v>
      </c>
    </row>
    <row r="76" spans="1:14" ht="16" x14ac:dyDescent="0.2">
      <c r="A76" s="82" t="s">
        <v>3436</v>
      </c>
      <c r="B76" s="8">
        <v>0.34399999999999997</v>
      </c>
      <c r="C76" s="8">
        <v>1.7949999999999999</v>
      </c>
      <c r="D76" s="8">
        <v>7.2690000000000005E-2</v>
      </c>
      <c r="E76" s="8">
        <v>4.0399999999999998E-2</v>
      </c>
      <c r="F76" s="8">
        <v>5.4200000000000003E-3</v>
      </c>
      <c r="G76" s="8">
        <v>0.98960000000000004</v>
      </c>
      <c r="H76" s="8">
        <v>7.6379999999999998E-3</v>
      </c>
      <c r="I76" s="8">
        <v>-1.252E-2</v>
      </c>
      <c r="J76" s="8">
        <v>5.4229999999999999E-3</v>
      </c>
      <c r="K76" s="8">
        <v>90555</v>
      </c>
      <c r="L76" s="8">
        <v>62055</v>
      </c>
      <c r="M76" s="8">
        <v>28500</v>
      </c>
      <c r="N76" s="68" t="s">
        <v>3355</v>
      </c>
    </row>
    <row r="77" spans="1:14" ht="16" x14ac:dyDescent="0.2">
      <c r="A77" s="82" t="s">
        <v>3437</v>
      </c>
      <c r="B77" s="8">
        <v>-0.75490000000000002</v>
      </c>
      <c r="C77" s="8">
        <v>-1.7949999999999999</v>
      </c>
      <c r="D77" s="8">
        <v>7.2720000000000007E-2</v>
      </c>
      <c r="E77" s="8">
        <v>0.14249999999999999</v>
      </c>
      <c r="F77" s="8">
        <v>6.6100000000000006E-2</v>
      </c>
      <c r="G77" s="8">
        <v>1.0049999999999999</v>
      </c>
      <c r="H77" s="8">
        <v>7.1549999999999999E-3</v>
      </c>
      <c r="I77" s="8">
        <v>6.1780000000000003E-3</v>
      </c>
      <c r="J77" s="8">
        <v>4.4739999999999997E-3</v>
      </c>
      <c r="K77" s="8">
        <v>6514</v>
      </c>
      <c r="L77" s="8">
        <v>2778</v>
      </c>
      <c r="M77" s="8">
        <v>3736</v>
      </c>
      <c r="N77" s="68" t="s">
        <v>3355</v>
      </c>
    </row>
    <row r="78" spans="1:14" ht="16" x14ac:dyDescent="0.2">
      <c r="A78" s="82" t="s">
        <v>3438</v>
      </c>
      <c r="B78" s="8">
        <v>0.32729999999999998</v>
      </c>
      <c r="C78" s="8">
        <v>1.794</v>
      </c>
      <c r="D78" s="8">
        <v>7.2889999999999996E-2</v>
      </c>
      <c r="E78" s="8">
        <v>2.7089999999999999E-2</v>
      </c>
      <c r="F78" s="8">
        <v>3.0500000000000002E-3</v>
      </c>
      <c r="G78" s="8">
        <v>1.0269999999999999</v>
      </c>
      <c r="H78" s="8">
        <v>8.2249999999999997E-3</v>
      </c>
      <c r="I78" s="8">
        <v>-7.9629999999999996E-3</v>
      </c>
      <c r="J78" s="8">
        <v>5.6959999999999997E-3</v>
      </c>
      <c r="K78" s="8">
        <v>190832</v>
      </c>
      <c r="L78" s="8">
        <v>39655</v>
      </c>
      <c r="M78" s="8">
        <v>151177</v>
      </c>
      <c r="N78" s="68" t="s">
        <v>3355</v>
      </c>
    </row>
    <row r="79" spans="1:14" ht="16" x14ac:dyDescent="0.2">
      <c r="A79" s="82" t="s">
        <v>3439</v>
      </c>
      <c r="B79" s="8">
        <v>0.38790000000000002</v>
      </c>
      <c r="C79" s="8">
        <v>1.794</v>
      </c>
      <c r="D79" s="8">
        <v>7.2889999999999996E-2</v>
      </c>
      <c r="E79" s="8">
        <v>7.4419999999999998E-3</v>
      </c>
      <c r="F79" s="8">
        <v>1.2600000000000001E-3</v>
      </c>
      <c r="G79" s="8">
        <v>1.0529999999999999</v>
      </c>
      <c r="H79" s="8">
        <v>8.4770000000000002E-3</v>
      </c>
      <c r="I79" s="8">
        <v>-1.018E-2</v>
      </c>
      <c r="J79" s="8">
        <v>5.6639999999999998E-3</v>
      </c>
      <c r="K79" s="8">
        <v>432880</v>
      </c>
      <c r="L79" s="8">
        <v>19400</v>
      </c>
      <c r="M79" s="8">
        <v>413480</v>
      </c>
      <c r="N79" s="68" t="s">
        <v>3360</v>
      </c>
    </row>
    <row r="80" spans="1:14" ht="16" x14ac:dyDescent="0.2">
      <c r="A80" s="82" t="s">
        <v>3440</v>
      </c>
      <c r="B80" s="8">
        <v>0.1744</v>
      </c>
      <c r="C80" s="8">
        <v>1.7809999999999999</v>
      </c>
      <c r="D80" s="8">
        <v>7.4959999999999999E-2</v>
      </c>
      <c r="E80" s="8">
        <v>0.12720000000000001</v>
      </c>
      <c r="F80" s="8">
        <v>1.5350000000000001E-2</v>
      </c>
      <c r="G80" s="8">
        <v>1.0169999999999999</v>
      </c>
      <c r="H80" s="8">
        <v>3.1510000000000003E-2</v>
      </c>
      <c r="I80" s="8">
        <v>-3.1419999999999998E-3</v>
      </c>
      <c r="J80" s="8">
        <v>5.8789999999999997E-3</v>
      </c>
      <c r="K80" s="8">
        <v>173490</v>
      </c>
      <c r="N80" s="68" t="s">
        <v>3363</v>
      </c>
    </row>
    <row r="81" spans="1:14" ht="16" x14ac:dyDescent="0.2">
      <c r="A81" s="82" t="s">
        <v>3441</v>
      </c>
      <c r="B81" s="8">
        <v>0.35099999999999998</v>
      </c>
      <c r="C81" s="8">
        <v>1.7769999999999999</v>
      </c>
      <c r="D81" s="8">
        <v>7.5579999999999994E-2</v>
      </c>
      <c r="E81" s="8">
        <v>9.8659999999999998E-3</v>
      </c>
      <c r="F81" s="8">
        <v>1.861E-3</v>
      </c>
      <c r="G81" s="8">
        <v>1.0409999999999999</v>
      </c>
      <c r="H81" s="8">
        <v>1.1270000000000001E-2</v>
      </c>
      <c r="I81" s="8">
        <v>-8.9899999999999997E-3</v>
      </c>
      <c r="J81" s="8">
        <v>5.3870000000000003E-3</v>
      </c>
      <c r="K81" s="8">
        <v>361194</v>
      </c>
      <c r="L81" s="8">
        <v>9721</v>
      </c>
      <c r="M81" s="8">
        <v>351473</v>
      </c>
      <c r="N81" s="68" t="s">
        <v>3355</v>
      </c>
    </row>
    <row r="82" spans="1:14" ht="16" x14ac:dyDescent="0.2">
      <c r="A82" s="82" t="s">
        <v>3441</v>
      </c>
      <c r="B82" s="8">
        <v>0.35099999999999998</v>
      </c>
      <c r="C82" s="8">
        <v>1.7769999999999999</v>
      </c>
      <c r="D82" s="8">
        <v>7.5579999999999994E-2</v>
      </c>
      <c r="E82" s="8">
        <v>9.8659999999999998E-3</v>
      </c>
      <c r="F82" s="8">
        <v>1.861E-3</v>
      </c>
      <c r="G82" s="8">
        <v>1.0409999999999999</v>
      </c>
      <c r="H82" s="8">
        <v>1.1270000000000001E-2</v>
      </c>
      <c r="I82" s="8">
        <v>-8.9899999999999997E-3</v>
      </c>
      <c r="J82" s="8">
        <v>5.3870000000000003E-3</v>
      </c>
      <c r="K82" s="8">
        <v>361194</v>
      </c>
      <c r="L82" s="8">
        <v>9721</v>
      </c>
      <c r="M82" s="8">
        <v>351473</v>
      </c>
      <c r="N82" s="68" t="s">
        <v>3355</v>
      </c>
    </row>
    <row r="83" spans="1:14" ht="16" x14ac:dyDescent="0.2">
      <c r="A83" s="82" t="s">
        <v>3442</v>
      </c>
      <c r="B83" s="8">
        <v>0.22289999999999999</v>
      </c>
      <c r="C83" s="8">
        <v>1.776</v>
      </c>
      <c r="D83" s="8">
        <v>7.5670000000000001E-2</v>
      </c>
      <c r="E83" s="8">
        <v>0.21029999999999999</v>
      </c>
      <c r="F83" s="8">
        <v>3.0460000000000001E-2</v>
      </c>
      <c r="G83" s="8">
        <v>1.131</v>
      </c>
      <c r="H83" s="8">
        <v>2.0119999999999999E-2</v>
      </c>
      <c r="I83" s="8">
        <v>3.336E-3</v>
      </c>
      <c r="J83" s="8">
        <v>5.5529999999999998E-3</v>
      </c>
      <c r="K83" s="8">
        <v>40438</v>
      </c>
      <c r="L83" s="8">
        <v>12366</v>
      </c>
      <c r="M83" s="8">
        <v>28072</v>
      </c>
      <c r="N83" s="68" t="s">
        <v>3382</v>
      </c>
    </row>
    <row r="84" spans="1:14" ht="16" x14ac:dyDescent="0.2">
      <c r="A84" s="82" t="s">
        <v>3443</v>
      </c>
      <c r="B84" s="8">
        <v>0.16170000000000001</v>
      </c>
      <c r="C84" s="8">
        <v>1.7709999999999999</v>
      </c>
      <c r="D84" s="8">
        <v>7.6530000000000001E-2</v>
      </c>
      <c r="E84" s="8">
        <v>0.2361</v>
      </c>
      <c r="F84" s="8">
        <v>2.964E-2</v>
      </c>
      <c r="G84" s="8">
        <v>1.0589999999999999</v>
      </c>
      <c r="H84" s="8">
        <v>2.4299999999999999E-2</v>
      </c>
      <c r="I84" s="8">
        <v>-9.9880000000000004E-3</v>
      </c>
      <c r="J84" s="8">
        <v>5.4229999999999999E-3</v>
      </c>
      <c r="K84" s="8">
        <v>114609</v>
      </c>
      <c r="N84" s="68" t="s">
        <v>3355</v>
      </c>
    </row>
    <row r="85" spans="1:14" ht="16" x14ac:dyDescent="0.2">
      <c r="A85" s="82" t="s">
        <v>3444</v>
      </c>
      <c r="B85" s="8">
        <v>-0.44800000000000001</v>
      </c>
      <c r="C85" s="8">
        <v>-1.7709999999999999</v>
      </c>
      <c r="D85" s="8">
        <v>7.664E-2</v>
      </c>
      <c r="E85" s="8">
        <v>5.4000000000000003E-3</v>
      </c>
      <c r="F85" s="8">
        <v>1.2359999999999999E-3</v>
      </c>
      <c r="G85" s="8">
        <v>1.002</v>
      </c>
      <c r="H85" s="8">
        <v>7.4590000000000004E-3</v>
      </c>
      <c r="I85" s="8">
        <v>8.8299999999999993E-3</v>
      </c>
      <c r="J85" s="8">
        <v>4.8370000000000002E-3</v>
      </c>
      <c r="K85" s="8">
        <v>360016</v>
      </c>
      <c r="L85" s="8">
        <v>10695</v>
      </c>
      <c r="M85" s="8">
        <v>349321</v>
      </c>
      <c r="N85" s="68" t="s">
        <v>3355</v>
      </c>
    </row>
    <row r="86" spans="1:14" ht="16" x14ac:dyDescent="0.2">
      <c r="A86" s="82" t="s">
        <v>3445</v>
      </c>
      <c r="B86" s="8">
        <v>-0.43130000000000002</v>
      </c>
      <c r="C86" s="8">
        <v>-1.764</v>
      </c>
      <c r="D86" s="8">
        <v>7.7660000000000007E-2</v>
      </c>
      <c r="E86" s="8">
        <v>1.619E-2</v>
      </c>
      <c r="F86" s="8">
        <v>4.1320000000000003E-3</v>
      </c>
      <c r="G86" s="8">
        <v>1.004</v>
      </c>
      <c r="H86" s="8">
        <v>7.4520000000000003E-3</v>
      </c>
      <c r="I86" s="8">
        <v>6.7889999999999999E-3</v>
      </c>
      <c r="J86" s="8">
        <v>4.5500000000000002E-3</v>
      </c>
      <c r="K86" s="8">
        <v>116746</v>
      </c>
      <c r="L86" s="8">
        <v>7023</v>
      </c>
      <c r="M86" s="8">
        <v>109723</v>
      </c>
      <c r="N86" s="68" t="s">
        <v>3355</v>
      </c>
    </row>
    <row r="87" spans="1:14" ht="16" x14ac:dyDescent="0.2">
      <c r="A87" s="82" t="s">
        <v>3446</v>
      </c>
      <c r="B87" s="8">
        <v>-0.23430000000000001</v>
      </c>
      <c r="C87" s="8">
        <v>-1.7629999999999999</v>
      </c>
      <c r="D87" s="8">
        <v>7.7859999999999999E-2</v>
      </c>
      <c r="E87" s="8">
        <v>4.2110000000000002E-2</v>
      </c>
      <c r="F87" s="8">
        <v>2.7859999999999998E-3</v>
      </c>
      <c r="G87" s="8">
        <v>1.0549999999999999</v>
      </c>
      <c r="H87" s="8">
        <v>1.0670000000000001E-2</v>
      </c>
      <c r="I87" s="8">
        <v>7.6220000000000003E-3</v>
      </c>
      <c r="J87" s="8">
        <v>5.6369999999999996E-3</v>
      </c>
      <c r="K87" s="8">
        <v>309942</v>
      </c>
      <c r="L87" s="8">
        <v>95182</v>
      </c>
      <c r="M87" s="8">
        <v>214760</v>
      </c>
      <c r="N87" s="68" t="s">
        <v>3355</v>
      </c>
    </row>
    <row r="88" spans="1:14" ht="16" x14ac:dyDescent="0.2">
      <c r="A88" s="82" t="s">
        <v>3447</v>
      </c>
      <c r="B88" s="8">
        <v>-0.55679999999999996</v>
      </c>
      <c r="C88" s="8">
        <v>-1.76</v>
      </c>
      <c r="D88" s="8">
        <v>7.8359999999999999E-2</v>
      </c>
      <c r="E88" s="8">
        <v>3.5260000000000001E-3</v>
      </c>
      <c r="F88" s="8">
        <v>1.358E-3</v>
      </c>
      <c r="G88" s="8">
        <v>1.012</v>
      </c>
      <c r="H88" s="8">
        <v>6.7200000000000003E-3</v>
      </c>
      <c r="I88" s="8">
        <v>2.9910000000000002E-3</v>
      </c>
      <c r="J88" s="8">
        <v>4.9509999999999997E-3</v>
      </c>
      <c r="K88" s="8">
        <v>330592</v>
      </c>
      <c r="L88" s="8">
        <v>17264</v>
      </c>
      <c r="M88" s="8">
        <v>313328</v>
      </c>
      <c r="N88" s="68" t="s">
        <v>3355</v>
      </c>
    </row>
    <row r="89" spans="1:14" ht="16" x14ac:dyDescent="0.2">
      <c r="A89" s="82" t="s">
        <v>3448</v>
      </c>
      <c r="B89" s="8">
        <v>0.14230000000000001</v>
      </c>
      <c r="C89" s="8">
        <v>1.7589999999999999</v>
      </c>
      <c r="D89" s="8">
        <v>7.8659999999999994E-2</v>
      </c>
      <c r="E89" s="8">
        <v>0.18820000000000001</v>
      </c>
      <c r="F89" s="8">
        <v>1.6910000000000001E-2</v>
      </c>
      <c r="G89" s="8">
        <v>0.98350000000000004</v>
      </c>
      <c r="H89" s="8">
        <v>2.3290000000000002E-2</v>
      </c>
      <c r="I89" s="8">
        <v>-1.47E-3</v>
      </c>
      <c r="J89" s="8">
        <v>5.9309999999999996E-3</v>
      </c>
      <c r="K89" s="8">
        <v>173495</v>
      </c>
      <c r="N89" s="68" t="s">
        <v>3363</v>
      </c>
    </row>
    <row r="90" spans="1:14" ht="16" x14ac:dyDescent="0.2">
      <c r="A90" s="82" t="s">
        <v>3449</v>
      </c>
      <c r="B90" s="8">
        <v>0.63339999999999996</v>
      </c>
      <c r="C90" s="8">
        <v>1.758</v>
      </c>
      <c r="D90" s="8">
        <v>7.8810000000000005E-2</v>
      </c>
      <c r="E90" s="8">
        <v>2.8410000000000002E-3</v>
      </c>
      <c r="F90" s="8">
        <v>1.289E-3</v>
      </c>
      <c r="G90" s="8">
        <v>0.99460000000000004</v>
      </c>
      <c r="H90" s="8">
        <v>7.6909999999999999E-3</v>
      </c>
      <c r="I90" s="8">
        <v>-3.5500000000000002E-3</v>
      </c>
      <c r="J90" s="8">
        <v>4.4799999999999996E-3</v>
      </c>
      <c r="K90" s="8">
        <v>361141</v>
      </c>
      <c r="L90" s="8">
        <v>582</v>
      </c>
      <c r="M90" s="8">
        <v>360559</v>
      </c>
      <c r="N90" s="68" t="s">
        <v>3355</v>
      </c>
    </row>
    <row r="91" spans="1:14" ht="16" x14ac:dyDescent="0.2">
      <c r="A91" s="82" t="s">
        <v>3450</v>
      </c>
      <c r="B91" s="8">
        <v>-0.3468</v>
      </c>
      <c r="C91" s="8">
        <v>-1.7569999999999999</v>
      </c>
      <c r="D91" s="8">
        <v>7.893E-2</v>
      </c>
      <c r="E91" s="8">
        <v>8.0649999999999993E-3</v>
      </c>
      <c r="F91" s="8">
        <v>1.291E-3</v>
      </c>
      <c r="G91" s="8">
        <v>1.0349999999999999</v>
      </c>
      <c r="H91" s="8">
        <v>6.9579999999999998E-3</v>
      </c>
      <c r="I91" s="8">
        <v>1.366E-3</v>
      </c>
      <c r="J91" s="8">
        <v>5.084E-3</v>
      </c>
      <c r="K91" s="8">
        <v>361141</v>
      </c>
      <c r="L91" s="8">
        <v>8340</v>
      </c>
      <c r="M91" s="8">
        <v>352801</v>
      </c>
      <c r="N91" s="68" t="s">
        <v>3355</v>
      </c>
    </row>
    <row r="92" spans="1:14" ht="16" x14ac:dyDescent="0.2">
      <c r="A92" s="82" t="s">
        <v>3451</v>
      </c>
      <c r="B92" s="8">
        <v>-0.56469999999999998</v>
      </c>
      <c r="C92" s="8">
        <v>-1.7549999999999999</v>
      </c>
      <c r="D92" s="8">
        <v>7.9200000000000007E-2</v>
      </c>
      <c r="E92" s="8">
        <v>1.119E-2</v>
      </c>
      <c r="F92" s="8">
        <v>4.2659999999999998E-3</v>
      </c>
      <c r="G92" s="8">
        <v>0.99490000000000001</v>
      </c>
      <c r="H92" s="8">
        <v>7.4850000000000003E-3</v>
      </c>
      <c r="I92" s="8">
        <v>8.0140000000000003E-3</v>
      </c>
      <c r="J92" s="8">
        <v>4.927E-3</v>
      </c>
      <c r="K92" s="8">
        <v>108706</v>
      </c>
      <c r="N92" s="68" t="s">
        <v>3355</v>
      </c>
    </row>
    <row r="93" spans="1:14" ht="16" x14ac:dyDescent="0.2">
      <c r="A93" s="82" t="s">
        <v>3452</v>
      </c>
      <c r="B93" s="8">
        <v>0.32379999999999998</v>
      </c>
      <c r="C93" s="8">
        <v>1.7529999999999999</v>
      </c>
      <c r="D93" s="8">
        <v>7.9630000000000006E-2</v>
      </c>
      <c r="E93" s="8">
        <v>9.7809999999999998E-3</v>
      </c>
      <c r="F93" s="8">
        <v>1.407E-3</v>
      </c>
      <c r="G93" s="8">
        <v>1.0089999999999999</v>
      </c>
      <c r="H93" s="8">
        <v>7.2989999999999999E-3</v>
      </c>
      <c r="I93" s="8">
        <v>-3.3419999999999999E-3</v>
      </c>
      <c r="J93" s="8">
        <v>5.1640000000000002E-3</v>
      </c>
      <c r="K93" s="8">
        <v>356340</v>
      </c>
      <c r="L93" s="8">
        <v>131233</v>
      </c>
      <c r="M93" s="8">
        <v>225107</v>
      </c>
      <c r="N93" s="68" t="s">
        <v>3355</v>
      </c>
    </row>
    <row r="94" spans="1:14" ht="16" x14ac:dyDescent="0.2">
      <c r="A94" s="82" t="s">
        <v>3453</v>
      </c>
      <c r="B94" s="8">
        <v>0.15440000000000001</v>
      </c>
      <c r="C94" s="8">
        <v>1.752</v>
      </c>
      <c r="D94" s="8">
        <v>7.9710000000000003E-2</v>
      </c>
      <c r="E94" s="8">
        <v>0.2606</v>
      </c>
      <c r="F94" s="8">
        <v>3.279E-2</v>
      </c>
      <c r="G94" s="8">
        <v>1.0680000000000001</v>
      </c>
      <c r="H94" s="8">
        <v>2.6239999999999999E-2</v>
      </c>
      <c r="I94" s="8">
        <v>-8.8929999999999999E-3</v>
      </c>
      <c r="J94" s="8">
        <v>5.4289999999999998E-3</v>
      </c>
      <c r="K94" s="8">
        <v>114552</v>
      </c>
      <c r="N94" s="68" t="s">
        <v>3355</v>
      </c>
    </row>
    <row r="95" spans="1:14" ht="16" x14ac:dyDescent="0.2">
      <c r="A95" s="82" t="s">
        <v>3454</v>
      </c>
      <c r="B95" s="8">
        <v>-0.49690000000000001</v>
      </c>
      <c r="C95" s="8">
        <v>-1.7490000000000001</v>
      </c>
      <c r="D95" s="8">
        <v>8.0329999999999999E-2</v>
      </c>
      <c r="E95" s="8">
        <v>1.644E-2</v>
      </c>
      <c r="F95" s="8">
        <v>4.3699999999999998E-3</v>
      </c>
      <c r="G95" s="8">
        <v>0.99590000000000001</v>
      </c>
      <c r="H95" s="8">
        <v>7.012E-3</v>
      </c>
      <c r="I95" s="8">
        <v>2.5070000000000001E-3</v>
      </c>
      <c r="J95" s="8">
        <v>4.9709999999999997E-3</v>
      </c>
      <c r="K95" s="8">
        <v>91149</v>
      </c>
      <c r="L95" s="8">
        <v>89591</v>
      </c>
      <c r="M95" s="8">
        <v>1558</v>
      </c>
      <c r="N95" s="68" t="s">
        <v>3355</v>
      </c>
    </row>
    <row r="96" spans="1:14" ht="16" x14ac:dyDescent="0.2">
      <c r="A96" s="82" t="s">
        <v>3455</v>
      </c>
      <c r="B96" s="8">
        <v>0.20380000000000001</v>
      </c>
      <c r="C96" s="8">
        <v>1.7470000000000001</v>
      </c>
      <c r="D96" s="8">
        <v>8.0680000000000002E-2</v>
      </c>
      <c r="E96" s="8">
        <v>0.80020000000000002</v>
      </c>
      <c r="F96" s="8">
        <v>0.109</v>
      </c>
      <c r="G96" s="8">
        <v>1.1379999999999999</v>
      </c>
      <c r="H96" s="8">
        <v>2.47E-2</v>
      </c>
      <c r="I96" s="8">
        <v>-1.245E-3</v>
      </c>
      <c r="J96" s="8">
        <v>6.0109999999999999E-3</v>
      </c>
      <c r="K96" s="8">
        <v>40266</v>
      </c>
      <c r="L96" s="8">
        <v>12194</v>
      </c>
      <c r="M96" s="8">
        <v>28072</v>
      </c>
      <c r="N96" s="68" t="s">
        <v>3384</v>
      </c>
    </row>
    <row r="97" spans="1:14" ht="16" x14ac:dyDescent="0.2">
      <c r="A97" s="82" t="s">
        <v>3456</v>
      </c>
      <c r="B97" s="8">
        <v>-0.1545</v>
      </c>
      <c r="C97" s="8">
        <v>-1.7450000000000001</v>
      </c>
      <c r="D97" s="8">
        <v>8.1000000000000003E-2</v>
      </c>
      <c r="E97" s="8">
        <v>4.0559999999999999E-2</v>
      </c>
      <c r="F97" s="8">
        <v>2.287E-3</v>
      </c>
      <c r="G97" s="8">
        <v>0.99560000000000004</v>
      </c>
      <c r="H97" s="8">
        <v>1.1390000000000001E-2</v>
      </c>
      <c r="I97" s="8">
        <v>5.4640000000000001E-3</v>
      </c>
      <c r="J97" s="8">
        <v>5.7149999999999996E-3</v>
      </c>
      <c r="K97" s="8">
        <v>547361</v>
      </c>
      <c r="L97" s="8">
        <v>547361</v>
      </c>
      <c r="M97" s="8">
        <v>0</v>
      </c>
      <c r="N97" s="68" t="s">
        <v>3457</v>
      </c>
    </row>
    <row r="98" spans="1:14" ht="16" x14ac:dyDescent="0.2">
      <c r="A98" s="82" t="s">
        <v>3458</v>
      </c>
      <c r="B98" s="8">
        <v>-0.3775</v>
      </c>
      <c r="C98" s="8">
        <v>-1.7450000000000001</v>
      </c>
      <c r="D98" s="8">
        <v>8.1030000000000005E-2</v>
      </c>
      <c r="E98" s="8">
        <v>7.5560000000000002E-3</v>
      </c>
      <c r="F98" s="8">
        <v>1.508E-3</v>
      </c>
      <c r="G98" s="8">
        <v>1.0209999999999999</v>
      </c>
      <c r="H98" s="8">
        <v>7.9609999999999993E-3</v>
      </c>
      <c r="I98" s="8">
        <v>3.7139999999999999E-3</v>
      </c>
      <c r="J98" s="8">
        <v>5.2969999999999996E-3</v>
      </c>
      <c r="K98" s="8">
        <v>360913</v>
      </c>
      <c r="L98" s="8">
        <v>34585</v>
      </c>
      <c r="M98" s="8">
        <v>326328</v>
      </c>
      <c r="N98" s="68" t="s">
        <v>3355</v>
      </c>
    </row>
    <row r="99" spans="1:14" ht="16" x14ac:dyDescent="0.2">
      <c r="A99" s="82" t="s">
        <v>3459</v>
      </c>
      <c r="B99" s="8">
        <v>0.42980000000000002</v>
      </c>
      <c r="C99" s="8">
        <v>1.73</v>
      </c>
      <c r="D99" s="8">
        <v>8.3570000000000005E-2</v>
      </c>
      <c r="E99" s="8">
        <v>2.009E-2</v>
      </c>
      <c r="F99" s="8">
        <v>4.0470000000000002E-3</v>
      </c>
      <c r="G99" s="8">
        <v>1.0069999999999999</v>
      </c>
      <c r="H99" s="8">
        <v>7.7460000000000003E-3</v>
      </c>
      <c r="I99" s="8">
        <v>-1.0410000000000001E-2</v>
      </c>
      <c r="J99" s="8">
        <v>5.215E-3</v>
      </c>
      <c r="K99" s="8">
        <v>117722</v>
      </c>
      <c r="L99" s="8">
        <v>6518</v>
      </c>
      <c r="M99" s="8">
        <v>111204</v>
      </c>
      <c r="N99" s="68" t="s">
        <v>3355</v>
      </c>
    </row>
    <row r="100" spans="1:14" ht="16" x14ac:dyDescent="0.2">
      <c r="A100" s="82" t="s">
        <v>3460</v>
      </c>
      <c r="B100" s="8">
        <v>-0.30790000000000001</v>
      </c>
      <c r="C100" s="8">
        <v>-1.7190000000000001</v>
      </c>
      <c r="D100" s="8">
        <v>8.5669999999999996E-2</v>
      </c>
      <c r="E100" s="8">
        <v>1.204E-2</v>
      </c>
      <c r="F100" s="8">
        <v>1.498E-3</v>
      </c>
      <c r="G100" s="8">
        <v>1.0229999999999999</v>
      </c>
      <c r="H100" s="8">
        <v>7.9749999999999995E-3</v>
      </c>
      <c r="I100" s="8">
        <v>-3.898E-3</v>
      </c>
      <c r="J100" s="8">
        <v>5.2290000000000001E-3</v>
      </c>
      <c r="K100" s="8">
        <v>355353</v>
      </c>
      <c r="L100" s="8">
        <v>114475</v>
      </c>
      <c r="M100" s="8">
        <v>240878</v>
      </c>
      <c r="N100" s="68" t="s">
        <v>3355</v>
      </c>
    </row>
    <row r="101" spans="1:14" ht="16" x14ac:dyDescent="0.2">
      <c r="A101" s="82" t="s">
        <v>3461</v>
      </c>
      <c r="B101" s="8">
        <v>-0.46460000000000001</v>
      </c>
      <c r="C101" s="8">
        <v>-1.714</v>
      </c>
      <c r="D101" s="8">
        <v>8.659E-2</v>
      </c>
      <c r="E101" s="8">
        <v>3.1809999999999998E-2</v>
      </c>
      <c r="F101" s="8">
        <v>1.008E-2</v>
      </c>
      <c r="G101" s="8">
        <v>0.99439999999999995</v>
      </c>
      <c r="H101" s="8">
        <v>7.7429999999999999E-3</v>
      </c>
      <c r="I101" s="8">
        <v>8.5000000000000006E-3</v>
      </c>
      <c r="J101" s="8">
        <v>4.8139999999999997E-3</v>
      </c>
      <c r="K101" s="8">
        <v>51453</v>
      </c>
      <c r="N101" s="68" t="s">
        <v>3355</v>
      </c>
    </row>
    <row r="102" spans="1:14" ht="16" x14ac:dyDescent="0.2">
      <c r="A102" s="82" t="s">
        <v>3462</v>
      </c>
      <c r="B102" s="8">
        <v>0.42699999999999999</v>
      </c>
      <c r="C102" s="8">
        <v>1.7090000000000001</v>
      </c>
      <c r="D102" s="8">
        <v>8.7459999999999996E-2</v>
      </c>
      <c r="E102" s="8">
        <v>6.5700000000000003E-3</v>
      </c>
      <c r="F102" s="8">
        <v>1.4469999999999999E-3</v>
      </c>
      <c r="G102" s="8">
        <v>1.0249999999999999</v>
      </c>
      <c r="H102" s="8">
        <v>7.7860000000000004E-3</v>
      </c>
      <c r="I102" s="8">
        <v>-3.9170000000000003E-3</v>
      </c>
      <c r="J102" s="8">
        <v>5.3499999999999997E-3</v>
      </c>
      <c r="K102" s="8">
        <v>360913</v>
      </c>
      <c r="L102" s="8">
        <v>320242</v>
      </c>
      <c r="M102" s="8">
        <v>40671</v>
      </c>
      <c r="N102" s="68" t="s">
        <v>3355</v>
      </c>
    </row>
    <row r="103" spans="1:14" ht="16" x14ac:dyDescent="0.2">
      <c r="A103" s="82" t="s">
        <v>3464</v>
      </c>
      <c r="B103" s="8">
        <v>-0.24129999999999999</v>
      </c>
      <c r="C103" s="8">
        <v>-1.696</v>
      </c>
      <c r="D103" s="8">
        <v>8.9800000000000005E-2</v>
      </c>
      <c r="E103" s="8">
        <v>1.9300000000000001E-2</v>
      </c>
      <c r="F103" s="8">
        <v>1.7949999999999999E-3</v>
      </c>
      <c r="G103" s="8">
        <v>1.0349999999999999</v>
      </c>
      <c r="H103" s="8">
        <v>8.5070000000000007E-3</v>
      </c>
      <c r="I103" s="8">
        <v>7.8379999999999995E-3</v>
      </c>
      <c r="J103" s="8">
        <v>5.7939999999999997E-3</v>
      </c>
      <c r="K103" s="8">
        <v>361141</v>
      </c>
      <c r="L103" s="8">
        <v>48081</v>
      </c>
      <c r="M103" s="8">
        <v>313060</v>
      </c>
      <c r="N103" s="68" t="s">
        <v>3355</v>
      </c>
    </row>
    <row r="104" spans="1:14" ht="16" x14ac:dyDescent="0.2">
      <c r="A104" s="82" t="s">
        <v>3465</v>
      </c>
      <c r="B104" s="8">
        <v>0.58779999999999999</v>
      </c>
      <c r="C104" s="8">
        <v>1.6890000000000001</v>
      </c>
      <c r="D104" s="8">
        <v>9.1160000000000005E-2</v>
      </c>
      <c r="E104" s="8">
        <v>1.695E-2</v>
      </c>
      <c r="F104" s="8">
        <v>6.9560000000000004E-3</v>
      </c>
      <c r="G104" s="8">
        <v>1.0109999999999999</v>
      </c>
      <c r="H104" s="8">
        <v>7.7479999999999997E-3</v>
      </c>
      <c r="I104" s="8">
        <v>-8.8439999999999994E-3</v>
      </c>
      <c r="J104" s="8">
        <v>5.2700000000000004E-3</v>
      </c>
      <c r="K104" s="8">
        <v>66334</v>
      </c>
      <c r="L104" s="8">
        <v>48490</v>
      </c>
      <c r="M104" s="8">
        <v>17844</v>
      </c>
      <c r="N104" s="68" t="s">
        <v>3355</v>
      </c>
    </row>
    <row r="105" spans="1:14" ht="16" x14ac:dyDescent="0.2">
      <c r="A105" s="82" t="s">
        <v>3466</v>
      </c>
      <c r="B105" s="8">
        <v>-0.46229999999999999</v>
      </c>
      <c r="C105" s="8">
        <v>-1.6819999999999999</v>
      </c>
      <c r="D105" s="8">
        <v>9.2660000000000006E-2</v>
      </c>
      <c r="E105" s="8">
        <v>4.2709999999999996E-3</v>
      </c>
      <c r="F105" s="8">
        <v>1.312E-3</v>
      </c>
      <c r="G105" s="8">
        <v>0.99770000000000003</v>
      </c>
      <c r="H105" s="8">
        <v>7.3470000000000002E-3</v>
      </c>
      <c r="I105" s="8">
        <v>9.6179999999999998E-3</v>
      </c>
      <c r="J105" s="8">
        <v>4.9199999999999999E-3</v>
      </c>
      <c r="K105" s="8">
        <v>361194</v>
      </c>
      <c r="L105" s="8">
        <v>8280</v>
      </c>
      <c r="M105" s="8">
        <v>352914</v>
      </c>
      <c r="N105" s="68" t="s">
        <v>3355</v>
      </c>
    </row>
    <row r="106" spans="1:14" ht="16" x14ac:dyDescent="0.2">
      <c r="A106" s="82" t="s">
        <v>3467</v>
      </c>
      <c r="B106" s="8">
        <v>0.7097</v>
      </c>
      <c r="C106" s="8">
        <v>1.68</v>
      </c>
      <c r="D106" s="8">
        <v>9.3039999999999998E-2</v>
      </c>
      <c r="E106" s="8">
        <v>8.2990000000000008E-3</v>
      </c>
      <c r="F106" s="8">
        <v>4.5389999999999996E-3</v>
      </c>
      <c r="G106" s="8">
        <v>0.99450000000000005</v>
      </c>
      <c r="H106" s="8">
        <v>7.4949999999999999E-3</v>
      </c>
      <c r="I106" s="8">
        <v>-5.7450000000000001E-3</v>
      </c>
      <c r="J106" s="8">
        <v>4.744E-3</v>
      </c>
      <c r="K106" s="8">
        <v>91149</v>
      </c>
      <c r="L106" s="8">
        <v>1172</v>
      </c>
      <c r="M106" s="8">
        <v>89977</v>
      </c>
      <c r="N106" s="68" t="s">
        <v>3355</v>
      </c>
    </row>
    <row r="107" spans="1:14" ht="16" x14ac:dyDescent="0.2">
      <c r="A107" s="82" t="s">
        <v>3468</v>
      </c>
      <c r="B107" s="8">
        <v>0.3422</v>
      </c>
      <c r="C107" s="8">
        <v>1.679</v>
      </c>
      <c r="D107" s="8">
        <v>9.3229999999999993E-2</v>
      </c>
      <c r="E107" s="8">
        <v>8.5869999999999991E-3</v>
      </c>
      <c r="F107" s="8">
        <v>1.366E-3</v>
      </c>
      <c r="G107" s="8">
        <v>1.0109999999999999</v>
      </c>
      <c r="H107" s="8">
        <v>7.2389999999999998E-3</v>
      </c>
      <c r="I107" s="8">
        <v>-6.1110000000000001E-3</v>
      </c>
      <c r="J107" s="8">
        <v>5.228E-3</v>
      </c>
      <c r="K107" s="8">
        <v>360391</v>
      </c>
      <c r="L107" s="8">
        <v>5530</v>
      </c>
      <c r="M107" s="8">
        <v>354861</v>
      </c>
      <c r="N107" s="68" t="s">
        <v>3355</v>
      </c>
    </row>
    <row r="108" spans="1:14" ht="16" x14ac:dyDescent="0.2">
      <c r="A108" s="82" t="s">
        <v>3469</v>
      </c>
      <c r="B108" s="8">
        <v>0.1971</v>
      </c>
      <c r="C108" s="8">
        <v>1.6779999999999999</v>
      </c>
      <c r="D108" s="8">
        <v>9.3420000000000003E-2</v>
      </c>
      <c r="E108" s="8">
        <v>4.1689999999999998E-2</v>
      </c>
      <c r="F108" s="8">
        <v>2.3869999999999998E-3</v>
      </c>
      <c r="G108" s="8">
        <v>1.0449999999999999</v>
      </c>
      <c r="H108" s="8">
        <v>1.022E-2</v>
      </c>
      <c r="I108" s="8">
        <v>-3.7880000000000001E-3</v>
      </c>
      <c r="J108" s="8">
        <v>5.7749999999999998E-3</v>
      </c>
      <c r="K108" s="8">
        <v>357549</v>
      </c>
      <c r="L108" s="8">
        <v>168672</v>
      </c>
      <c r="M108" s="8">
        <v>188877</v>
      </c>
      <c r="N108" s="68" t="s">
        <v>3355</v>
      </c>
    </row>
    <row r="109" spans="1:14" ht="16" x14ac:dyDescent="0.2">
      <c r="A109" s="82" t="s">
        <v>3470</v>
      </c>
      <c r="B109" s="8">
        <v>-0.51829999999999998</v>
      </c>
      <c r="C109" s="8">
        <v>-1.677</v>
      </c>
      <c r="D109" s="8">
        <v>9.3469999999999998E-2</v>
      </c>
      <c r="E109" s="8">
        <v>1.6879999999999999E-2</v>
      </c>
      <c r="F109" s="8">
        <v>4.901E-3</v>
      </c>
      <c r="G109" s="8">
        <v>1.022</v>
      </c>
      <c r="H109" s="8">
        <v>7.2110000000000004E-3</v>
      </c>
      <c r="I109" s="8">
        <v>3.2230000000000002E-3</v>
      </c>
      <c r="J109" s="8">
        <v>5.0489999999999997E-3</v>
      </c>
      <c r="K109" s="8">
        <v>89965</v>
      </c>
      <c r="L109" s="8">
        <v>31586</v>
      </c>
      <c r="M109" s="8">
        <v>58379</v>
      </c>
      <c r="N109" s="68" t="s">
        <v>3355</v>
      </c>
    </row>
    <row r="110" spans="1:14" ht="16" x14ac:dyDescent="0.2">
      <c r="A110" s="82" t="s">
        <v>3471</v>
      </c>
      <c r="B110" s="8">
        <v>0.47649999999999998</v>
      </c>
      <c r="C110" s="8">
        <v>1.667</v>
      </c>
      <c r="D110" s="8">
        <v>9.5460000000000003E-2</v>
      </c>
      <c r="E110" s="8">
        <v>2.885E-3</v>
      </c>
      <c r="F110" s="8">
        <v>1.059E-3</v>
      </c>
      <c r="G110" s="8">
        <v>1.01</v>
      </c>
      <c r="H110" s="8">
        <v>7.901E-3</v>
      </c>
      <c r="I110" s="8">
        <v>-1.0030000000000001E-2</v>
      </c>
      <c r="J110" s="8">
        <v>4.9820000000000003E-3</v>
      </c>
      <c r="K110" s="8">
        <v>441358</v>
      </c>
      <c r="L110" s="8">
        <v>6556</v>
      </c>
      <c r="M110" s="8">
        <v>434802</v>
      </c>
      <c r="N110" s="68" t="s">
        <v>3360</v>
      </c>
    </row>
    <row r="111" spans="1:14" ht="16" x14ac:dyDescent="0.2">
      <c r="A111" s="82" t="s">
        <v>3472</v>
      </c>
      <c r="B111" s="8">
        <v>-0.29349999999999998</v>
      </c>
      <c r="C111" s="8">
        <v>-1.66</v>
      </c>
      <c r="D111" s="8">
        <v>9.6820000000000003E-2</v>
      </c>
      <c r="E111" s="8">
        <v>1.2959999999999999E-2</v>
      </c>
      <c r="F111" s="8">
        <v>1.3940000000000001E-3</v>
      </c>
      <c r="G111" s="8">
        <v>1.0069999999999999</v>
      </c>
      <c r="H111" s="8">
        <v>7.3839999999999999E-3</v>
      </c>
      <c r="I111" s="8">
        <v>6.0930000000000003E-3</v>
      </c>
      <c r="J111" s="8">
        <v>5.11E-3</v>
      </c>
      <c r="K111" s="8">
        <v>360806</v>
      </c>
      <c r="L111" s="8">
        <v>234870</v>
      </c>
      <c r="M111" s="8">
        <v>125936</v>
      </c>
      <c r="N111" s="68" t="s">
        <v>3355</v>
      </c>
    </row>
    <row r="112" spans="1:14" ht="16" x14ac:dyDescent="0.2">
      <c r="A112" s="82" t="s">
        <v>3473</v>
      </c>
      <c r="B112" s="8">
        <v>0.4839</v>
      </c>
      <c r="C112" s="8">
        <v>1.6579999999999999</v>
      </c>
      <c r="D112" s="8">
        <v>9.733E-2</v>
      </c>
      <c r="E112" s="8">
        <v>3.4619999999999998E-3</v>
      </c>
      <c r="F112" s="8">
        <v>1.2229999999999999E-3</v>
      </c>
      <c r="G112" s="8">
        <v>0.98780000000000001</v>
      </c>
      <c r="H112" s="8">
        <v>7.0410000000000004E-3</v>
      </c>
      <c r="I112" s="8">
        <v>-3.568E-3</v>
      </c>
      <c r="J112" s="8">
        <v>5.1720000000000004E-3</v>
      </c>
      <c r="K112" s="8">
        <v>361194</v>
      </c>
      <c r="L112" s="8">
        <v>525</v>
      </c>
      <c r="M112" s="8">
        <v>360669</v>
      </c>
      <c r="N112" s="68" t="s">
        <v>3355</v>
      </c>
    </row>
    <row r="113" spans="1:14" ht="16" x14ac:dyDescent="0.2">
      <c r="A113" s="82" t="s">
        <v>3474</v>
      </c>
      <c r="B113" s="8">
        <v>0.19220000000000001</v>
      </c>
      <c r="C113" s="8">
        <v>1.657</v>
      </c>
      <c r="D113" s="8">
        <v>9.7559999999999994E-2</v>
      </c>
      <c r="E113" s="8">
        <v>3.2469999999999999E-2</v>
      </c>
      <c r="F113" s="8">
        <v>2.1810000000000002E-3</v>
      </c>
      <c r="G113" s="8">
        <v>1.06</v>
      </c>
      <c r="H113" s="8">
        <v>9.8320000000000005E-3</v>
      </c>
      <c r="I113" s="8">
        <v>-8.3820000000000006E-3</v>
      </c>
      <c r="J113" s="8">
        <v>5.3699999999999998E-3</v>
      </c>
      <c r="K113" s="8">
        <v>359263</v>
      </c>
      <c r="L113" s="8">
        <v>258574</v>
      </c>
      <c r="M113" s="8">
        <v>100689</v>
      </c>
      <c r="N113" s="68" t="s">
        <v>3355</v>
      </c>
    </row>
    <row r="114" spans="1:14" ht="16" x14ac:dyDescent="0.2">
      <c r="A114" s="82" t="s">
        <v>3475</v>
      </c>
      <c r="B114" s="8">
        <v>0.37</v>
      </c>
      <c r="C114" s="8">
        <v>1.655</v>
      </c>
      <c r="D114" s="8">
        <v>9.7970000000000002E-2</v>
      </c>
      <c r="E114" s="8">
        <v>2.5190000000000001E-2</v>
      </c>
      <c r="F114" s="8">
        <v>5.359E-3</v>
      </c>
      <c r="G114" s="8">
        <v>1.0009999999999999</v>
      </c>
      <c r="H114" s="8">
        <v>7.7660000000000003E-3</v>
      </c>
      <c r="I114" s="8">
        <v>-5.7000000000000002E-3</v>
      </c>
      <c r="J114" s="8">
        <v>4.6379999999999998E-3</v>
      </c>
      <c r="K114" s="8">
        <v>90165</v>
      </c>
      <c r="L114" s="8">
        <v>10169</v>
      </c>
      <c r="M114" s="8">
        <v>79996</v>
      </c>
      <c r="N114" s="68" t="s">
        <v>3355</v>
      </c>
    </row>
    <row r="115" spans="1:14" ht="16" x14ac:dyDescent="0.2">
      <c r="A115" s="82" t="s">
        <v>3476</v>
      </c>
      <c r="B115" s="8">
        <v>-0.62050000000000005</v>
      </c>
      <c r="C115" s="8">
        <v>-1.6339999999999999</v>
      </c>
      <c r="D115" s="8">
        <v>0.1022</v>
      </c>
      <c r="E115" s="8">
        <v>2.9499999999999999E-3</v>
      </c>
      <c r="F115" s="8">
        <v>1.2719999999999999E-3</v>
      </c>
      <c r="G115" s="8">
        <v>1.0069999999999999</v>
      </c>
      <c r="H115" s="8">
        <v>6.9179999999999997E-3</v>
      </c>
      <c r="I115" s="8">
        <v>6.6109999999999997E-3</v>
      </c>
      <c r="J115" s="8">
        <v>5.058E-3</v>
      </c>
      <c r="K115" s="8">
        <v>361194</v>
      </c>
      <c r="L115" s="8">
        <v>2836</v>
      </c>
      <c r="M115" s="8">
        <v>358358</v>
      </c>
      <c r="N115" s="68" t="s">
        <v>3355</v>
      </c>
    </row>
    <row r="116" spans="1:14" ht="48" x14ac:dyDescent="0.2">
      <c r="A116" s="82" t="s">
        <v>3477</v>
      </c>
      <c r="B116" s="8">
        <v>-0.21479999999999999</v>
      </c>
      <c r="C116" s="8">
        <v>-1.629</v>
      </c>
      <c r="D116" s="8">
        <v>0.1033</v>
      </c>
      <c r="E116" s="8">
        <v>8.4790000000000004E-3</v>
      </c>
      <c r="F116" s="8">
        <v>6.5370000000000001E-4</v>
      </c>
      <c r="G116" s="8">
        <v>1.0289999999999999</v>
      </c>
      <c r="H116" s="8">
        <v>9.6500000000000006E-3</v>
      </c>
      <c r="I116" s="8">
        <v>1.055E-2</v>
      </c>
      <c r="J116" s="8">
        <v>5.5449999999999996E-3</v>
      </c>
      <c r="K116" s="8">
        <v>1020441</v>
      </c>
      <c r="L116" s="8">
        <v>52496</v>
      </c>
      <c r="M116" s="8">
        <v>967945</v>
      </c>
      <c r="N116" s="68" t="s">
        <v>3478</v>
      </c>
    </row>
    <row r="117" spans="1:14" ht="16" x14ac:dyDescent="0.2">
      <c r="A117" s="82" t="s">
        <v>3479</v>
      </c>
      <c r="B117" s="8">
        <v>0.18279999999999999</v>
      </c>
      <c r="C117" s="8">
        <v>1.6220000000000001</v>
      </c>
      <c r="D117" s="8">
        <v>0.1047</v>
      </c>
      <c r="E117" s="8">
        <v>2.8979999999999999E-2</v>
      </c>
      <c r="F117" s="8">
        <v>2.1380000000000001E-3</v>
      </c>
      <c r="G117" s="8">
        <v>1.0429999999999999</v>
      </c>
      <c r="H117" s="8">
        <v>9.7120000000000001E-3</v>
      </c>
      <c r="I117" s="8">
        <v>-7.1999999999999998E-3</v>
      </c>
      <c r="J117" s="8">
        <v>5.4320000000000002E-3</v>
      </c>
      <c r="K117" s="8">
        <v>361141</v>
      </c>
      <c r="L117" s="8">
        <v>66347</v>
      </c>
      <c r="M117" s="8">
        <v>294794</v>
      </c>
      <c r="N117" s="68" t="s">
        <v>3355</v>
      </c>
    </row>
    <row r="118" spans="1:14" ht="16" x14ac:dyDescent="0.2">
      <c r="A118" s="82" t="s">
        <v>3480</v>
      </c>
      <c r="B118" s="8">
        <v>0.54710000000000003</v>
      </c>
      <c r="C118" s="8">
        <v>1.617</v>
      </c>
      <c r="D118" s="8">
        <v>0.10589999999999999</v>
      </c>
      <c r="E118" s="8">
        <v>2.4810000000000001E-3</v>
      </c>
      <c r="F118" s="8">
        <v>1.207E-3</v>
      </c>
      <c r="G118" s="8">
        <v>1.002</v>
      </c>
      <c r="H118" s="8">
        <v>7.698E-3</v>
      </c>
      <c r="I118" s="8">
        <v>-1.238E-2</v>
      </c>
      <c r="J118" s="8">
        <v>4.5779999999999996E-3</v>
      </c>
      <c r="K118" s="8">
        <v>361141</v>
      </c>
      <c r="L118" s="8">
        <v>4663</v>
      </c>
      <c r="M118" s="8">
        <v>356478</v>
      </c>
      <c r="N118" s="68" t="s">
        <v>3355</v>
      </c>
    </row>
    <row r="119" spans="1:14" ht="16" x14ac:dyDescent="0.2">
      <c r="A119" s="82" t="s">
        <v>3481</v>
      </c>
      <c r="B119" s="8">
        <v>0.18920000000000001</v>
      </c>
      <c r="C119" s="8">
        <v>1.6120000000000001</v>
      </c>
      <c r="D119" s="8">
        <v>0.1069</v>
      </c>
      <c r="E119" s="8">
        <v>2.334E-2</v>
      </c>
      <c r="F119" s="8">
        <v>6.9329999999999999E-3</v>
      </c>
      <c r="G119" s="8">
        <v>1.0069999999999999</v>
      </c>
      <c r="H119" s="8">
        <v>2.1530000000000001E-2</v>
      </c>
      <c r="I119" s="8">
        <v>-3.1380000000000002E-3</v>
      </c>
      <c r="J119" s="8">
        <v>4.7010000000000003E-3</v>
      </c>
      <c r="K119" s="8">
        <v>361141</v>
      </c>
      <c r="L119" s="8">
        <v>5174</v>
      </c>
      <c r="M119" s="8">
        <v>355967</v>
      </c>
      <c r="N119" s="68" t="s">
        <v>3355</v>
      </c>
    </row>
    <row r="120" spans="1:14" ht="16" x14ac:dyDescent="0.2">
      <c r="A120" s="82" t="s">
        <v>3482</v>
      </c>
      <c r="B120" s="8">
        <v>-0.34410000000000002</v>
      </c>
      <c r="C120" s="8">
        <v>-1.61</v>
      </c>
      <c r="D120" s="8">
        <v>0.10730000000000001</v>
      </c>
      <c r="E120" s="8">
        <v>2.9569999999999999E-2</v>
      </c>
      <c r="F120" s="8">
        <v>4.5009999999999998E-3</v>
      </c>
      <c r="G120" s="8">
        <v>0.99399999999999999</v>
      </c>
      <c r="H120" s="8">
        <v>7.7099999999999998E-3</v>
      </c>
      <c r="I120" s="8">
        <v>4.4850000000000003E-3</v>
      </c>
      <c r="J120" s="8">
        <v>5.228E-3</v>
      </c>
      <c r="K120" s="8">
        <v>117763</v>
      </c>
      <c r="L120" s="8">
        <v>9199</v>
      </c>
      <c r="M120" s="8">
        <v>108564</v>
      </c>
      <c r="N120" s="68" t="s">
        <v>3355</v>
      </c>
    </row>
    <row r="121" spans="1:14" ht="16" x14ac:dyDescent="0.2">
      <c r="A121" s="82" t="s">
        <v>3483</v>
      </c>
      <c r="B121" s="8">
        <v>0.30649999999999999</v>
      </c>
      <c r="C121" s="8">
        <v>1.61</v>
      </c>
      <c r="D121" s="8">
        <v>0.10730000000000001</v>
      </c>
      <c r="E121" s="8">
        <v>9.0900000000000009E-3</v>
      </c>
      <c r="F121" s="8">
        <v>1.7899999999999999E-3</v>
      </c>
      <c r="G121" s="8">
        <v>1.0269999999999999</v>
      </c>
      <c r="H121" s="8">
        <v>1.0279999999999999E-2</v>
      </c>
      <c r="I121" s="8">
        <v>-6.143E-3</v>
      </c>
      <c r="J121" s="8">
        <v>5.1489999999999999E-3</v>
      </c>
      <c r="K121" s="8">
        <v>361194</v>
      </c>
      <c r="L121" s="8">
        <v>8304</v>
      </c>
      <c r="M121" s="8">
        <v>352890</v>
      </c>
      <c r="N121" s="68" t="s">
        <v>3355</v>
      </c>
    </row>
    <row r="122" spans="1:14" ht="16" x14ac:dyDescent="0.2">
      <c r="A122" s="82" t="s">
        <v>3484</v>
      </c>
      <c r="B122" s="8">
        <v>-0.87880000000000003</v>
      </c>
      <c r="C122" s="8">
        <v>-1.609</v>
      </c>
      <c r="D122" s="8">
        <v>0.1076</v>
      </c>
      <c r="E122" s="8">
        <v>1.8600000000000001E-3</v>
      </c>
      <c r="F122" s="8">
        <v>1.268E-3</v>
      </c>
      <c r="G122" s="8">
        <v>0.99570000000000003</v>
      </c>
      <c r="H122" s="8">
        <v>7.5360000000000002E-3</v>
      </c>
      <c r="I122" s="8">
        <v>6.1900000000000002E-3</v>
      </c>
      <c r="J122" s="8">
        <v>5.0759999999999998E-3</v>
      </c>
      <c r="K122" s="8">
        <v>361194</v>
      </c>
      <c r="L122" s="8">
        <v>1157</v>
      </c>
      <c r="M122" s="8">
        <v>360037</v>
      </c>
      <c r="N122" s="68" t="s">
        <v>3355</v>
      </c>
    </row>
    <row r="123" spans="1:14" ht="16" x14ac:dyDescent="0.2">
      <c r="A123" s="82" t="s">
        <v>3485</v>
      </c>
      <c r="B123" s="8">
        <v>0.27139999999999997</v>
      </c>
      <c r="C123" s="8">
        <v>1.597</v>
      </c>
      <c r="D123" s="8">
        <v>0.1103</v>
      </c>
      <c r="E123" s="8">
        <v>1.6660000000000001E-2</v>
      </c>
      <c r="F123" s="8">
        <v>1.49E-3</v>
      </c>
      <c r="G123" s="8">
        <v>1</v>
      </c>
      <c r="H123" s="8">
        <v>7.6649999999999999E-3</v>
      </c>
      <c r="I123" s="8">
        <v>-5.1780000000000003E-3</v>
      </c>
      <c r="J123" s="8">
        <v>5.5120000000000004E-3</v>
      </c>
      <c r="K123" s="8">
        <v>360677</v>
      </c>
      <c r="L123" s="8">
        <v>321768</v>
      </c>
      <c r="M123" s="8">
        <v>38909</v>
      </c>
      <c r="N123" s="68" t="s">
        <v>3355</v>
      </c>
    </row>
    <row r="124" spans="1:14" ht="16" x14ac:dyDescent="0.2">
      <c r="A124" s="82" t="s">
        <v>3486</v>
      </c>
      <c r="B124" s="8">
        <v>-0.2843</v>
      </c>
      <c r="C124" s="8">
        <v>-1.597</v>
      </c>
      <c r="D124" s="8">
        <v>0.1104</v>
      </c>
      <c r="E124" s="8">
        <v>4.8050000000000002E-2</v>
      </c>
      <c r="F124" s="8">
        <v>5.77E-3</v>
      </c>
      <c r="G124" s="8">
        <v>1.008</v>
      </c>
      <c r="H124" s="8">
        <v>7.6309999999999998E-3</v>
      </c>
      <c r="I124" s="8">
        <v>7.5989999999999999E-3</v>
      </c>
      <c r="J124" s="8">
        <v>4.9589999999999999E-3</v>
      </c>
      <c r="K124" s="8">
        <v>88516</v>
      </c>
      <c r="L124" s="8">
        <v>55663</v>
      </c>
      <c r="M124" s="8">
        <v>32853</v>
      </c>
      <c r="N124" s="68" t="s">
        <v>3355</v>
      </c>
    </row>
    <row r="125" spans="1:14" ht="16" x14ac:dyDescent="0.2">
      <c r="A125" s="82" t="s">
        <v>3487</v>
      </c>
      <c r="B125" s="8">
        <v>-0.54469999999999996</v>
      </c>
      <c r="C125" s="8">
        <v>-1.589</v>
      </c>
      <c r="D125" s="8">
        <v>0.112</v>
      </c>
      <c r="E125" s="8">
        <v>1.048E-2</v>
      </c>
      <c r="F125" s="8">
        <v>4.0769999999999999E-3</v>
      </c>
      <c r="G125" s="8">
        <v>1.0129999999999999</v>
      </c>
      <c r="H125" s="8">
        <v>7.5290000000000001E-3</v>
      </c>
      <c r="I125" s="8">
        <v>9.2119999999999997E-3</v>
      </c>
      <c r="J125" s="8">
        <v>4.7270000000000003E-3</v>
      </c>
      <c r="K125" s="8">
        <v>114422</v>
      </c>
      <c r="L125" s="8">
        <v>3090</v>
      </c>
      <c r="M125" s="8">
        <v>111332</v>
      </c>
      <c r="N125" s="68" t="s">
        <v>3355</v>
      </c>
    </row>
    <row r="126" spans="1:14" ht="16" x14ac:dyDescent="0.2">
      <c r="A126" s="82" t="s">
        <v>3488</v>
      </c>
      <c r="B126" s="8">
        <v>0.20830000000000001</v>
      </c>
      <c r="C126" s="8">
        <v>1.589</v>
      </c>
      <c r="D126" s="8">
        <v>0.11210000000000001</v>
      </c>
      <c r="E126" s="8">
        <v>2.912E-2</v>
      </c>
      <c r="F126" s="8">
        <v>1.993E-3</v>
      </c>
      <c r="G126" s="8">
        <v>1.036</v>
      </c>
      <c r="H126" s="8">
        <v>9.2809999999999993E-3</v>
      </c>
      <c r="I126" s="8">
        <v>-6.1139999999999996E-3</v>
      </c>
      <c r="J126" s="8">
        <v>5.3819999999999996E-3</v>
      </c>
      <c r="K126" s="8">
        <v>358836</v>
      </c>
      <c r="L126" s="8">
        <v>40670</v>
      </c>
      <c r="M126" s="8">
        <v>318166</v>
      </c>
      <c r="N126" s="68" t="s">
        <v>3355</v>
      </c>
    </row>
    <row r="127" spans="1:14" ht="16" x14ac:dyDescent="0.2">
      <c r="A127" s="82" t="s">
        <v>3489</v>
      </c>
      <c r="B127" s="8">
        <v>0.18440000000000001</v>
      </c>
      <c r="C127" s="8">
        <v>1.585</v>
      </c>
      <c r="D127" s="8">
        <v>0.1129</v>
      </c>
      <c r="E127" s="8">
        <v>9.153E-2</v>
      </c>
      <c r="F127" s="8">
        <v>5.1850000000000004E-3</v>
      </c>
      <c r="G127" s="8">
        <v>1.0640000000000001</v>
      </c>
      <c r="H127" s="8">
        <v>1.065E-2</v>
      </c>
      <c r="I127" s="8">
        <v>-5.3550000000000004E-3</v>
      </c>
      <c r="J127" s="8">
        <v>5.6820000000000004E-3</v>
      </c>
      <c r="K127" s="8">
        <v>184716</v>
      </c>
      <c r="L127" s="8">
        <v>125164</v>
      </c>
      <c r="M127" s="8">
        <v>59552</v>
      </c>
      <c r="N127" s="68" t="s">
        <v>3355</v>
      </c>
    </row>
    <row r="128" spans="1:14" ht="16" x14ac:dyDescent="0.2">
      <c r="A128" s="82" t="s">
        <v>3490</v>
      </c>
      <c r="B128" s="8">
        <v>-0.42799999999999999</v>
      </c>
      <c r="C128" s="8">
        <v>-1.585</v>
      </c>
      <c r="D128" s="8">
        <v>0.1129</v>
      </c>
      <c r="E128" s="8">
        <v>3.4840000000000001E-3</v>
      </c>
      <c r="F128" s="8">
        <v>1.2179999999999999E-3</v>
      </c>
      <c r="G128" s="8">
        <v>1.018</v>
      </c>
      <c r="H128" s="8">
        <v>7.9109999999999996E-3</v>
      </c>
      <c r="I128" s="8">
        <v>2.9220000000000001E-3</v>
      </c>
      <c r="J128" s="8">
        <v>4.5500000000000002E-3</v>
      </c>
      <c r="K128" s="8">
        <v>435290</v>
      </c>
      <c r="L128" s="8">
        <v>6815</v>
      </c>
      <c r="M128" s="8">
        <v>428475</v>
      </c>
      <c r="N128" s="68" t="s">
        <v>3360</v>
      </c>
    </row>
    <row r="129" spans="1:14" ht="16" x14ac:dyDescent="0.2">
      <c r="A129" s="82" t="s">
        <v>3491</v>
      </c>
      <c r="B129" s="8">
        <v>-0.1187</v>
      </c>
      <c r="C129" s="8">
        <v>-1.5820000000000001</v>
      </c>
      <c r="D129" s="8">
        <v>0.1137</v>
      </c>
      <c r="E129" s="8">
        <v>0.29680000000000001</v>
      </c>
      <c r="F129" s="8">
        <v>1.5869999999999999E-2</v>
      </c>
      <c r="G129" s="8">
        <v>1.1519999999999999</v>
      </c>
      <c r="H129" s="8">
        <v>2.7740000000000001E-2</v>
      </c>
      <c r="I129" s="8">
        <v>3.921E-3</v>
      </c>
      <c r="J129" s="8">
        <v>6.9670000000000001E-3</v>
      </c>
      <c r="K129" s="8">
        <v>206589</v>
      </c>
      <c r="N129" s="68" t="s">
        <v>3355</v>
      </c>
    </row>
    <row r="130" spans="1:14" ht="16" x14ac:dyDescent="0.2">
      <c r="A130" s="82" t="s">
        <v>3492</v>
      </c>
      <c r="B130" s="8">
        <v>-0.29499999999999998</v>
      </c>
      <c r="C130" s="8">
        <v>-1.5820000000000001</v>
      </c>
      <c r="D130" s="8">
        <v>0.1137</v>
      </c>
      <c r="E130" s="8">
        <v>5.7180000000000002E-2</v>
      </c>
      <c r="F130" s="8">
        <v>8.3009999999999994E-3</v>
      </c>
      <c r="G130" s="8">
        <v>1.02</v>
      </c>
      <c r="H130" s="8">
        <v>7.6470000000000002E-3</v>
      </c>
      <c r="I130" s="8">
        <v>9.162E-3</v>
      </c>
      <c r="J130" s="8">
        <v>5.0949999999999997E-3</v>
      </c>
      <c r="K130" s="8">
        <v>66237</v>
      </c>
      <c r="N130" s="68" t="s">
        <v>3355</v>
      </c>
    </row>
    <row r="131" spans="1:14" ht="16" x14ac:dyDescent="0.2">
      <c r="A131" s="82" t="s">
        <v>3493</v>
      </c>
      <c r="B131" s="8">
        <v>-0.47639999999999999</v>
      </c>
      <c r="C131" s="8">
        <v>-1.5820000000000001</v>
      </c>
      <c r="D131" s="8">
        <v>0.1138</v>
      </c>
      <c r="E131" s="8">
        <v>3.4220000000000001E-3</v>
      </c>
      <c r="F131" s="8">
        <v>1.348E-3</v>
      </c>
      <c r="G131" s="8">
        <v>0.9929</v>
      </c>
      <c r="H131" s="8">
        <v>7.8619999999999992E-3</v>
      </c>
      <c r="I131" s="8">
        <v>1.165E-3</v>
      </c>
      <c r="J131" s="8">
        <v>4.5840000000000004E-3</v>
      </c>
      <c r="K131" s="8">
        <v>361194</v>
      </c>
      <c r="L131" s="8">
        <v>2239</v>
      </c>
      <c r="M131" s="8">
        <v>358955</v>
      </c>
      <c r="N131" s="68" t="s">
        <v>3355</v>
      </c>
    </row>
    <row r="132" spans="1:14" ht="16" x14ac:dyDescent="0.2">
      <c r="A132" s="82" t="s">
        <v>3494</v>
      </c>
      <c r="B132" s="8">
        <v>0.30270000000000002</v>
      </c>
      <c r="C132" s="8">
        <v>1.575</v>
      </c>
      <c r="D132" s="8">
        <v>0.1152</v>
      </c>
      <c r="E132" s="8">
        <v>9.3229999999999997E-3</v>
      </c>
      <c r="F132" s="8">
        <v>1.658E-3</v>
      </c>
      <c r="G132" s="8">
        <v>1.0149999999999999</v>
      </c>
      <c r="H132" s="8">
        <v>9.0919999999999994E-3</v>
      </c>
      <c r="I132" s="8">
        <v>-1.209E-2</v>
      </c>
      <c r="J132" s="8">
        <v>4.9870000000000001E-3</v>
      </c>
      <c r="K132" s="8">
        <v>361141</v>
      </c>
      <c r="L132" s="8">
        <v>7237</v>
      </c>
      <c r="M132" s="8">
        <v>353904</v>
      </c>
      <c r="N132" s="68" t="s">
        <v>3355</v>
      </c>
    </row>
    <row r="133" spans="1:14" ht="16" x14ac:dyDescent="0.2">
      <c r="A133" s="82" t="s">
        <v>3495</v>
      </c>
      <c r="B133" s="8">
        <v>0.50900000000000001</v>
      </c>
      <c r="C133" s="8">
        <v>1.573</v>
      </c>
      <c r="D133" s="8">
        <v>0.1157</v>
      </c>
      <c r="E133" s="8">
        <v>3.5109999999999998E-3</v>
      </c>
      <c r="F133" s="8">
        <v>1.4369999999999999E-3</v>
      </c>
      <c r="G133" s="8">
        <v>0.99580000000000002</v>
      </c>
      <c r="H133" s="8">
        <v>7.5669999999999999E-3</v>
      </c>
      <c r="I133" s="8">
        <v>-4.7939999999999997E-3</v>
      </c>
      <c r="J133" s="8">
        <v>4.9769999999999997E-3</v>
      </c>
      <c r="K133" s="8">
        <v>361194</v>
      </c>
      <c r="L133" s="8">
        <v>1501</v>
      </c>
      <c r="M133" s="8">
        <v>359693</v>
      </c>
      <c r="N133" s="68" t="s">
        <v>3355</v>
      </c>
    </row>
    <row r="134" spans="1:14" ht="16" x14ac:dyDescent="0.2">
      <c r="A134" s="82" t="s">
        <v>3496</v>
      </c>
      <c r="B134" s="8">
        <v>0.50900000000000001</v>
      </c>
      <c r="C134" s="8">
        <v>1.573</v>
      </c>
      <c r="D134" s="8">
        <v>0.1157</v>
      </c>
      <c r="E134" s="8">
        <v>3.5109999999999998E-3</v>
      </c>
      <c r="F134" s="8">
        <v>1.4369999999999999E-3</v>
      </c>
      <c r="G134" s="8">
        <v>0.99580000000000002</v>
      </c>
      <c r="H134" s="8">
        <v>7.5669999999999999E-3</v>
      </c>
      <c r="I134" s="8">
        <v>-4.7939999999999997E-3</v>
      </c>
      <c r="J134" s="8">
        <v>4.9769999999999997E-3</v>
      </c>
      <c r="K134" s="8">
        <v>361194</v>
      </c>
      <c r="L134" s="8">
        <v>1447</v>
      </c>
      <c r="M134" s="8">
        <v>359747</v>
      </c>
      <c r="N134" s="68" t="s">
        <v>3355</v>
      </c>
    </row>
    <row r="135" spans="1:14" ht="16" x14ac:dyDescent="0.2">
      <c r="A135" s="82" t="s">
        <v>3497</v>
      </c>
      <c r="B135" s="8">
        <v>-0.60980000000000001</v>
      </c>
      <c r="C135" s="8">
        <v>-1.5720000000000001</v>
      </c>
      <c r="D135" s="8">
        <v>0.11600000000000001</v>
      </c>
      <c r="E135" s="8">
        <v>1.9369999999999999E-3</v>
      </c>
      <c r="F135" s="8">
        <v>1.0759999999999999E-3</v>
      </c>
      <c r="G135" s="8">
        <v>1.014</v>
      </c>
      <c r="H135" s="8">
        <v>7.8250000000000004E-3</v>
      </c>
      <c r="I135" s="8">
        <v>8.5769999999999996E-3</v>
      </c>
      <c r="J135" s="8">
        <v>5.3639999999999998E-3</v>
      </c>
      <c r="K135" s="8">
        <v>441307</v>
      </c>
      <c r="L135" s="8">
        <v>2236</v>
      </c>
      <c r="M135" s="8">
        <v>439071</v>
      </c>
      <c r="N135" s="68" t="s">
        <v>3360</v>
      </c>
    </row>
    <row r="136" spans="1:14" ht="16" x14ac:dyDescent="0.2">
      <c r="A136" s="82" t="s">
        <v>3498</v>
      </c>
      <c r="B136" s="8">
        <v>0.54369999999999996</v>
      </c>
      <c r="C136" s="8">
        <v>1.5720000000000001</v>
      </c>
      <c r="D136" s="8">
        <v>0.11609999999999999</v>
      </c>
      <c r="E136" s="8">
        <v>3.235E-3</v>
      </c>
      <c r="F136" s="8">
        <v>1.328E-3</v>
      </c>
      <c r="G136" s="8">
        <v>0.99790000000000001</v>
      </c>
      <c r="H136" s="8">
        <v>7.4669999999999997E-3</v>
      </c>
      <c r="I136" s="8">
        <v>-4.2129999999999997E-3</v>
      </c>
      <c r="J136" s="8">
        <v>4.9959999999999996E-3</v>
      </c>
      <c r="K136" s="8">
        <v>361194</v>
      </c>
      <c r="L136" s="8">
        <v>1349</v>
      </c>
      <c r="M136" s="8">
        <v>359845</v>
      </c>
      <c r="N136" s="68" t="s">
        <v>3355</v>
      </c>
    </row>
    <row r="137" spans="1:14" ht="16" x14ac:dyDescent="0.2">
      <c r="A137" s="82" t="s">
        <v>3499</v>
      </c>
      <c r="B137" s="8">
        <v>0.20799999999999999</v>
      </c>
      <c r="C137" s="8">
        <v>1.57</v>
      </c>
      <c r="D137" s="8">
        <v>0.1164</v>
      </c>
      <c r="E137" s="8">
        <v>1.8100000000000002E-2</v>
      </c>
      <c r="F137" s="8">
        <v>1.534E-3</v>
      </c>
      <c r="G137" s="8">
        <v>1.1160000000000001</v>
      </c>
      <c r="H137" s="8">
        <v>9.1059999999999995E-3</v>
      </c>
      <c r="I137" s="8">
        <v>-1.205E-2</v>
      </c>
      <c r="J137" s="8">
        <v>5.4149999999999997E-3</v>
      </c>
      <c r="K137" s="8">
        <v>424816</v>
      </c>
      <c r="L137" s="8">
        <v>79403</v>
      </c>
      <c r="M137" s="8">
        <v>345413</v>
      </c>
      <c r="N137" s="68" t="s">
        <v>3360</v>
      </c>
    </row>
    <row r="138" spans="1:14" ht="16" x14ac:dyDescent="0.2">
      <c r="A138" s="82" t="s">
        <v>3500</v>
      </c>
      <c r="B138" s="8">
        <v>0.44669999999999999</v>
      </c>
      <c r="C138" s="8">
        <v>1.5669999999999999</v>
      </c>
      <c r="D138" s="8">
        <v>0.1172</v>
      </c>
      <c r="E138" s="8">
        <v>2.0490000000000001E-2</v>
      </c>
      <c r="F138" s="8">
        <v>5.2030000000000002E-3</v>
      </c>
      <c r="G138" s="8">
        <v>0.97860000000000003</v>
      </c>
      <c r="H138" s="8">
        <v>7.1180000000000002E-3</v>
      </c>
      <c r="I138" s="8">
        <v>-1.183E-2</v>
      </c>
      <c r="J138" s="8">
        <v>4.9649999999999998E-3</v>
      </c>
      <c r="K138" s="8">
        <v>91149</v>
      </c>
      <c r="L138" s="8">
        <v>733</v>
      </c>
      <c r="M138" s="8">
        <v>90416</v>
      </c>
      <c r="N138" s="68" t="s">
        <v>3355</v>
      </c>
    </row>
    <row r="139" spans="1:14" ht="16" x14ac:dyDescent="0.2">
      <c r="A139" s="82" t="s">
        <v>3501</v>
      </c>
      <c r="B139" s="8">
        <v>0.1547</v>
      </c>
      <c r="C139" s="8">
        <v>1.5660000000000001</v>
      </c>
      <c r="D139" s="8">
        <v>0.1173</v>
      </c>
      <c r="E139" s="8">
        <v>3.8089999999999999E-2</v>
      </c>
      <c r="F139" s="8">
        <v>2.3900000000000002E-3</v>
      </c>
      <c r="G139" s="8">
        <v>1.0429999999999999</v>
      </c>
      <c r="H139" s="8">
        <v>9.7520000000000003E-3</v>
      </c>
      <c r="I139" s="8">
        <v>-6.012E-3</v>
      </c>
      <c r="J139" s="8">
        <v>5.1510000000000002E-3</v>
      </c>
      <c r="K139" s="8">
        <v>357084</v>
      </c>
      <c r="L139" s="8">
        <v>77936</v>
      </c>
      <c r="M139" s="8">
        <v>279148</v>
      </c>
      <c r="N139" s="68" t="s">
        <v>3355</v>
      </c>
    </row>
    <row r="140" spans="1:14" ht="16" x14ac:dyDescent="0.2">
      <c r="A140" s="82" t="s">
        <v>3502</v>
      </c>
      <c r="B140" s="8">
        <v>0.4798</v>
      </c>
      <c r="C140" s="8">
        <v>1.5640000000000001</v>
      </c>
      <c r="D140" s="8">
        <v>0.1178</v>
      </c>
      <c r="E140" s="8">
        <v>3.614E-3</v>
      </c>
      <c r="F140" s="8">
        <v>1.402E-3</v>
      </c>
      <c r="G140" s="8">
        <v>1.028</v>
      </c>
      <c r="H140" s="8">
        <v>7.5040000000000003E-3</v>
      </c>
      <c r="I140" s="8">
        <v>-1.8420000000000001E-3</v>
      </c>
      <c r="J140" s="8">
        <v>4.9420000000000002E-3</v>
      </c>
      <c r="K140" s="8">
        <v>361141</v>
      </c>
      <c r="L140" s="8">
        <v>5157</v>
      </c>
      <c r="M140" s="8">
        <v>355984</v>
      </c>
      <c r="N140" s="68" t="s">
        <v>3355</v>
      </c>
    </row>
    <row r="141" spans="1:14" ht="16" x14ac:dyDescent="0.2">
      <c r="A141" s="82" t="s">
        <v>3503</v>
      </c>
      <c r="B141" s="8">
        <v>-0.21759999999999999</v>
      </c>
      <c r="C141" s="8">
        <v>-1.5620000000000001</v>
      </c>
      <c r="D141" s="8">
        <v>0.1182</v>
      </c>
      <c r="E141" s="8">
        <v>2.0469999999999999E-2</v>
      </c>
      <c r="F141" s="8">
        <v>1.923E-3</v>
      </c>
      <c r="G141" s="8">
        <v>1.032</v>
      </c>
      <c r="H141" s="8">
        <v>8.9720000000000008E-3</v>
      </c>
      <c r="I141" s="8">
        <v>6.9959999999999996E-3</v>
      </c>
      <c r="J141" s="8">
        <v>5.7520000000000002E-3</v>
      </c>
      <c r="K141" s="8">
        <v>357084</v>
      </c>
      <c r="L141" s="8">
        <v>50204</v>
      </c>
      <c r="M141" s="8">
        <v>306880</v>
      </c>
      <c r="N141" s="68" t="s">
        <v>3355</v>
      </c>
    </row>
    <row r="142" spans="1:14" ht="16" x14ac:dyDescent="0.2">
      <c r="A142" s="82" t="s">
        <v>3504</v>
      </c>
      <c r="B142" s="8">
        <v>-0.18490000000000001</v>
      </c>
      <c r="C142" s="8">
        <v>-1.5629999999999999</v>
      </c>
      <c r="D142" s="8">
        <v>0.1182</v>
      </c>
      <c r="E142" s="8">
        <v>2.9010000000000001E-2</v>
      </c>
      <c r="F142" s="8">
        <v>1.8270000000000001E-3</v>
      </c>
      <c r="G142" s="8">
        <v>1.034</v>
      </c>
      <c r="H142" s="8">
        <v>8.9180000000000006E-3</v>
      </c>
      <c r="I142" s="8">
        <v>2.8279999999999998E-3</v>
      </c>
      <c r="J142" s="8">
        <v>5.3290000000000004E-3</v>
      </c>
      <c r="K142" s="8">
        <v>356340</v>
      </c>
      <c r="L142" s="8">
        <v>193358</v>
      </c>
      <c r="M142" s="8">
        <v>162982</v>
      </c>
      <c r="N142" s="68" t="s">
        <v>3355</v>
      </c>
    </row>
    <row r="143" spans="1:14" ht="16" x14ac:dyDescent="0.2">
      <c r="A143" s="82" t="s">
        <v>3505</v>
      </c>
      <c r="B143" s="8">
        <v>-0.66449999999999998</v>
      </c>
      <c r="C143" s="8">
        <v>-1.5620000000000001</v>
      </c>
      <c r="D143" s="8">
        <v>0.1183</v>
      </c>
      <c r="E143" s="8">
        <v>2.7309999999999999E-3</v>
      </c>
      <c r="F143" s="8">
        <v>1.7080000000000001E-3</v>
      </c>
      <c r="G143" s="8">
        <v>1.0109999999999999</v>
      </c>
      <c r="H143" s="8">
        <v>1.1610000000000001E-2</v>
      </c>
      <c r="I143" s="8">
        <v>8.4960000000000001E-3</v>
      </c>
      <c r="J143" s="8">
        <v>5.1190000000000003E-3</v>
      </c>
      <c r="K143" s="8">
        <v>312666</v>
      </c>
      <c r="L143" s="8">
        <v>15022</v>
      </c>
      <c r="M143" s="8">
        <v>297644</v>
      </c>
      <c r="N143" s="68" t="s">
        <v>3355</v>
      </c>
    </row>
    <row r="144" spans="1:14" ht="16" x14ac:dyDescent="0.2">
      <c r="A144" s="82" t="s">
        <v>3506</v>
      </c>
      <c r="B144" s="8">
        <v>0.1356</v>
      </c>
      <c r="C144" s="8">
        <v>1.5609999999999999</v>
      </c>
      <c r="D144" s="8">
        <v>0.1186</v>
      </c>
      <c r="E144" s="8">
        <v>0.13669999999999999</v>
      </c>
      <c r="F144" s="8">
        <v>6.3119999999999999E-3</v>
      </c>
      <c r="G144" s="8">
        <v>1.121</v>
      </c>
      <c r="H144" s="8">
        <v>1.8259999999999998E-2</v>
      </c>
      <c r="I144" s="8">
        <v>-4.6449999999999998E-3</v>
      </c>
      <c r="J144" s="8">
        <v>6.7759999999999999E-3</v>
      </c>
      <c r="K144" s="8">
        <v>340159</v>
      </c>
      <c r="N144" s="68" t="s">
        <v>3355</v>
      </c>
    </row>
    <row r="145" spans="1:14" ht="16" x14ac:dyDescent="0.2">
      <c r="A145" s="82" t="s">
        <v>3507</v>
      </c>
      <c r="B145" s="8">
        <v>0.2077</v>
      </c>
      <c r="C145" s="8">
        <v>1.56</v>
      </c>
      <c r="D145" s="8">
        <v>0.1187</v>
      </c>
      <c r="E145" s="8">
        <v>0.33189999999999997</v>
      </c>
      <c r="F145" s="8">
        <v>4.6210000000000001E-2</v>
      </c>
      <c r="G145" s="8">
        <v>1.0920000000000001</v>
      </c>
      <c r="H145" s="8">
        <v>2.3060000000000001E-2</v>
      </c>
      <c r="I145" s="8">
        <v>9.2750000000000005E-5</v>
      </c>
      <c r="J145" s="8">
        <v>5.2839999999999996E-3</v>
      </c>
      <c r="K145" s="8">
        <v>22828</v>
      </c>
      <c r="L145" s="8">
        <v>7372</v>
      </c>
      <c r="M145" s="8">
        <v>15456</v>
      </c>
      <c r="N145" s="68" t="s">
        <v>3384</v>
      </c>
    </row>
    <row r="146" spans="1:14" ht="16" x14ac:dyDescent="0.2">
      <c r="A146" s="82" t="s">
        <v>3508</v>
      </c>
      <c r="B146" s="8">
        <v>0.22600000000000001</v>
      </c>
      <c r="C146" s="8">
        <v>1.56</v>
      </c>
      <c r="D146" s="8">
        <v>0.1187</v>
      </c>
      <c r="E146" s="8">
        <v>1.516E-2</v>
      </c>
      <c r="F146" s="8">
        <v>1.39E-3</v>
      </c>
      <c r="G146" s="8">
        <v>1.0940000000000001</v>
      </c>
      <c r="H146" s="8">
        <v>8.397E-3</v>
      </c>
      <c r="I146" s="8">
        <v>-1.09E-2</v>
      </c>
      <c r="J146" s="8">
        <v>5.2129999999999998E-3</v>
      </c>
      <c r="K146" s="8">
        <v>425474</v>
      </c>
      <c r="L146" s="8">
        <v>65820</v>
      </c>
      <c r="M146" s="8">
        <v>359654</v>
      </c>
      <c r="N146" s="68" t="s">
        <v>3360</v>
      </c>
    </row>
    <row r="147" spans="1:14" ht="16" x14ac:dyDescent="0.2">
      <c r="A147" s="82" t="s">
        <v>3509</v>
      </c>
      <c r="B147" s="8">
        <v>-0.21010000000000001</v>
      </c>
      <c r="C147" s="8">
        <v>-1.5569999999999999</v>
      </c>
      <c r="D147" s="8">
        <v>0.11940000000000001</v>
      </c>
      <c r="E147" s="8">
        <v>6.096E-2</v>
      </c>
      <c r="F147" s="8">
        <v>1.3769999999999999E-2</v>
      </c>
      <c r="G147" s="8">
        <v>0.96579999999999999</v>
      </c>
      <c r="H147" s="8">
        <v>4.3790000000000003E-2</v>
      </c>
      <c r="I147" s="8">
        <v>3.0100000000000001E-3</v>
      </c>
      <c r="J147" s="8">
        <v>5.2709999999999996E-3</v>
      </c>
      <c r="K147" s="8">
        <v>188578</v>
      </c>
      <c r="N147" s="68" t="s">
        <v>3510</v>
      </c>
    </row>
    <row r="148" spans="1:14" ht="16" x14ac:dyDescent="0.2">
      <c r="A148" s="82" t="s">
        <v>3511</v>
      </c>
      <c r="B148" s="8">
        <v>0.378</v>
      </c>
      <c r="C148" s="8">
        <v>1.55</v>
      </c>
      <c r="D148" s="8">
        <v>0.1211</v>
      </c>
      <c r="E148" s="8">
        <v>5.4320000000000002E-3</v>
      </c>
      <c r="F148" s="8">
        <v>1.5200000000000001E-3</v>
      </c>
      <c r="G148" s="8">
        <v>1.0209999999999999</v>
      </c>
      <c r="H148" s="8">
        <v>8.2129999999999998E-3</v>
      </c>
      <c r="I148" s="8">
        <v>-1.2760000000000001E-2</v>
      </c>
      <c r="J148" s="8">
        <v>4.927E-3</v>
      </c>
      <c r="K148" s="8">
        <v>361194</v>
      </c>
      <c r="L148" s="8">
        <v>2143</v>
      </c>
      <c r="M148" s="8">
        <v>359051</v>
      </c>
      <c r="N148" s="68" t="s">
        <v>3355</v>
      </c>
    </row>
    <row r="149" spans="1:14" ht="16" x14ac:dyDescent="0.2">
      <c r="A149" s="82" t="s">
        <v>3512</v>
      </c>
      <c r="B149" s="8">
        <v>-0.28220000000000001</v>
      </c>
      <c r="C149" s="8">
        <v>-1.55</v>
      </c>
      <c r="D149" s="8">
        <v>0.1212</v>
      </c>
      <c r="E149" s="8">
        <v>2.5850000000000001E-2</v>
      </c>
      <c r="F149" s="8">
        <v>3.1489999999999999E-3</v>
      </c>
      <c r="G149" s="8">
        <v>1.018</v>
      </c>
      <c r="H149" s="8">
        <v>8.5939999999999992E-3</v>
      </c>
      <c r="I149" s="8">
        <v>1.061E-2</v>
      </c>
      <c r="J149" s="8">
        <v>5.2059999999999997E-3</v>
      </c>
      <c r="K149" s="8">
        <v>158108</v>
      </c>
      <c r="L149" s="8">
        <v>49459</v>
      </c>
      <c r="M149" s="8">
        <v>108649</v>
      </c>
      <c r="N149" s="68" t="s">
        <v>3355</v>
      </c>
    </row>
    <row r="150" spans="1:14" ht="16" x14ac:dyDescent="0.2">
      <c r="A150" s="82" t="s">
        <v>3513</v>
      </c>
      <c r="B150" s="8">
        <v>-0.42020000000000002</v>
      </c>
      <c r="C150" s="8">
        <v>-1.544</v>
      </c>
      <c r="D150" s="8">
        <v>0.1226</v>
      </c>
      <c r="E150" s="8">
        <v>4.5820000000000001E-3</v>
      </c>
      <c r="F150" s="8">
        <v>1.274E-3</v>
      </c>
      <c r="G150" s="8">
        <v>1.0049999999999999</v>
      </c>
      <c r="H150" s="8">
        <v>7.2960000000000004E-3</v>
      </c>
      <c r="I150" s="8">
        <v>1.2880000000000001E-2</v>
      </c>
      <c r="J150" s="8">
        <v>5.0920000000000002E-3</v>
      </c>
      <c r="K150" s="8">
        <v>361141</v>
      </c>
      <c r="L150" s="8">
        <v>1008</v>
      </c>
      <c r="M150" s="8">
        <v>360133</v>
      </c>
      <c r="N150" s="68" t="s">
        <v>3355</v>
      </c>
    </row>
    <row r="151" spans="1:14" ht="16" x14ac:dyDescent="0.2">
      <c r="A151" s="82" t="s">
        <v>3514</v>
      </c>
      <c r="B151" s="8">
        <v>-0.52390000000000003</v>
      </c>
      <c r="C151" s="8">
        <v>-1.542</v>
      </c>
      <c r="D151" s="8">
        <v>0.1232</v>
      </c>
      <c r="E151" s="8">
        <v>2.307E-2</v>
      </c>
      <c r="F151" s="8">
        <v>8.6110000000000006E-3</v>
      </c>
      <c r="G151" s="8">
        <v>1.002</v>
      </c>
      <c r="H151" s="8">
        <v>7.1399999999999996E-3</v>
      </c>
      <c r="I151" s="8">
        <v>6.3860000000000002E-3</v>
      </c>
      <c r="J151" s="8">
        <v>4.8669999999999998E-3</v>
      </c>
      <c r="K151" s="8">
        <v>51453</v>
      </c>
      <c r="N151" s="68" t="s">
        <v>3355</v>
      </c>
    </row>
    <row r="152" spans="1:14" ht="16" x14ac:dyDescent="0.2">
      <c r="A152" s="82" t="s">
        <v>3515</v>
      </c>
      <c r="B152" s="8">
        <v>0.11600000000000001</v>
      </c>
      <c r="C152" s="8">
        <v>1.5409999999999999</v>
      </c>
      <c r="D152" s="8">
        <v>0.12330000000000001</v>
      </c>
      <c r="E152" s="8">
        <v>0.2228</v>
      </c>
      <c r="F152" s="8">
        <v>9.195E-3</v>
      </c>
      <c r="G152" s="8">
        <v>1.143</v>
      </c>
      <c r="H152" s="8">
        <v>2.4539999999999999E-2</v>
      </c>
      <c r="I152" s="8">
        <v>-1.2239999999999999E-2</v>
      </c>
      <c r="J152" s="8">
        <v>6.8830000000000002E-3</v>
      </c>
      <c r="K152" s="8">
        <v>354792</v>
      </c>
      <c r="N152" s="68" t="s">
        <v>3355</v>
      </c>
    </row>
    <row r="153" spans="1:14" ht="16" x14ac:dyDescent="0.2">
      <c r="A153" s="82" t="s">
        <v>3381</v>
      </c>
      <c r="B153" s="8">
        <v>0.19839999999999999</v>
      </c>
      <c r="C153" s="8">
        <v>1.5389999999999999</v>
      </c>
      <c r="D153" s="8">
        <v>0.1237</v>
      </c>
      <c r="E153" s="8">
        <v>0.28770000000000001</v>
      </c>
      <c r="F153" s="8">
        <v>3.7879999999999997E-2</v>
      </c>
      <c r="G153" s="8">
        <v>1.089</v>
      </c>
      <c r="H153" s="8">
        <v>1.3679999999999999E-2</v>
      </c>
      <c r="I153" s="8">
        <v>2.2000000000000001E-3</v>
      </c>
      <c r="J153" s="8">
        <v>5.8520000000000004E-3</v>
      </c>
      <c r="K153" s="8">
        <v>34652</v>
      </c>
      <c r="L153" s="8">
        <v>12882</v>
      </c>
      <c r="M153" s="8">
        <v>21770</v>
      </c>
      <c r="N153" s="68" t="s">
        <v>3384</v>
      </c>
    </row>
    <row r="154" spans="1:14" ht="16" x14ac:dyDescent="0.2">
      <c r="A154" s="82" t="s">
        <v>3516</v>
      </c>
      <c r="B154" s="8">
        <v>0.84470000000000001</v>
      </c>
      <c r="C154" s="8">
        <v>1.538</v>
      </c>
      <c r="D154" s="8">
        <v>0.1241</v>
      </c>
      <c r="E154" s="8">
        <v>1.82E-3</v>
      </c>
      <c r="F154" s="8">
        <v>1.3129999999999999E-3</v>
      </c>
      <c r="G154" s="8">
        <v>0.99470000000000003</v>
      </c>
      <c r="H154" s="8">
        <v>7.5700000000000003E-3</v>
      </c>
      <c r="I154" s="8">
        <v>-1.04E-2</v>
      </c>
      <c r="J154" s="8">
        <v>4.8529999999999997E-3</v>
      </c>
      <c r="K154" s="8">
        <v>356078</v>
      </c>
      <c r="N154" s="68" t="s">
        <v>3355</v>
      </c>
    </row>
    <row r="155" spans="1:14" ht="16" x14ac:dyDescent="0.2">
      <c r="A155" s="82" t="s">
        <v>3517</v>
      </c>
      <c r="B155" s="8">
        <v>-0.22620000000000001</v>
      </c>
      <c r="C155" s="8">
        <v>-1.5349999999999999</v>
      </c>
      <c r="D155" s="8">
        <v>0.12479999999999999</v>
      </c>
      <c r="E155" s="8">
        <v>2.4930000000000001E-2</v>
      </c>
      <c r="F155" s="8">
        <v>2.849E-3</v>
      </c>
      <c r="G155" s="8">
        <v>1.0209999999999999</v>
      </c>
      <c r="H155" s="8">
        <v>9.2849999999999999E-3</v>
      </c>
      <c r="I155" s="8">
        <v>4.8580000000000003E-3</v>
      </c>
      <c r="J155" s="8">
        <v>4.9360000000000003E-3</v>
      </c>
      <c r="K155" s="8">
        <v>266231</v>
      </c>
      <c r="N155" s="68" t="s">
        <v>3355</v>
      </c>
    </row>
    <row r="156" spans="1:14" ht="16" x14ac:dyDescent="0.2">
      <c r="A156" s="82" t="s">
        <v>3518</v>
      </c>
      <c r="B156" s="8">
        <v>0.63580000000000003</v>
      </c>
      <c r="C156" s="8">
        <v>1.5349999999999999</v>
      </c>
      <c r="D156" s="8">
        <v>0.12479999999999999</v>
      </c>
      <c r="E156" s="8">
        <v>2.349E-3</v>
      </c>
      <c r="F156" s="8">
        <v>1.245E-3</v>
      </c>
      <c r="G156" s="8">
        <v>0.98829999999999996</v>
      </c>
      <c r="H156" s="8">
        <v>8.8690000000000001E-3</v>
      </c>
      <c r="I156" s="8">
        <v>2.1459999999999999E-3</v>
      </c>
      <c r="J156" s="8">
        <v>5.4079999999999996E-3</v>
      </c>
      <c r="K156" s="8">
        <v>361194</v>
      </c>
      <c r="L156" s="8">
        <v>134</v>
      </c>
      <c r="M156" s="8">
        <v>361060</v>
      </c>
      <c r="N156" s="68" t="s">
        <v>3355</v>
      </c>
    </row>
    <row r="157" spans="1:14" ht="16" x14ac:dyDescent="0.2">
      <c r="A157" s="82" t="s">
        <v>3519</v>
      </c>
      <c r="B157" s="8">
        <v>-0.1454</v>
      </c>
      <c r="C157" s="8">
        <v>-1.5329999999999999</v>
      </c>
      <c r="D157" s="8">
        <v>0.12520000000000001</v>
      </c>
      <c r="E157" s="8">
        <v>6.3710000000000003E-2</v>
      </c>
      <c r="F157" s="8">
        <v>3.4910000000000002E-3</v>
      </c>
      <c r="G157" s="8">
        <v>1.0620000000000001</v>
      </c>
      <c r="H157" s="8">
        <v>1.2070000000000001E-2</v>
      </c>
      <c r="I157" s="8">
        <v>7.3150000000000003E-3</v>
      </c>
      <c r="J157" s="8">
        <v>5.8019999999999999E-3</v>
      </c>
      <c r="K157" s="8">
        <v>352604</v>
      </c>
      <c r="L157" s="8">
        <v>158982</v>
      </c>
      <c r="M157" s="8">
        <v>193622</v>
      </c>
      <c r="N157" s="68" t="s">
        <v>3355</v>
      </c>
    </row>
    <row r="158" spans="1:14" ht="16" x14ac:dyDescent="0.2">
      <c r="A158" s="82" t="s">
        <v>3520</v>
      </c>
      <c r="B158" s="8">
        <v>-0.42259999999999998</v>
      </c>
      <c r="C158" s="8">
        <v>-1.5309999999999999</v>
      </c>
      <c r="D158" s="8">
        <v>0.1258</v>
      </c>
      <c r="E158" s="8">
        <v>3.7859999999999999E-3</v>
      </c>
      <c r="F158" s="8">
        <v>1.325E-3</v>
      </c>
      <c r="G158" s="8">
        <v>0.99280000000000002</v>
      </c>
      <c r="H158" s="8">
        <v>7.7039999999999999E-3</v>
      </c>
      <c r="I158" s="8">
        <v>1.2409999999999999E-3</v>
      </c>
      <c r="J158" s="8">
        <v>4.6719999999999999E-3</v>
      </c>
      <c r="K158" s="8">
        <v>361194</v>
      </c>
      <c r="L158" s="8">
        <v>2613</v>
      </c>
      <c r="M158" s="8">
        <v>358581</v>
      </c>
      <c r="N158" s="68" t="s">
        <v>3355</v>
      </c>
    </row>
    <row r="159" spans="1:14" ht="16" x14ac:dyDescent="0.2">
      <c r="A159" s="82" t="s">
        <v>3521</v>
      </c>
      <c r="B159" s="8">
        <v>0.81759999999999999</v>
      </c>
      <c r="C159" s="8">
        <v>1.5289999999999999</v>
      </c>
      <c r="D159" s="8">
        <v>0.12640000000000001</v>
      </c>
      <c r="E159" s="8">
        <v>1.5499999999999999E-3</v>
      </c>
      <c r="F159" s="8">
        <v>1.126E-3</v>
      </c>
      <c r="G159" s="8">
        <v>1.026</v>
      </c>
      <c r="H159" s="8">
        <v>7.8779999999999996E-3</v>
      </c>
      <c r="I159" s="8">
        <v>-1.652E-3</v>
      </c>
      <c r="J159" s="8">
        <v>5.3680000000000004E-3</v>
      </c>
      <c r="K159" s="8">
        <v>441117</v>
      </c>
      <c r="L159" s="8">
        <v>5310</v>
      </c>
      <c r="M159" s="8">
        <v>435807</v>
      </c>
      <c r="N159" s="68" t="s">
        <v>3360</v>
      </c>
    </row>
    <row r="160" spans="1:14" ht="16" x14ac:dyDescent="0.2">
      <c r="A160" s="82" t="s">
        <v>3522</v>
      </c>
      <c r="B160" s="8">
        <v>0.41980000000000001</v>
      </c>
      <c r="C160" s="8">
        <v>1.526</v>
      </c>
      <c r="D160" s="8">
        <v>0.127</v>
      </c>
      <c r="E160" s="8">
        <v>4.3870000000000003E-3</v>
      </c>
      <c r="F160" s="8">
        <v>1.2210000000000001E-3</v>
      </c>
      <c r="G160" s="8">
        <v>1.028</v>
      </c>
      <c r="H160" s="8">
        <v>7.2420000000000002E-3</v>
      </c>
      <c r="I160" s="8">
        <v>-1.3729999999999999E-2</v>
      </c>
      <c r="J160" s="8">
        <v>5.1139999999999996E-3</v>
      </c>
      <c r="K160" s="8">
        <v>361194</v>
      </c>
      <c r="L160" s="8">
        <v>4690</v>
      </c>
      <c r="M160" s="8">
        <v>356504</v>
      </c>
      <c r="N160" s="68" t="s">
        <v>3355</v>
      </c>
    </row>
    <row r="161" spans="1:14" ht="16" x14ac:dyDescent="0.2">
      <c r="A161" s="82" t="s">
        <v>3523</v>
      </c>
      <c r="B161" s="8">
        <v>0.24959999999999999</v>
      </c>
      <c r="C161" s="8">
        <v>1.5209999999999999</v>
      </c>
      <c r="D161" s="8">
        <v>0.1283</v>
      </c>
      <c r="E161" s="8">
        <v>2.2599999999999999E-2</v>
      </c>
      <c r="F161" s="8">
        <v>7.4949999999999999E-3</v>
      </c>
      <c r="G161" s="8">
        <v>1.131</v>
      </c>
      <c r="H161" s="8">
        <v>6.5659999999999996E-2</v>
      </c>
      <c r="I161" s="8">
        <v>-6.7229999999999998E-3</v>
      </c>
      <c r="J161" s="8">
        <v>5.4679999999999998E-3</v>
      </c>
      <c r="K161" s="8">
        <v>360270</v>
      </c>
      <c r="L161" s="8">
        <v>147560</v>
      </c>
      <c r="M161" s="8">
        <v>212710</v>
      </c>
      <c r="N161" s="68" t="s">
        <v>3355</v>
      </c>
    </row>
    <row r="162" spans="1:14" ht="16" x14ac:dyDescent="0.2">
      <c r="A162" s="82" t="s">
        <v>3524</v>
      </c>
      <c r="B162" s="8">
        <v>-0.35930000000000001</v>
      </c>
      <c r="C162" s="8">
        <v>-1.5169999999999999</v>
      </c>
      <c r="D162" s="8">
        <v>0.12939999999999999</v>
      </c>
      <c r="E162" s="8">
        <v>5.6709999999999998E-3</v>
      </c>
      <c r="F162" s="8">
        <v>1.338E-3</v>
      </c>
      <c r="G162" s="8">
        <v>1.0029999999999999</v>
      </c>
      <c r="H162" s="8">
        <v>7.7879999999999998E-3</v>
      </c>
      <c r="I162" s="8">
        <v>7.4419999999999998E-3</v>
      </c>
      <c r="J162" s="8">
        <v>4.7650000000000001E-3</v>
      </c>
      <c r="K162" s="8">
        <v>361194</v>
      </c>
      <c r="L162" s="8">
        <v>884</v>
      </c>
      <c r="M162" s="8">
        <v>360310</v>
      </c>
      <c r="N162" s="68" t="s">
        <v>3355</v>
      </c>
    </row>
    <row r="163" spans="1:14" ht="16" x14ac:dyDescent="0.2">
      <c r="A163" s="82" t="s">
        <v>3525</v>
      </c>
      <c r="B163" s="8">
        <v>0.35730000000000001</v>
      </c>
      <c r="C163" s="8">
        <v>1.5149999999999999</v>
      </c>
      <c r="D163" s="8">
        <v>0.1298</v>
      </c>
      <c r="E163" s="8">
        <v>3.8899999999999998E-3</v>
      </c>
      <c r="F163" s="8">
        <v>1.116E-3</v>
      </c>
      <c r="G163" s="8">
        <v>0.99490000000000001</v>
      </c>
      <c r="H163" s="8">
        <v>7.4409999999999997E-3</v>
      </c>
      <c r="I163" s="8">
        <v>-8.9060000000000007E-3</v>
      </c>
      <c r="J163" s="8">
        <v>4.9979999999999998E-3</v>
      </c>
      <c r="K163" s="8">
        <v>438258</v>
      </c>
      <c r="L163" s="8">
        <v>9270</v>
      </c>
      <c r="M163" s="8">
        <v>428988</v>
      </c>
      <c r="N163" s="68" t="s">
        <v>3360</v>
      </c>
    </row>
    <row r="164" spans="1:14" ht="16" x14ac:dyDescent="0.2">
      <c r="A164" s="82" t="s">
        <v>3526</v>
      </c>
      <c r="B164" s="8">
        <v>-0.29549999999999998</v>
      </c>
      <c r="C164" s="8">
        <v>-1.5129999999999999</v>
      </c>
      <c r="D164" s="8">
        <v>0.1303</v>
      </c>
      <c r="E164" s="8">
        <v>9.1760000000000001E-3</v>
      </c>
      <c r="F164" s="8">
        <v>1.405E-3</v>
      </c>
      <c r="G164" s="8">
        <v>1.0009999999999999</v>
      </c>
      <c r="H164" s="8">
        <v>6.7260000000000002E-3</v>
      </c>
      <c r="I164" s="8">
        <v>2.0170000000000001E-3</v>
      </c>
      <c r="J164" s="8">
        <v>4.333E-3</v>
      </c>
      <c r="K164" s="8">
        <v>360016</v>
      </c>
      <c r="L164" s="8">
        <v>14402</v>
      </c>
      <c r="M164" s="8">
        <v>345614</v>
      </c>
      <c r="N164" s="68" t="s">
        <v>3355</v>
      </c>
    </row>
    <row r="165" spans="1:14" ht="16" x14ac:dyDescent="0.2">
      <c r="A165" s="82" t="s">
        <v>3527</v>
      </c>
      <c r="B165" s="8">
        <v>0.13039999999999999</v>
      </c>
      <c r="C165" s="8">
        <v>1.5129999999999999</v>
      </c>
      <c r="D165" s="8">
        <v>0.13039999999999999</v>
      </c>
      <c r="E165" s="8">
        <v>0.23469999999999999</v>
      </c>
      <c r="F165" s="8">
        <v>2.9440000000000001E-2</v>
      </c>
      <c r="G165" s="8">
        <v>1.0549999999999999</v>
      </c>
      <c r="H165" s="8">
        <v>2.47E-2</v>
      </c>
      <c r="I165" s="8">
        <v>-8.5590000000000006E-3</v>
      </c>
      <c r="J165" s="8">
        <v>5.9049999999999997E-3</v>
      </c>
      <c r="K165" s="8">
        <v>114625</v>
      </c>
      <c r="N165" s="68" t="s">
        <v>3355</v>
      </c>
    </row>
    <row r="166" spans="1:14" ht="16" x14ac:dyDescent="0.2">
      <c r="A166" s="82" t="s">
        <v>3528</v>
      </c>
      <c r="B166" s="8">
        <v>-0.29459999999999997</v>
      </c>
      <c r="C166" s="8">
        <v>-1.5129999999999999</v>
      </c>
      <c r="D166" s="8">
        <v>0.13039999999999999</v>
      </c>
      <c r="E166" s="8">
        <v>1.1860000000000001E-2</v>
      </c>
      <c r="F166" s="8">
        <v>1.8129999999999999E-3</v>
      </c>
      <c r="G166" s="8">
        <v>1.0149999999999999</v>
      </c>
      <c r="H166" s="8">
        <v>8.1790000000000005E-3</v>
      </c>
      <c r="I166" s="8">
        <v>4.4999999999999997E-3</v>
      </c>
      <c r="J166" s="8">
        <v>5.3169999999999997E-3</v>
      </c>
      <c r="K166" s="8">
        <v>303009</v>
      </c>
      <c r="L166" s="8">
        <v>19852</v>
      </c>
      <c r="M166" s="8">
        <v>283157</v>
      </c>
      <c r="N166" s="68" t="s">
        <v>3355</v>
      </c>
    </row>
    <row r="167" spans="1:14" ht="16" x14ac:dyDescent="0.2">
      <c r="A167" s="82" t="s">
        <v>3529</v>
      </c>
      <c r="B167" s="8">
        <v>-0.4612</v>
      </c>
      <c r="C167" s="8">
        <v>-1.512</v>
      </c>
      <c r="D167" s="8">
        <v>0.13039999999999999</v>
      </c>
      <c r="E167" s="8">
        <v>3.1819999999999999E-3</v>
      </c>
      <c r="F167" s="8">
        <v>1.1900000000000001E-3</v>
      </c>
      <c r="G167" s="8">
        <v>1.0069999999999999</v>
      </c>
      <c r="H167" s="8">
        <v>7.9190000000000007E-3</v>
      </c>
      <c r="I167" s="8">
        <v>7.3379999999999999E-3</v>
      </c>
      <c r="J167" s="8">
        <v>4.3940000000000003E-3</v>
      </c>
      <c r="K167" s="8">
        <v>361194</v>
      </c>
      <c r="L167" s="8">
        <v>923</v>
      </c>
      <c r="M167" s="8">
        <v>360271</v>
      </c>
      <c r="N167" s="68" t="s">
        <v>3355</v>
      </c>
    </row>
    <row r="168" spans="1:14" ht="16" x14ac:dyDescent="0.2">
      <c r="A168" s="82" t="s">
        <v>3530</v>
      </c>
      <c r="B168" s="8">
        <v>0.91639999999999999</v>
      </c>
      <c r="C168" s="8">
        <v>1.508</v>
      </c>
      <c r="D168" s="8">
        <v>0.13159999999999999</v>
      </c>
      <c r="E168" s="8">
        <v>1.7649999999999999E-2</v>
      </c>
      <c r="F168" s="8">
        <v>1.414E-2</v>
      </c>
      <c r="G168" s="8">
        <v>1.004</v>
      </c>
      <c r="H168" s="8">
        <v>6.9620000000000003E-3</v>
      </c>
      <c r="I168" s="8">
        <v>-6.1279999999999998E-3</v>
      </c>
      <c r="J168" s="8">
        <v>4.875E-3</v>
      </c>
      <c r="K168" s="8">
        <v>30871</v>
      </c>
      <c r="N168" s="68" t="s">
        <v>3355</v>
      </c>
    </row>
    <row r="169" spans="1:14" ht="16" x14ac:dyDescent="0.2">
      <c r="A169" s="82" t="s">
        <v>3531</v>
      </c>
      <c r="B169" s="8">
        <v>-0.1701</v>
      </c>
      <c r="C169" s="8">
        <v>-1.5029999999999999</v>
      </c>
      <c r="D169" s="8">
        <v>0.1328</v>
      </c>
      <c r="E169" s="8">
        <v>7.9549999999999996E-2</v>
      </c>
      <c r="F169" s="8">
        <v>1.499E-2</v>
      </c>
      <c r="G169" s="8">
        <v>0.93410000000000004</v>
      </c>
      <c r="H169" s="8">
        <v>3.6790000000000003E-2</v>
      </c>
      <c r="I169" s="8">
        <v>4.5040000000000002E-3</v>
      </c>
      <c r="J169" s="8">
        <v>5.2350000000000001E-3</v>
      </c>
      <c r="K169" s="8">
        <v>188579</v>
      </c>
      <c r="N169" s="68" t="s">
        <v>3510</v>
      </c>
    </row>
    <row r="170" spans="1:14" ht="16" x14ac:dyDescent="0.2">
      <c r="A170" s="82" t="s">
        <v>3532</v>
      </c>
      <c r="B170" s="8">
        <v>0.46779999999999999</v>
      </c>
      <c r="C170" s="8">
        <v>1.5029999999999999</v>
      </c>
      <c r="D170" s="8">
        <v>0.13289999999999999</v>
      </c>
      <c r="E170" s="8">
        <v>3.4220000000000001E-3</v>
      </c>
      <c r="F170" s="8">
        <v>1.237E-3</v>
      </c>
      <c r="G170" s="8">
        <v>0.99819999999999998</v>
      </c>
      <c r="H170" s="8">
        <v>7.9389999999999999E-3</v>
      </c>
      <c r="I170" s="8">
        <v>-2.4689999999999998E-3</v>
      </c>
      <c r="J170" s="8">
        <v>4.6709999999999998E-3</v>
      </c>
      <c r="K170" s="8">
        <v>361141</v>
      </c>
      <c r="L170" s="8">
        <v>3400</v>
      </c>
      <c r="M170" s="8">
        <v>357741</v>
      </c>
      <c r="N170" s="68" t="s">
        <v>3355</v>
      </c>
    </row>
    <row r="171" spans="1:14" ht="16" x14ac:dyDescent="0.2">
      <c r="A171" s="82" t="s">
        <v>3533</v>
      </c>
      <c r="B171" s="8">
        <v>0.48949999999999999</v>
      </c>
      <c r="C171" s="8">
        <v>1.5009999999999999</v>
      </c>
      <c r="D171" s="8">
        <v>0.1333</v>
      </c>
      <c r="E171" s="8">
        <v>4.0070000000000001E-2</v>
      </c>
      <c r="F171" s="8">
        <v>1.406E-2</v>
      </c>
      <c r="G171" s="8">
        <v>0.99229999999999996</v>
      </c>
      <c r="H171" s="8">
        <v>7.1939999999999999E-3</v>
      </c>
      <c r="I171" s="8">
        <v>-1.643E-2</v>
      </c>
      <c r="J171" s="8">
        <v>5.3530000000000001E-3</v>
      </c>
      <c r="K171" s="8">
        <v>29317</v>
      </c>
      <c r="L171" s="8">
        <v>1607</v>
      </c>
      <c r="M171" s="8">
        <v>27710</v>
      </c>
      <c r="N171" s="68" t="s">
        <v>3355</v>
      </c>
    </row>
    <row r="172" spans="1:14" ht="16" x14ac:dyDescent="0.2">
      <c r="A172" s="82" t="s">
        <v>3534</v>
      </c>
      <c r="B172" s="8">
        <v>0.51180000000000003</v>
      </c>
      <c r="C172" s="8">
        <v>1.5</v>
      </c>
      <c r="D172" s="8">
        <v>0.13370000000000001</v>
      </c>
      <c r="E172" s="8">
        <v>2.8679999999999999E-3</v>
      </c>
      <c r="F172" s="8">
        <v>1.351E-3</v>
      </c>
      <c r="G172" s="8">
        <v>0.99280000000000002</v>
      </c>
      <c r="H172" s="8">
        <v>8.0630000000000007E-3</v>
      </c>
      <c r="I172" s="8">
        <v>-4.1209999999999997E-3</v>
      </c>
      <c r="J172" s="8">
        <v>4.62E-3</v>
      </c>
      <c r="K172" s="8">
        <v>360088</v>
      </c>
      <c r="L172" s="8">
        <v>859</v>
      </c>
      <c r="M172" s="8">
        <v>359229</v>
      </c>
      <c r="N172" s="68" t="s">
        <v>3355</v>
      </c>
    </row>
    <row r="173" spans="1:14" ht="16" x14ac:dyDescent="0.2">
      <c r="A173" s="82" t="s">
        <v>3535</v>
      </c>
      <c r="B173" s="8">
        <v>-0.53869999999999996</v>
      </c>
      <c r="C173" s="8">
        <v>-1.498</v>
      </c>
      <c r="D173" s="8">
        <v>0.1341</v>
      </c>
      <c r="E173" s="8">
        <v>2.8159999999999999E-3</v>
      </c>
      <c r="F173" s="8">
        <v>1.292E-3</v>
      </c>
      <c r="G173" s="8">
        <v>0.99080000000000001</v>
      </c>
      <c r="H173" s="8">
        <v>8.1720000000000004E-3</v>
      </c>
      <c r="I173" s="8">
        <v>8.4379999999999993E-3</v>
      </c>
      <c r="J173" s="8">
        <v>5.7730000000000004E-3</v>
      </c>
      <c r="K173" s="8">
        <v>361141</v>
      </c>
      <c r="L173" s="8">
        <v>116</v>
      </c>
      <c r="M173" s="8">
        <v>361025</v>
      </c>
      <c r="N173" s="68" t="s">
        <v>3355</v>
      </c>
    </row>
    <row r="174" spans="1:14" ht="16" x14ac:dyDescent="0.2">
      <c r="A174" s="82" t="s">
        <v>3536</v>
      </c>
      <c r="B174" s="8">
        <v>-0.40200000000000002</v>
      </c>
      <c r="C174" s="8">
        <v>-1.498</v>
      </c>
      <c r="D174" s="8">
        <v>0.1341</v>
      </c>
      <c r="E174" s="8">
        <v>1.634E-2</v>
      </c>
      <c r="F174" s="8">
        <v>4.4920000000000003E-3</v>
      </c>
      <c r="G174" s="8">
        <v>0.99970000000000003</v>
      </c>
      <c r="H174" s="8">
        <v>8.3979999999999992E-3</v>
      </c>
      <c r="I174" s="8">
        <v>2.594E-3</v>
      </c>
      <c r="J174" s="8">
        <v>4.738E-3</v>
      </c>
      <c r="K174" s="8">
        <v>114422</v>
      </c>
      <c r="L174" s="8">
        <v>3777</v>
      </c>
      <c r="M174" s="8">
        <v>110645</v>
      </c>
      <c r="N174" s="68" t="s">
        <v>3355</v>
      </c>
    </row>
    <row r="175" spans="1:14" ht="16" x14ac:dyDescent="0.2">
      <c r="A175" s="82" t="s">
        <v>3537</v>
      </c>
      <c r="B175" s="8">
        <v>0.2959</v>
      </c>
      <c r="C175" s="8">
        <v>1.498</v>
      </c>
      <c r="D175" s="8">
        <v>0.1341</v>
      </c>
      <c r="E175" s="8">
        <v>9.0670000000000004E-3</v>
      </c>
      <c r="F175" s="8">
        <v>1.5969999999999999E-3</v>
      </c>
      <c r="G175" s="8">
        <v>1.0169999999999999</v>
      </c>
      <c r="H175" s="8">
        <v>8.7449999999999993E-3</v>
      </c>
      <c r="I175" s="8">
        <v>-1.2070000000000001E-2</v>
      </c>
      <c r="J175" s="8">
        <v>5.0080000000000003E-3</v>
      </c>
      <c r="K175" s="8">
        <v>360527</v>
      </c>
      <c r="L175" s="8">
        <v>7386</v>
      </c>
      <c r="M175" s="8">
        <v>353141</v>
      </c>
      <c r="N175" s="68" t="s">
        <v>3355</v>
      </c>
    </row>
    <row r="176" spans="1:14" ht="16" x14ac:dyDescent="0.2">
      <c r="A176" s="82" t="s">
        <v>3538</v>
      </c>
      <c r="B176" s="8">
        <v>-0.38250000000000001</v>
      </c>
      <c r="C176" s="8">
        <v>-1.494</v>
      </c>
      <c r="D176" s="8">
        <v>0.1351</v>
      </c>
      <c r="E176" s="8">
        <v>8.1869999999999998E-2</v>
      </c>
      <c r="F176" s="8">
        <v>2.273E-2</v>
      </c>
      <c r="G176" s="8">
        <v>1.012</v>
      </c>
      <c r="H176" s="8">
        <v>7.953E-3</v>
      </c>
      <c r="I176" s="8">
        <v>-2.4719999999999998E-3</v>
      </c>
      <c r="J176" s="8">
        <v>4.6849999999999999E-3</v>
      </c>
      <c r="K176" s="8">
        <v>20904</v>
      </c>
      <c r="N176" s="68" t="s">
        <v>3355</v>
      </c>
    </row>
    <row r="177" spans="1:14" ht="16" x14ac:dyDescent="0.2">
      <c r="A177" s="82" t="s">
        <v>3539</v>
      </c>
      <c r="B177" s="8">
        <v>0.30930000000000002</v>
      </c>
      <c r="C177" s="8">
        <v>1.494</v>
      </c>
      <c r="D177" s="8">
        <v>0.1351</v>
      </c>
      <c r="E177" s="8">
        <v>3.2500000000000001E-2</v>
      </c>
      <c r="F177" s="8">
        <v>5.6940000000000003E-3</v>
      </c>
      <c r="G177" s="8">
        <v>1.0089999999999999</v>
      </c>
      <c r="H177" s="8">
        <v>7.8009999999999998E-3</v>
      </c>
      <c r="I177" s="8">
        <v>-4.359E-3</v>
      </c>
      <c r="J177" s="8">
        <v>5.078E-3</v>
      </c>
      <c r="K177" s="8">
        <v>90696</v>
      </c>
      <c r="L177" s="8">
        <v>77053</v>
      </c>
      <c r="M177" s="8">
        <v>13643</v>
      </c>
      <c r="N177" s="68" t="s">
        <v>3355</v>
      </c>
    </row>
    <row r="178" spans="1:14" ht="16" x14ac:dyDescent="0.2">
      <c r="A178" s="82" t="s">
        <v>3540</v>
      </c>
      <c r="B178" s="8">
        <v>-0.318</v>
      </c>
      <c r="C178" s="8">
        <v>-1.4870000000000001</v>
      </c>
      <c r="D178" s="8">
        <v>0.1371</v>
      </c>
      <c r="E178" s="8">
        <v>2.47E-2</v>
      </c>
      <c r="F178" s="8">
        <v>4.1529999999999996E-3</v>
      </c>
      <c r="G178" s="8">
        <v>1.0169999999999999</v>
      </c>
      <c r="H178" s="8">
        <v>8.0459999999999993E-3</v>
      </c>
      <c r="I178" s="8">
        <v>8.8350000000000008E-3</v>
      </c>
      <c r="J178" s="8">
        <v>5.1339999999999997E-3</v>
      </c>
      <c r="K178" s="8">
        <v>117882</v>
      </c>
      <c r="L178" s="8">
        <v>7739</v>
      </c>
      <c r="M178" s="8">
        <v>110143</v>
      </c>
      <c r="N178" s="68" t="s">
        <v>3355</v>
      </c>
    </row>
    <row r="179" spans="1:14" ht="16" x14ac:dyDescent="0.2">
      <c r="A179" s="82" t="s">
        <v>3541</v>
      </c>
      <c r="B179" s="8">
        <v>-0.96940000000000004</v>
      </c>
      <c r="C179" s="8">
        <v>-1.48</v>
      </c>
      <c r="D179" s="8">
        <v>0.13900000000000001</v>
      </c>
      <c r="E179" s="8">
        <v>1.333E-3</v>
      </c>
      <c r="F179" s="8">
        <v>1.1770000000000001E-3</v>
      </c>
      <c r="G179" s="8">
        <v>1.0189999999999999</v>
      </c>
      <c r="H179" s="8">
        <v>6.711E-3</v>
      </c>
      <c r="I179" s="8">
        <v>1.001E-2</v>
      </c>
      <c r="J179" s="8">
        <v>4.8110000000000002E-3</v>
      </c>
      <c r="K179" s="8">
        <v>361141</v>
      </c>
      <c r="L179" s="8">
        <v>4997</v>
      </c>
      <c r="M179" s="8">
        <v>356144</v>
      </c>
      <c r="N179" s="68" t="s">
        <v>3355</v>
      </c>
    </row>
    <row r="180" spans="1:14" ht="16" x14ac:dyDescent="0.2">
      <c r="A180" s="82" t="s">
        <v>3542</v>
      </c>
      <c r="B180" s="8">
        <v>-0.4672</v>
      </c>
      <c r="C180" s="8">
        <v>-1.4770000000000001</v>
      </c>
      <c r="D180" s="8">
        <v>0.1396</v>
      </c>
      <c r="E180" s="8">
        <v>3.968E-2</v>
      </c>
      <c r="F180" s="8">
        <v>1.298E-2</v>
      </c>
      <c r="G180" s="8">
        <v>0.99160000000000004</v>
      </c>
      <c r="H180" s="8">
        <v>7.5230000000000002E-3</v>
      </c>
      <c r="I180" s="8">
        <v>3.1289999999999998E-3</v>
      </c>
      <c r="J180" s="8">
        <v>4.4460000000000003E-3</v>
      </c>
      <c r="K180" s="8">
        <v>34310</v>
      </c>
      <c r="L180" s="8">
        <v>20384</v>
      </c>
      <c r="M180" s="8">
        <v>13926</v>
      </c>
      <c r="N180" s="68" t="s">
        <v>3355</v>
      </c>
    </row>
    <row r="181" spans="1:14" ht="16" x14ac:dyDescent="0.2">
      <c r="A181" s="82" t="s">
        <v>3543</v>
      </c>
      <c r="B181" s="8">
        <v>0.17949999999999999</v>
      </c>
      <c r="C181" s="8">
        <v>1.476</v>
      </c>
      <c r="D181" s="8">
        <v>0.14000000000000001</v>
      </c>
      <c r="E181" s="8">
        <v>2.3990000000000001E-2</v>
      </c>
      <c r="F181" s="8">
        <v>1.642E-3</v>
      </c>
      <c r="G181" s="8">
        <v>1.02</v>
      </c>
      <c r="H181" s="8">
        <v>9.0840000000000001E-3</v>
      </c>
      <c r="I181" s="8">
        <v>-2.3119999999999998E-3</v>
      </c>
      <c r="J181" s="8">
        <v>4.7109999999999999E-3</v>
      </c>
      <c r="K181" s="8">
        <v>358597</v>
      </c>
      <c r="L181" s="8">
        <v>15697</v>
      </c>
      <c r="M181" s="8">
        <v>342900</v>
      </c>
      <c r="N181" s="68" t="s">
        <v>3355</v>
      </c>
    </row>
    <row r="182" spans="1:14" ht="16" x14ac:dyDescent="0.2">
      <c r="A182" s="82" t="s">
        <v>3544</v>
      </c>
      <c r="B182" s="8">
        <v>0.21379999999999999</v>
      </c>
      <c r="C182" s="8">
        <v>1.474</v>
      </c>
      <c r="D182" s="8">
        <v>0.1406</v>
      </c>
      <c r="E182" s="8">
        <v>1.8859999999999998E-2</v>
      </c>
      <c r="F182" s="8">
        <v>2.0430000000000001E-3</v>
      </c>
      <c r="G182" s="8">
        <v>1.036</v>
      </c>
      <c r="H182" s="8">
        <v>9.5739999999999992E-3</v>
      </c>
      <c r="I182" s="8">
        <v>-9.8250000000000004E-3</v>
      </c>
      <c r="J182" s="8">
        <v>5.2680000000000001E-3</v>
      </c>
      <c r="K182" s="8">
        <v>361141</v>
      </c>
      <c r="L182" s="8">
        <v>14588</v>
      </c>
      <c r="M182" s="8">
        <v>346553</v>
      </c>
      <c r="N182" s="68" t="s">
        <v>3355</v>
      </c>
    </row>
    <row r="183" spans="1:14" ht="16" x14ac:dyDescent="0.2">
      <c r="A183" s="82" t="s">
        <v>3545</v>
      </c>
      <c r="B183" s="8">
        <v>-0.66849999999999998</v>
      </c>
      <c r="C183" s="8">
        <v>-1.4690000000000001</v>
      </c>
      <c r="D183" s="8">
        <v>0.1419</v>
      </c>
      <c r="E183" s="8">
        <v>1.823E-3</v>
      </c>
      <c r="F183" s="8">
        <v>1.323E-3</v>
      </c>
      <c r="G183" s="8">
        <v>0.99790000000000001</v>
      </c>
      <c r="H183" s="8">
        <v>8.1580000000000003E-3</v>
      </c>
      <c r="I183" s="8">
        <v>8.4770000000000002E-3</v>
      </c>
      <c r="J183" s="8">
        <v>4.9909999999999998E-3</v>
      </c>
      <c r="K183" s="8">
        <v>361194</v>
      </c>
      <c r="L183" s="8">
        <v>871</v>
      </c>
      <c r="M183" s="8">
        <v>360323</v>
      </c>
      <c r="N183" s="68" t="s">
        <v>3355</v>
      </c>
    </row>
    <row r="184" spans="1:14" ht="16" x14ac:dyDescent="0.2">
      <c r="A184" s="82" t="s">
        <v>3546</v>
      </c>
      <c r="B184" s="8">
        <v>-0.25629999999999997</v>
      </c>
      <c r="C184" s="8">
        <v>-1.468</v>
      </c>
      <c r="D184" s="8">
        <v>0.14199999999999999</v>
      </c>
      <c r="E184" s="8">
        <v>2.1399999999999999E-2</v>
      </c>
      <c r="F184" s="8">
        <v>2.7179999999999999E-3</v>
      </c>
      <c r="G184" s="8">
        <v>1.0289999999999999</v>
      </c>
      <c r="H184" s="8">
        <v>7.4650000000000003E-3</v>
      </c>
      <c r="I184" s="8">
        <v>1.031E-2</v>
      </c>
      <c r="J184" s="8">
        <v>5.0600000000000003E-3</v>
      </c>
      <c r="K184" s="8">
        <v>190832</v>
      </c>
      <c r="L184" s="8">
        <v>152481</v>
      </c>
      <c r="M184" s="8">
        <v>38351</v>
      </c>
      <c r="N184" s="68" t="s">
        <v>3355</v>
      </c>
    </row>
    <row r="185" spans="1:14" ht="16" x14ac:dyDescent="0.2">
      <c r="A185" s="82" t="s">
        <v>3547</v>
      </c>
      <c r="B185" s="8">
        <v>-0.31950000000000001</v>
      </c>
      <c r="C185" s="8">
        <v>-1.468</v>
      </c>
      <c r="D185" s="8">
        <v>0.1421</v>
      </c>
      <c r="E185" s="8">
        <v>7.0089999999999996E-3</v>
      </c>
      <c r="F185" s="8">
        <v>1.299E-3</v>
      </c>
      <c r="G185" s="8">
        <v>0.99439999999999995</v>
      </c>
      <c r="H185" s="8">
        <v>6.8050000000000003E-3</v>
      </c>
      <c r="I185" s="8">
        <v>8.9610000000000002E-3</v>
      </c>
      <c r="J185" s="8">
        <v>4.9589999999999999E-3</v>
      </c>
      <c r="K185" s="8">
        <v>361141</v>
      </c>
      <c r="L185" s="8">
        <v>1034</v>
      </c>
      <c r="M185" s="8">
        <v>360107</v>
      </c>
      <c r="N185" s="68" t="s">
        <v>3355</v>
      </c>
    </row>
    <row r="186" spans="1:14" ht="16" x14ac:dyDescent="0.2">
      <c r="A186" s="82" t="s">
        <v>3548</v>
      </c>
      <c r="B186" s="8">
        <v>-0.12870000000000001</v>
      </c>
      <c r="C186" s="8">
        <v>-1.4670000000000001</v>
      </c>
      <c r="D186" s="8">
        <v>0.14249999999999999</v>
      </c>
      <c r="E186" s="8">
        <v>9.955E-2</v>
      </c>
      <c r="F186" s="8">
        <v>2.5680000000000001E-2</v>
      </c>
      <c r="G186" s="8">
        <v>1.099</v>
      </c>
      <c r="H186" s="8">
        <v>5.3440000000000001E-2</v>
      </c>
      <c r="I186" s="8">
        <v>4.0340000000000003E-3</v>
      </c>
      <c r="J186" s="8">
        <v>5.8259999999999996E-3</v>
      </c>
      <c r="K186" s="8">
        <v>383324</v>
      </c>
      <c r="L186" s="8">
        <v>383324</v>
      </c>
      <c r="N186" s="68" t="s">
        <v>3549</v>
      </c>
    </row>
    <row r="187" spans="1:14" ht="16" x14ac:dyDescent="0.2">
      <c r="A187" s="82" t="s">
        <v>3550</v>
      </c>
      <c r="B187" s="8">
        <v>0.18010000000000001</v>
      </c>
      <c r="C187" s="8">
        <v>1.466</v>
      </c>
      <c r="D187" s="8">
        <v>0.14269999999999999</v>
      </c>
      <c r="E187" s="8">
        <v>4.1770000000000002E-2</v>
      </c>
      <c r="F187" s="8">
        <v>2.7330000000000002E-3</v>
      </c>
      <c r="G187" s="8">
        <v>1.075</v>
      </c>
      <c r="H187" s="8">
        <v>1.1140000000000001E-2</v>
      </c>
      <c r="I187" s="8">
        <v>-4.568E-3</v>
      </c>
      <c r="J187" s="8">
        <v>5.672E-3</v>
      </c>
      <c r="K187" s="8">
        <v>348424</v>
      </c>
      <c r="L187" s="8">
        <v>201013</v>
      </c>
      <c r="M187" s="8">
        <v>147411</v>
      </c>
      <c r="N187" s="68" t="s">
        <v>3355</v>
      </c>
    </row>
    <row r="188" spans="1:14" ht="16" x14ac:dyDescent="0.2">
      <c r="A188" s="82" t="s">
        <v>3551</v>
      </c>
      <c r="B188" s="8">
        <v>0.1196</v>
      </c>
      <c r="C188" s="8">
        <v>1.4630000000000001</v>
      </c>
      <c r="D188" s="8">
        <v>0.14349999999999999</v>
      </c>
      <c r="E188" s="8">
        <v>0.25359999999999999</v>
      </c>
      <c r="F188" s="8">
        <v>3.124E-2</v>
      </c>
      <c r="G188" s="8">
        <v>1.0680000000000001</v>
      </c>
      <c r="H188" s="8">
        <v>2.537E-2</v>
      </c>
      <c r="I188" s="8">
        <v>-7.5259999999999997E-3</v>
      </c>
      <c r="J188" s="8">
        <v>5.7450000000000001E-3</v>
      </c>
      <c r="K188" s="8">
        <v>114561</v>
      </c>
      <c r="N188" s="68" t="s">
        <v>3355</v>
      </c>
    </row>
    <row r="189" spans="1:14" ht="16" x14ac:dyDescent="0.2">
      <c r="A189" s="82" t="s">
        <v>3552</v>
      </c>
      <c r="B189" s="8">
        <v>0.47870000000000001</v>
      </c>
      <c r="C189" s="8">
        <v>1.454</v>
      </c>
      <c r="D189" s="8">
        <v>0.1459</v>
      </c>
      <c r="E189" s="8">
        <v>1.112E-2</v>
      </c>
      <c r="F189" s="8">
        <v>4.5430000000000002E-3</v>
      </c>
      <c r="G189" s="8">
        <v>0.99039999999999995</v>
      </c>
      <c r="H189" s="8">
        <v>7.5180000000000004E-3</v>
      </c>
      <c r="I189" s="8">
        <v>-6.8079999999999998E-3</v>
      </c>
      <c r="J189" s="8">
        <v>5.287E-3</v>
      </c>
      <c r="K189" s="8">
        <v>89866</v>
      </c>
      <c r="L189" s="8">
        <v>144</v>
      </c>
      <c r="M189" s="8">
        <v>89722</v>
      </c>
      <c r="N189" s="68" t="s">
        <v>3355</v>
      </c>
    </row>
    <row r="190" spans="1:14" ht="16" x14ac:dyDescent="0.2">
      <c r="A190" s="82" t="s">
        <v>3553</v>
      </c>
      <c r="B190" s="8">
        <v>-0.57789999999999997</v>
      </c>
      <c r="C190" s="8">
        <v>-1.45</v>
      </c>
      <c r="D190" s="8">
        <v>0.14699999999999999</v>
      </c>
      <c r="E190" s="8">
        <v>3.3250000000000002E-2</v>
      </c>
      <c r="F190" s="8">
        <v>1.6129999999999999E-2</v>
      </c>
      <c r="G190" s="8">
        <v>0.99960000000000004</v>
      </c>
      <c r="H190" s="8">
        <v>7.1650000000000004E-3</v>
      </c>
      <c r="I190" s="8">
        <v>1.7559999999999999E-2</v>
      </c>
      <c r="J190" s="8">
        <v>5.653E-3</v>
      </c>
      <c r="K190" s="8">
        <v>29317</v>
      </c>
      <c r="L190" s="8">
        <v>26184</v>
      </c>
      <c r="M190" s="8">
        <v>3133</v>
      </c>
      <c r="N190" s="68" t="s">
        <v>3355</v>
      </c>
    </row>
    <row r="191" spans="1:14" ht="16" x14ac:dyDescent="0.2">
      <c r="A191" s="82" t="s">
        <v>3554</v>
      </c>
      <c r="B191" s="8">
        <v>-0.16089999999999999</v>
      </c>
      <c r="C191" s="8">
        <v>-1.45</v>
      </c>
      <c r="D191" s="8">
        <v>0.1472</v>
      </c>
      <c r="E191" s="8">
        <v>4.6800000000000001E-2</v>
      </c>
      <c r="F191" s="8">
        <v>2.6180000000000001E-3</v>
      </c>
      <c r="G191" s="8">
        <v>1.0529999999999999</v>
      </c>
      <c r="H191" s="8">
        <v>1.1440000000000001E-2</v>
      </c>
      <c r="I191" s="8">
        <v>1.108E-2</v>
      </c>
      <c r="J191" s="8">
        <v>4.6589999999999999E-3</v>
      </c>
      <c r="K191" s="8">
        <v>353983</v>
      </c>
      <c r="L191" s="8">
        <v>134141</v>
      </c>
      <c r="M191" s="8">
        <v>219842</v>
      </c>
      <c r="N191" s="68" t="s">
        <v>3355</v>
      </c>
    </row>
    <row r="192" spans="1:14" ht="16" x14ac:dyDescent="0.2">
      <c r="A192" s="82" t="s">
        <v>3555</v>
      </c>
      <c r="B192" s="8">
        <v>0.20080000000000001</v>
      </c>
      <c r="C192" s="8">
        <v>1.4490000000000001</v>
      </c>
      <c r="D192" s="8">
        <v>0.14729999999999999</v>
      </c>
      <c r="E192" s="8">
        <v>5.6590000000000001E-2</v>
      </c>
      <c r="F192" s="8">
        <v>2.0400000000000001E-2</v>
      </c>
      <c r="G192" s="8">
        <v>1.006</v>
      </c>
      <c r="H192" s="8">
        <v>8.6730000000000002E-2</v>
      </c>
      <c r="I192" s="8">
        <v>-3.8289999999999999E-3</v>
      </c>
      <c r="J192" s="8">
        <v>5.3319999999999999E-3</v>
      </c>
      <c r="K192" s="8">
        <v>188577</v>
      </c>
      <c r="N192" s="68" t="s">
        <v>3510</v>
      </c>
    </row>
    <row r="193" spans="1:14" ht="16" x14ac:dyDescent="0.2">
      <c r="A193" s="82" t="s">
        <v>3556</v>
      </c>
      <c r="B193" s="8">
        <v>0.24779999999999999</v>
      </c>
      <c r="C193" s="8">
        <v>1.448</v>
      </c>
      <c r="D193" s="8">
        <v>0.14749999999999999</v>
      </c>
      <c r="E193" s="8">
        <v>1.2319999999999999E-2</v>
      </c>
      <c r="F193" s="8">
        <v>1.6789999999999999E-3</v>
      </c>
      <c r="G193" s="8">
        <v>1.022</v>
      </c>
      <c r="H193" s="8">
        <v>8.6669999999999994E-3</v>
      </c>
      <c r="I193" s="8">
        <v>-3.8649999999999999E-3</v>
      </c>
      <c r="J193" s="8">
        <v>5.1159999999999999E-3</v>
      </c>
      <c r="K193" s="8">
        <v>361141</v>
      </c>
      <c r="L193" s="8">
        <v>9971</v>
      </c>
      <c r="M193" s="8">
        <v>351170</v>
      </c>
      <c r="N193" s="68" t="s">
        <v>3355</v>
      </c>
    </row>
    <row r="194" spans="1:14" ht="16" x14ac:dyDescent="0.2">
      <c r="A194" s="82" t="s">
        <v>3557</v>
      </c>
      <c r="B194" s="8">
        <v>0.42899999999999999</v>
      </c>
      <c r="C194" s="8">
        <v>1.448</v>
      </c>
      <c r="D194" s="8">
        <v>0.14749999999999999</v>
      </c>
      <c r="E194" s="8">
        <v>4.6410000000000002E-3</v>
      </c>
      <c r="F194" s="8">
        <v>1.371E-3</v>
      </c>
      <c r="G194" s="8">
        <v>1.0029999999999999</v>
      </c>
      <c r="H194" s="8">
        <v>7.9930000000000001E-3</v>
      </c>
      <c r="I194" s="8">
        <v>-3.0019999999999999E-3</v>
      </c>
      <c r="J194" s="8">
        <v>5.2059999999999997E-3</v>
      </c>
      <c r="K194" s="8">
        <v>361141</v>
      </c>
      <c r="L194" s="8">
        <v>2267</v>
      </c>
      <c r="M194" s="8">
        <v>358874</v>
      </c>
      <c r="N194" s="68" t="s">
        <v>3355</v>
      </c>
    </row>
    <row r="195" spans="1:14" ht="16" x14ac:dyDescent="0.2">
      <c r="A195" s="82" t="s">
        <v>3558</v>
      </c>
      <c r="B195" s="8">
        <v>-0.4965</v>
      </c>
      <c r="C195" s="8">
        <v>-1.446</v>
      </c>
      <c r="D195" s="8">
        <v>0.1482</v>
      </c>
      <c r="E195" s="8">
        <v>3.4780000000000002E-3</v>
      </c>
      <c r="F195" s="8">
        <v>1.8129999999999999E-3</v>
      </c>
      <c r="G195" s="8">
        <v>1.014</v>
      </c>
      <c r="H195" s="8">
        <v>7.528E-3</v>
      </c>
      <c r="I195" s="8">
        <v>4.9350000000000002E-3</v>
      </c>
      <c r="J195" s="8">
        <v>4.934E-3</v>
      </c>
      <c r="K195" s="8">
        <v>360270</v>
      </c>
      <c r="L195" s="8">
        <v>4481</v>
      </c>
      <c r="M195" s="8">
        <v>355789</v>
      </c>
      <c r="N195" s="68" t="s">
        <v>3355</v>
      </c>
    </row>
    <row r="196" spans="1:14" ht="16" x14ac:dyDescent="0.2">
      <c r="A196" s="82" t="s">
        <v>3559</v>
      </c>
      <c r="B196" s="8">
        <v>0.1157</v>
      </c>
      <c r="C196" s="8">
        <v>1.4419999999999999</v>
      </c>
      <c r="D196" s="8">
        <v>0.14929999999999999</v>
      </c>
      <c r="E196" s="8">
        <v>0.1447</v>
      </c>
      <c r="F196" s="8">
        <v>3.7569999999999999E-2</v>
      </c>
      <c r="G196" s="8">
        <v>0.92410000000000003</v>
      </c>
      <c r="H196" s="8">
        <v>7.3429999999999995E-2</v>
      </c>
      <c r="I196" s="8">
        <v>-1.2869999999999999E-2</v>
      </c>
      <c r="J196" s="8">
        <v>6.2170000000000003E-3</v>
      </c>
      <c r="K196" s="8">
        <v>457690</v>
      </c>
      <c r="L196" s="8">
        <v>457690</v>
      </c>
      <c r="M196" s="8">
        <v>0</v>
      </c>
      <c r="N196" s="68" t="s">
        <v>3457</v>
      </c>
    </row>
    <row r="197" spans="1:14" ht="16" x14ac:dyDescent="0.2">
      <c r="A197" s="82" t="s">
        <v>3560</v>
      </c>
      <c r="B197" s="8">
        <v>9.8419999999999994E-2</v>
      </c>
      <c r="C197" s="8">
        <v>1.4350000000000001</v>
      </c>
      <c r="D197" s="8">
        <v>0.15129999999999999</v>
      </c>
      <c r="E197" s="8">
        <v>0.3453</v>
      </c>
      <c r="F197" s="8">
        <v>2.2329999999999999E-2</v>
      </c>
      <c r="G197" s="8">
        <v>1.218</v>
      </c>
      <c r="H197" s="8">
        <v>6.0760000000000002E-2</v>
      </c>
      <c r="I197" s="8">
        <v>-8.3949999999999997E-3</v>
      </c>
      <c r="J197" s="8">
        <v>7.8899999999999994E-3</v>
      </c>
      <c r="K197" s="8">
        <v>360066</v>
      </c>
      <c r="N197" s="68" t="s">
        <v>3355</v>
      </c>
    </row>
    <row r="198" spans="1:14" ht="16" x14ac:dyDescent="0.2">
      <c r="A198" s="82" t="s">
        <v>3561</v>
      </c>
      <c r="B198" s="8">
        <v>-0.40110000000000001</v>
      </c>
      <c r="C198" s="8">
        <v>-1.4339999999999999</v>
      </c>
      <c r="D198" s="8">
        <v>0.15160000000000001</v>
      </c>
      <c r="E198" s="8">
        <v>4.7590000000000002E-3</v>
      </c>
      <c r="F198" s="8">
        <v>1.366E-3</v>
      </c>
      <c r="G198" s="8">
        <v>1.002</v>
      </c>
      <c r="H198" s="8">
        <v>7.2859999999999999E-3</v>
      </c>
      <c r="I198" s="8">
        <v>4.0699999999999998E-3</v>
      </c>
      <c r="J198" s="8">
        <v>5.4270000000000004E-3</v>
      </c>
      <c r="K198" s="8">
        <v>360677</v>
      </c>
      <c r="L198" s="8">
        <v>2964</v>
      </c>
      <c r="M198" s="8">
        <v>357713</v>
      </c>
      <c r="N198" s="68" t="s">
        <v>3355</v>
      </c>
    </row>
    <row r="199" spans="1:14" ht="16" x14ac:dyDescent="0.2">
      <c r="A199" s="82" t="s">
        <v>3562</v>
      </c>
      <c r="B199" s="8">
        <v>-0.65249999999999997</v>
      </c>
      <c r="C199" s="8">
        <v>-1.429</v>
      </c>
      <c r="D199" s="8">
        <v>0.15310000000000001</v>
      </c>
      <c r="E199" s="8">
        <v>1.928E-3</v>
      </c>
      <c r="F199" s="8">
        <v>1.1460000000000001E-3</v>
      </c>
      <c r="G199" s="8">
        <v>1.0389999999999999</v>
      </c>
      <c r="H199" s="8">
        <v>7.4859999999999996E-3</v>
      </c>
      <c r="I199" s="8">
        <v>6.1619999999999999E-3</v>
      </c>
      <c r="J199" s="8">
        <v>5.3039999999999997E-3</v>
      </c>
      <c r="K199" s="8">
        <v>435972</v>
      </c>
      <c r="L199" s="8">
        <v>6342</v>
      </c>
      <c r="M199" s="8">
        <v>429630</v>
      </c>
      <c r="N199" s="68" t="s">
        <v>3360</v>
      </c>
    </row>
    <row r="200" spans="1:14" ht="16" x14ac:dyDescent="0.2">
      <c r="A200" s="82" t="s">
        <v>3563</v>
      </c>
      <c r="B200" s="8">
        <v>-0.35020000000000001</v>
      </c>
      <c r="C200" s="8">
        <v>-1.4279999999999999</v>
      </c>
      <c r="D200" s="8">
        <v>0.1532</v>
      </c>
      <c r="E200" s="8">
        <v>0.12759999999999999</v>
      </c>
      <c r="F200" s="8">
        <v>3.6949999999999997E-2</v>
      </c>
      <c r="G200" s="8">
        <v>1.008</v>
      </c>
      <c r="H200" s="8">
        <v>7.7149999999999996E-3</v>
      </c>
      <c r="I200" s="8">
        <v>1.259E-2</v>
      </c>
      <c r="J200" s="8">
        <v>4.8450000000000003E-3</v>
      </c>
      <c r="K200" s="8">
        <v>30717</v>
      </c>
      <c r="N200" s="68" t="s">
        <v>3564</v>
      </c>
    </row>
    <row r="201" spans="1:14" ht="16" x14ac:dyDescent="0.2">
      <c r="A201" s="82" t="s">
        <v>3565</v>
      </c>
      <c r="B201" s="8">
        <v>0.1167</v>
      </c>
      <c r="C201" s="8">
        <v>1.4279999999999999</v>
      </c>
      <c r="D201" s="8">
        <v>0.15329999999999999</v>
      </c>
      <c r="E201" s="8">
        <v>0.24970000000000001</v>
      </c>
      <c r="F201" s="8">
        <v>3.0939999999999999E-2</v>
      </c>
      <c r="G201" s="8">
        <v>1.0669999999999999</v>
      </c>
      <c r="H201" s="8">
        <v>2.504E-2</v>
      </c>
      <c r="I201" s="8">
        <v>-7.345E-3</v>
      </c>
      <c r="J201" s="8">
        <v>5.7149999999999996E-3</v>
      </c>
      <c r="K201" s="8">
        <v>114630</v>
      </c>
      <c r="N201" s="68" t="s">
        <v>3355</v>
      </c>
    </row>
    <row r="202" spans="1:14" ht="16" x14ac:dyDescent="0.2">
      <c r="A202" s="82" t="s">
        <v>3566</v>
      </c>
      <c r="B202" s="8">
        <v>0.1167</v>
      </c>
      <c r="C202" s="8">
        <v>1.4279999999999999</v>
      </c>
      <c r="D202" s="8">
        <v>0.15340000000000001</v>
      </c>
      <c r="E202" s="8">
        <v>0.24970000000000001</v>
      </c>
      <c r="F202" s="8">
        <v>3.0939999999999999E-2</v>
      </c>
      <c r="G202" s="8">
        <v>1.0669999999999999</v>
      </c>
      <c r="H202" s="8">
        <v>2.504E-2</v>
      </c>
      <c r="I202" s="8">
        <v>-7.3419999999999996E-3</v>
      </c>
      <c r="J202" s="8">
        <v>5.7149999999999996E-3</v>
      </c>
      <c r="K202" s="8">
        <v>114630</v>
      </c>
      <c r="N202" s="68" t="s">
        <v>3355</v>
      </c>
    </row>
    <row r="203" spans="1:14" ht="16" x14ac:dyDescent="0.2">
      <c r="A203" s="82" t="s">
        <v>3567</v>
      </c>
      <c r="B203" s="8">
        <v>-0.1951</v>
      </c>
      <c r="C203" s="8">
        <v>-1.427</v>
      </c>
      <c r="D203" s="8">
        <v>0.15359999999999999</v>
      </c>
      <c r="E203" s="8">
        <v>2.3460000000000002E-2</v>
      </c>
      <c r="F203" s="8">
        <v>1.872E-3</v>
      </c>
      <c r="G203" s="8">
        <v>1.05</v>
      </c>
      <c r="H203" s="8">
        <v>9.7059999999999994E-3</v>
      </c>
      <c r="I203" s="8">
        <v>7.3429999999999997E-3</v>
      </c>
      <c r="J203" s="8">
        <v>5.5539999999999999E-3</v>
      </c>
      <c r="K203" s="8">
        <v>361194</v>
      </c>
      <c r="L203" s="8">
        <v>60504</v>
      </c>
      <c r="M203" s="8">
        <v>300690</v>
      </c>
      <c r="N203" s="68" t="s">
        <v>3355</v>
      </c>
    </row>
    <row r="204" spans="1:14" ht="16" x14ac:dyDescent="0.2">
      <c r="A204" s="82" t="s">
        <v>3568</v>
      </c>
      <c r="B204" s="8">
        <v>0.20660000000000001</v>
      </c>
      <c r="C204" s="8">
        <v>1.4259999999999999</v>
      </c>
      <c r="D204" s="8">
        <v>0.15390000000000001</v>
      </c>
      <c r="E204" s="8">
        <v>2.0570000000000001E-2</v>
      </c>
      <c r="F204" s="8">
        <v>1.737E-3</v>
      </c>
      <c r="G204" s="8">
        <v>1.03</v>
      </c>
      <c r="H204" s="8">
        <v>8.3289999999999996E-3</v>
      </c>
      <c r="I204" s="8">
        <v>-8.0349999999999996E-4</v>
      </c>
      <c r="J204" s="8">
        <v>5.2269999999999999E-3</v>
      </c>
      <c r="K204" s="8">
        <v>359324</v>
      </c>
      <c r="L204" s="8">
        <v>107727</v>
      </c>
      <c r="M204" s="8">
        <v>251597</v>
      </c>
      <c r="N204" s="68" t="s">
        <v>3355</v>
      </c>
    </row>
    <row r="205" spans="1:14" ht="16" x14ac:dyDescent="0.2">
      <c r="A205" s="82" t="s">
        <v>3569</v>
      </c>
      <c r="B205" s="8">
        <v>-0.36249999999999999</v>
      </c>
      <c r="C205" s="8">
        <v>-1.423</v>
      </c>
      <c r="D205" s="8">
        <v>0.1547</v>
      </c>
      <c r="E205" s="8">
        <v>5.4520000000000002E-3</v>
      </c>
      <c r="F205" s="8">
        <v>1.323E-3</v>
      </c>
      <c r="G205" s="8">
        <v>0.99450000000000005</v>
      </c>
      <c r="H205" s="8">
        <v>7.6E-3</v>
      </c>
      <c r="I205" s="8">
        <v>-1.8630000000000001E-3</v>
      </c>
      <c r="J205" s="8">
        <v>5.117E-3</v>
      </c>
      <c r="K205" s="8">
        <v>361194</v>
      </c>
      <c r="L205" s="8">
        <v>3420</v>
      </c>
      <c r="M205" s="8">
        <v>357774</v>
      </c>
      <c r="N205" s="68" t="s">
        <v>3355</v>
      </c>
    </row>
    <row r="206" spans="1:14" ht="16" x14ac:dyDescent="0.2">
      <c r="A206" s="82" t="s">
        <v>3570</v>
      </c>
      <c r="B206" s="8">
        <v>0.35730000000000001</v>
      </c>
      <c r="C206" s="8">
        <v>1.4219999999999999</v>
      </c>
      <c r="D206" s="8">
        <v>0.15490000000000001</v>
      </c>
      <c r="E206" s="8">
        <v>5.0930000000000003E-3</v>
      </c>
      <c r="F206" s="8">
        <v>1.5020000000000001E-3</v>
      </c>
      <c r="G206" s="8">
        <v>1.022</v>
      </c>
      <c r="H206" s="8">
        <v>8.0560000000000007E-3</v>
      </c>
      <c r="I206" s="8">
        <v>-1.089E-2</v>
      </c>
      <c r="J206" s="8">
        <v>5.0889999999999998E-3</v>
      </c>
      <c r="K206" s="8">
        <v>361194</v>
      </c>
      <c r="L206" s="8">
        <v>1903</v>
      </c>
      <c r="M206" s="8">
        <v>359291</v>
      </c>
      <c r="N206" s="68" t="s">
        <v>3355</v>
      </c>
    </row>
    <row r="207" spans="1:14" ht="16" x14ac:dyDescent="0.2">
      <c r="A207" s="82" t="s">
        <v>3571</v>
      </c>
      <c r="B207" s="8">
        <v>0.59230000000000005</v>
      </c>
      <c r="C207" s="8">
        <v>1.419</v>
      </c>
      <c r="D207" s="8">
        <v>0.15579999999999999</v>
      </c>
      <c r="E207" s="8">
        <v>2.1059999999999998E-3</v>
      </c>
      <c r="F207" s="8">
        <v>1.191E-3</v>
      </c>
      <c r="G207" s="8">
        <v>0.99780000000000002</v>
      </c>
      <c r="H207" s="8">
        <v>7.4190000000000002E-3</v>
      </c>
      <c r="I207" s="8">
        <v>-7.8810000000000009E-3</v>
      </c>
      <c r="J207" s="8">
        <v>5.2430000000000003E-3</v>
      </c>
      <c r="K207" s="8">
        <v>361141</v>
      </c>
      <c r="L207" s="8">
        <v>1131</v>
      </c>
      <c r="M207" s="8">
        <v>360010</v>
      </c>
      <c r="N207" s="68" t="s">
        <v>3355</v>
      </c>
    </row>
    <row r="208" spans="1:14" ht="16" x14ac:dyDescent="0.2">
      <c r="A208" s="82" t="s">
        <v>3572</v>
      </c>
      <c r="B208" s="8">
        <v>-0.1283</v>
      </c>
      <c r="C208" s="8">
        <v>-1.417</v>
      </c>
      <c r="D208" s="8">
        <v>0.15659999999999999</v>
      </c>
      <c r="E208" s="8">
        <v>9.8330000000000001E-2</v>
      </c>
      <c r="F208" s="8">
        <v>4.1120000000000002E-3</v>
      </c>
      <c r="G208" s="8">
        <v>1.109</v>
      </c>
      <c r="H208" s="8">
        <v>1.555E-2</v>
      </c>
      <c r="I208" s="8">
        <v>1.0410000000000001E-2</v>
      </c>
      <c r="J208" s="8">
        <v>6.4980000000000003E-3</v>
      </c>
      <c r="K208" s="8">
        <v>357549</v>
      </c>
      <c r="L208" s="8">
        <v>61093</v>
      </c>
      <c r="M208" s="8">
        <v>296456</v>
      </c>
      <c r="N208" s="68" t="s">
        <v>3355</v>
      </c>
    </row>
    <row r="209" spans="1:14" ht="16" x14ac:dyDescent="0.2">
      <c r="A209" s="82" t="s">
        <v>3573</v>
      </c>
      <c r="B209" s="8">
        <v>0.1948</v>
      </c>
      <c r="C209" s="8">
        <v>1.4159999999999999</v>
      </c>
      <c r="D209" s="8">
        <v>0.15670000000000001</v>
      </c>
      <c r="E209" s="8">
        <v>0.30070000000000002</v>
      </c>
      <c r="F209" s="8">
        <v>4.5909999999999999E-2</v>
      </c>
      <c r="G209" s="8">
        <v>1.1020000000000001</v>
      </c>
      <c r="H209" s="8">
        <v>1.7180000000000001E-2</v>
      </c>
      <c r="I209" s="8">
        <v>-4.1390000000000003E-3</v>
      </c>
      <c r="J209" s="8">
        <v>5.2900000000000004E-3</v>
      </c>
      <c r="K209" s="8">
        <v>29849</v>
      </c>
      <c r="L209" s="8">
        <v>14393</v>
      </c>
      <c r="M209" s="8">
        <v>15456</v>
      </c>
      <c r="N209" s="68" t="s">
        <v>3384</v>
      </c>
    </row>
    <row r="210" spans="1:14" ht="16" x14ac:dyDescent="0.2">
      <c r="A210" s="82" t="s">
        <v>3574</v>
      </c>
      <c r="B210" s="8">
        <v>0.18629999999999999</v>
      </c>
      <c r="C210" s="8">
        <v>1.411</v>
      </c>
      <c r="D210" s="8">
        <v>0.15820000000000001</v>
      </c>
      <c r="E210" s="8">
        <v>1.8589999999999999E-2</v>
      </c>
      <c r="F210" s="8">
        <v>1.5499999999999999E-3</v>
      </c>
      <c r="G210" s="8">
        <v>1.115</v>
      </c>
      <c r="H210" s="8">
        <v>8.9529999999999992E-3</v>
      </c>
      <c r="I210" s="8">
        <v>-1.1140000000000001E-2</v>
      </c>
      <c r="J210" s="8">
        <v>5.5050000000000003E-3</v>
      </c>
      <c r="K210" s="8">
        <v>423470</v>
      </c>
      <c r="L210" s="8">
        <v>81675</v>
      </c>
      <c r="M210" s="8">
        <v>341795</v>
      </c>
      <c r="N210" s="68" t="s">
        <v>3360</v>
      </c>
    </row>
    <row r="211" spans="1:14" ht="16" x14ac:dyDescent="0.2">
      <c r="A211" s="82" t="s">
        <v>3575</v>
      </c>
      <c r="B211" s="8">
        <v>-0.56510000000000005</v>
      </c>
      <c r="C211" s="8">
        <v>-1.4039999999999999</v>
      </c>
      <c r="D211" s="8">
        <v>0.16020000000000001</v>
      </c>
      <c r="E211" s="8">
        <v>1.9269999999999999E-2</v>
      </c>
      <c r="F211" s="8">
        <v>9.3349999999999995E-3</v>
      </c>
      <c r="G211" s="8">
        <v>0.98650000000000004</v>
      </c>
      <c r="H211" s="8">
        <v>7.8100000000000001E-3</v>
      </c>
      <c r="I211" s="8">
        <v>9.5340000000000008E-3</v>
      </c>
      <c r="J211" s="8">
        <v>5.3160000000000004E-3</v>
      </c>
      <c r="K211" s="8">
        <v>51427</v>
      </c>
      <c r="L211" s="8">
        <v>3078</v>
      </c>
      <c r="M211" s="8">
        <v>48349</v>
      </c>
      <c r="N211" s="68" t="s">
        <v>3355</v>
      </c>
    </row>
    <row r="212" spans="1:14" ht="16" x14ac:dyDescent="0.2">
      <c r="A212" s="82" t="s">
        <v>3576</v>
      </c>
      <c r="B212" s="8">
        <v>0.58089999999999997</v>
      </c>
      <c r="C212" s="8">
        <v>1.3979999999999999</v>
      </c>
      <c r="D212" s="8">
        <v>0.16209999999999999</v>
      </c>
      <c r="E212" s="8">
        <v>2.2279999999999999E-3</v>
      </c>
      <c r="F212" s="8">
        <v>1.364E-3</v>
      </c>
      <c r="G212" s="8">
        <v>1.0009999999999999</v>
      </c>
      <c r="H212" s="8">
        <v>7.8989999999999998E-3</v>
      </c>
      <c r="I212" s="8">
        <v>-5.7330000000000002E-3</v>
      </c>
      <c r="J212" s="8">
        <v>4.914E-3</v>
      </c>
      <c r="K212" s="8">
        <v>361141</v>
      </c>
      <c r="L212" s="8">
        <v>1886</v>
      </c>
      <c r="M212" s="8">
        <v>359255</v>
      </c>
      <c r="N212" s="68" t="s">
        <v>3355</v>
      </c>
    </row>
    <row r="213" spans="1:14" ht="16" x14ac:dyDescent="0.2">
      <c r="A213" s="82" t="s">
        <v>3577</v>
      </c>
      <c r="B213" s="8">
        <v>0.37369999999999998</v>
      </c>
      <c r="C213" s="8">
        <v>1.395</v>
      </c>
      <c r="D213" s="8">
        <v>0.16300000000000001</v>
      </c>
      <c r="E213" s="8">
        <v>1.4619999999999999E-2</v>
      </c>
      <c r="F213" s="8">
        <v>5.2009999999999999E-3</v>
      </c>
      <c r="G213" s="8">
        <v>1.002</v>
      </c>
      <c r="H213" s="8">
        <v>7.319E-3</v>
      </c>
      <c r="I213" s="8">
        <v>-8.3999999999999995E-3</v>
      </c>
      <c r="J213" s="8">
        <v>4.6600000000000001E-3</v>
      </c>
      <c r="K213" s="8">
        <v>90389</v>
      </c>
      <c r="L213" s="8">
        <v>86796</v>
      </c>
      <c r="M213" s="8">
        <v>3593</v>
      </c>
      <c r="N213" s="68" t="s">
        <v>3355</v>
      </c>
    </row>
    <row r="214" spans="1:14" ht="16" x14ac:dyDescent="0.2">
      <c r="A214" s="82" t="s">
        <v>3578</v>
      </c>
      <c r="B214" s="8">
        <v>-0.45440000000000003</v>
      </c>
      <c r="C214" s="8">
        <v>-1.395</v>
      </c>
      <c r="D214" s="8">
        <v>0.16309999999999999</v>
      </c>
      <c r="E214" s="8">
        <v>1.456E-2</v>
      </c>
      <c r="F214" s="8">
        <v>5.1440000000000001E-3</v>
      </c>
      <c r="G214" s="8">
        <v>1.024</v>
      </c>
      <c r="H214" s="8">
        <v>7.8279999999999999E-3</v>
      </c>
      <c r="I214" s="8">
        <v>7.9089999999999994E-3</v>
      </c>
      <c r="J214" s="8">
        <v>4.8419999999999999E-3</v>
      </c>
      <c r="K214" s="8">
        <v>90777</v>
      </c>
      <c r="L214" s="8">
        <v>51689</v>
      </c>
      <c r="M214" s="8">
        <v>39088</v>
      </c>
      <c r="N214" s="68" t="s">
        <v>3355</v>
      </c>
    </row>
    <row r="215" spans="1:14" ht="16" x14ac:dyDescent="0.2">
      <c r="A215" s="82" t="s">
        <v>3579</v>
      </c>
      <c r="B215" s="8">
        <v>-0.3019</v>
      </c>
      <c r="C215" s="8">
        <v>-1.39</v>
      </c>
      <c r="D215" s="8">
        <v>0.16450000000000001</v>
      </c>
      <c r="E215" s="8">
        <v>2.359E-2</v>
      </c>
      <c r="F215" s="8">
        <v>3.9110000000000004E-3</v>
      </c>
      <c r="G215" s="8">
        <v>1.002</v>
      </c>
      <c r="H215" s="8">
        <v>7.1910000000000003E-3</v>
      </c>
      <c r="I215" s="8">
        <v>6.0650000000000001E-3</v>
      </c>
      <c r="J215" s="8">
        <v>5.0359999999999997E-3</v>
      </c>
      <c r="K215" s="8">
        <v>114422</v>
      </c>
      <c r="L215" s="8">
        <v>5465</v>
      </c>
      <c r="M215" s="8">
        <v>108957</v>
      </c>
      <c r="N215" s="68" t="s">
        <v>3355</v>
      </c>
    </row>
    <row r="216" spans="1:14" ht="16" x14ac:dyDescent="0.2">
      <c r="A216" s="82" t="s">
        <v>3580</v>
      </c>
      <c r="B216" s="8">
        <v>0.2344</v>
      </c>
      <c r="C216" s="8">
        <v>1.389</v>
      </c>
      <c r="D216" s="8">
        <v>0.1648</v>
      </c>
      <c r="E216" s="8">
        <v>9.8559999999999995E-2</v>
      </c>
      <c r="F216" s="8">
        <v>1.325E-2</v>
      </c>
      <c r="G216" s="8">
        <v>1.022</v>
      </c>
      <c r="H216" s="8">
        <v>8.8590000000000006E-3</v>
      </c>
      <c r="I216" s="8">
        <v>-4.0920000000000002E-3</v>
      </c>
      <c r="J216" s="8">
        <v>4.9820000000000003E-3</v>
      </c>
      <c r="K216" s="8">
        <v>41390</v>
      </c>
      <c r="N216" s="68" t="s">
        <v>3355</v>
      </c>
    </row>
    <row r="217" spans="1:14" ht="16" x14ac:dyDescent="0.2">
      <c r="A217" s="82" t="s">
        <v>3581</v>
      </c>
      <c r="B217" s="8">
        <v>-0.18890000000000001</v>
      </c>
      <c r="C217" s="8">
        <v>-1.3879999999999999</v>
      </c>
      <c r="D217" s="8">
        <v>0.1651</v>
      </c>
      <c r="E217" s="8">
        <v>1.881E-2</v>
      </c>
      <c r="F217" s="8">
        <v>1.6750000000000001E-3</v>
      </c>
      <c r="G217" s="8">
        <v>1.1240000000000001</v>
      </c>
      <c r="H217" s="8">
        <v>1.044E-2</v>
      </c>
      <c r="I217" s="8">
        <v>5.5569999999999998E-5</v>
      </c>
      <c r="J217" s="8">
        <v>5.4799999999999996E-3</v>
      </c>
      <c r="K217" s="8">
        <v>446841</v>
      </c>
      <c r="L217" s="8">
        <v>14584</v>
      </c>
      <c r="M217" s="8">
        <v>432257</v>
      </c>
      <c r="N217" s="68" t="s">
        <v>3360</v>
      </c>
    </row>
    <row r="218" spans="1:14" ht="16" x14ac:dyDescent="0.2">
      <c r="A218" s="82" t="s">
        <v>3582</v>
      </c>
      <c r="B218" s="8">
        <v>-0.56810000000000005</v>
      </c>
      <c r="C218" s="8">
        <v>-1.3859999999999999</v>
      </c>
      <c r="D218" s="8">
        <v>0.16569999999999999</v>
      </c>
      <c r="E218" s="8">
        <v>2.7029999999999998E-2</v>
      </c>
      <c r="F218" s="8">
        <v>1.2959999999999999E-2</v>
      </c>
      <c r="G218" s="8">
        <v>0.99880000000000002</v>
      </c>
      <c r="H218" s="8">
        <v>7.489E-3</v>
      </c>
      <c r="I218" s="8">
        <v>7.3510000000000003E-4</v>
      </c>
      <c r="J218" s="8">
        <v>5.1549999999999999E-3</v>
      </c>
      <c r="K218" s="8">
        <v>35523</v>
      </c>
      <c r="L218" s="8">
        <v>33466</v>
      </c>
      <c r="M218" s="8">
        <v>2057</v>
      </c>
      <c r="N218" s="68" t="s">
        <v>3355</v>
      </c>
    </row>
    <row r="219" spans="1:14" ht="16" x14ac:dyDescent="0.2">
      <c r="A219" s="82" t="s">
        <v>3583</v>
      </c>
      <c r="B219" s="8">
        <v>-0.48130000000000001</v>
      </c>
      <c r="C219" s="8">
        <v>-1.385</v>
      </c>
      <c r="D219" s="8">
        <v>0.16619999999999999</v>
      </c>
      <c r="E219" s="8">
        <v>2.9260000000000002E-3</v>
      </c>
      <c r="F219" s="8">
        <v>1.361E-3</v>
      </c>
      <c r="G219" s="8">
        <v>1.0209999999999999</v>
      </c>
      <c r="H219" s="8">
        <v>7.4609999999999998E-3</v>
      </c>
      <c r="I219" s="8">
        <v>6.8389999999999996E-3</v>
      </c>
      <c r="J219" s="8">
        <v>5.2449999999999997E-3</v>
      </c>
      <c r="K219" s="8">
        <v>361141</v>
      </c>
      <c r="L219" s="8">
        <v>21034</v>
      </c>
      <c r="M219" s="8">
        <v>340107</v>
      </c>
      <c r="N219" s="68" t="s">
        <v>3355</v>
      </c>
    </row>
    <row r="220" spans="1:14" ht="16" x14ac:dyDescent="0.2">
      <c r="A220" s="82" t="s">
        <v>3584</v>
      </c>
      <c r="B220" s="8">
        <v>0.1124</v>
      </c>
      <c r="C220" s="8">
        <v>1.379</v>
      </c>
      <c r="D220" s="8">
        <v>0.1678</v>
      </c>
      <c r="E220" s="8">
        <v>0.11799999999999999</v>
      </c>
      <c r="F220" s="8">
        <v>5.7130000000000002E-3</v>
      </c>
      <c r="G220" s="8">
        <v>1.115</v>
      </c>
      <c r="H220" s="8">
        <v>1.857E-2</v>
      </c>
      <c r="I220" s="8">
        <v>-1.838E-3</v>
      </c>
      <c r="J220" s="8">
        <v>6.8329999999999997E-3</v>
      </c>
      <c r="K220" s="8">
        <v>361141</v>
      </c>
      <c r="L220" s="8">
        <v>93560</v>
      </c>
      <c r="M220" s="8">
        <v>267581</v>
      </c>
      <c r="N220" s="68" t="s">
        <v>3355</v>
      </c>
    </row>
    <row r="221" spans="1:14" ht="16" x14ac:dyDescent="0.2">
      <c r="A221" s="82" t="s">
        <v>3585</v>
      </c>
      <c r="B221" s="8">
        <v>0.25919999999999999</v>
      </c>
      <c r="C221" s="8">
        <v>1.3759999999999999</v>
      </c>
      <c r="D221" s="8">
        <v>0.16869999999999999</v>
      </c>
      <c r="E221" s="8">
        <v>1.346E-2</v>
      </c>
      <c r="F221" s="8">
        <v>1.939E-3</v>
      </c>
      <c r="G221" s="8">
        <v>0.99709999999999999</v>
      </c>
      <c r="H221" s="8">
        <v>7.8750000000000001E-3</v>
      </c>
      <c r="I221" s="8">
        <v>8.7980000000000003E-4</v>
      </c>
      <c r="J221" s="8">
        <v>5.6899999999999997E-3</v>
      </c>
      <c r="K221" s="8">
        <v>314072</v>
      </c>
      <c r="L221" s="8">
        <v>29206</v>
      </c>
      <c r="M221" s="8">
        <v>284866</v>
      </c>
      <c r="N221" s="68" t="s">
        <v>3355</v>
      </c>
    </row>
    <row r="222" spans="1:14" ht="16" x14ac:dyDescent="0.2">
      <c r="A222" s="82" t="s">
        <v>3586</v>
      </c>
      <c r="B222" s="8">
        <v>-0.33579999999999999</v>
      </c>
      <c r="C222" s="8">
        <v>-1.375</v>
      </c>
      <c r="D222" s="8">
        <v>0.16930000000000001</v>
      </c>
      <c r="E222" s="8">
        <v>5.2509999999999996E-3</v>
      </c>
      <c r="F222" s="8">
        <v>1.5740000000000001E-3</v>
      </c>
      <c r="G222" s="8">
        <v>1.008</v>
      </c>
      <c r="H222" s="8">
        <v>7.8250000000000004E-3</v>
      </c>
      <c r="I222" s="8">
        <v>5.7299999999999999E-3</v>
      </c>
      <c r="J222" s="8">
        <v>4.4770000000000001E-3</v>
      </c>
      <c r="K222" s="8">
        <v>361194</v>
      </c>
      <c r="L222" s="8">
        <v>3098</v>
      </c>
      <c r="M222" s="8">
        <v>358096</v>
      </c>
      <c r="N222" s="68" t="s">
        <v>3355</v>
      </c>
    </row>
    <row r="223" spans="1:14" ht="16" x14ac:dyDescent="0.2">
      <c r="A223" s="82" t="s">
        <v>3418</v>
      </c>
      <c r="B223" s="8">
        <v>0.17879999999999999</v>
      </c>
      <c r="C223" s="8">
        <v>1.3660000000000001</v>
      </c>
      <c r="D223" s="8">
        <v>0.1719</v>
      </c>
      <c r="E223" s="8">
        <v>0.2576</v>
      </c>
      <c r="F223" s="8">
        <v>3.7780000000000001E-2</v>
      </c>
      <c r="G223" s="8">
        <v>1.0549999999999999</v>
      </c>
      <c r="H223" s="8">
        <v>1.618E-2</v>
      </c>
      <c r="I223" s="8">
        <v>-2.6559999999999999E-3</v>
      </c>
      <c r="J223" s="8">
        <v>5.7660000000000003E-3</v>
      </c>
      <c r="K223" s="8">
        <v>20883</v>
      </c>
      <c r="L223" s="8">
        <v>5956</v>
      </c>
      <c r="M223" s="8">
        <v>14927</v>
      </c>
      <c r="N223" s="68" t="s">
        <v>3384</v>
      </c>
    </row>
    <row r="224" spans="1:14" ht="16" x14ac:dyDescent="0.2">
      <c r="A224" s="82" t="s">
        <v>3587</v>
      </c>
      <c r="B224" s="8">
        <v>-0.2379</v>
      </c>
      <c r="C224" s="8">
        <v>-1.3660000000000001</v>
      </c>
      <c r="D224" s="8">
        <v>0.17199999999999999</v>
      </c>
      <c r="E224" s="8">
        <v>1.154E-2</v>
      </c>
      <c r="F224" s="8">
        <v>1.4809999999999999E-3</v>
      </c>
      <c r="G224" s="8">
        <v>1</v>
      </c>
      <c r="H224" s="8">
        <v>7.901E-3</v>
      </c>
      <c r="I224" s="8">
        <v>5.3280000000000003E-3</v>
      </c>
      <c r="J224" s="8">
        <v>5.0749999999999997E-3</v>
      </c>
      <c r="K224" s="8">
        <v>361141</v>
      </c>
      <c r="L224" s="8">
        <v>4124</v>
      </c>
      <c r="M224" s="8">
        <v>357017</v>
      </c>
      <c r="N224" s="68" t="s">
        <v>3355</v>
      </c>
    </row>
    <row r="225" spans="1:14" ht="16" x14ac:dyDescent="0.2">
      <c r="A225" s="82" t="s">
        <v>3588</v>
      </c>
      <c r="B225" s="8">
        <v>-0.42580000000000001</v>
      </c>
      <c r="C225" s="8">
        <v>-1.3660000000000001</v>
      </c>
      <c r="D225" s="8">
        <v>0.1721</v>
      </c>
      <c r="E225" s="8">
        <v>8.9739999999999993E-3</v>
      </c>
      <c r="F225" s="8">
        <v>3.607E-3</v>
      </c>
      <c r="G225" s="8">
        <v>1.0109999999999999</v>
      </c>
      <c r="H225" s="8">
        <v>6.9410000000000001E-3</v>
      </c>
      <c r="I225" s="8">
        <v>2.441E-3</v>
      </c>
      <c r="J225" s="8">
        <v>5.2989999999999999E-3</v>
      </c>
      <c r="K225" s="8">
        <v>116787</v>
      </c>
      <c r="L225" s="8">
        <v>3768</v>
      </c>
      <c r="M225" s="8">
        <v>113019</v>
      </c>
      <c r="N225" s="68" t="s">
        <v>3355</v>
      </c>
    </row>
    <row r="226" spans="1:14" ht="16" x14ac:dyDescent="0.2">
      <c r="A226" s="82" t="s">
        <v>3589</v>
      </c>
      <c r="B226" s="8">
        <v>-0.2747</v>
      </c>
      <c r="C226" s="8">
        <v>-1.365</v>
      </c>
      <c r="D226" s="8">
        <v>0.17230000000000001</v>
      </c>
      <c r="E226" s="8">
        <v>4.0169999999999997E-2</v>
      </c>
      <c r="F226" s="8">
        <v>7.7299999999999999E-3</v>
      </c>
      <c r="G226" s="8">
        <v>1.014</v>
      </c>
      <c r="H226" s="8">
        <v>7.7219999999999997E-3</v>
      </c>
      <c r="I226" s="8">
        <v>3.81E-3</v>
      </c>
      <c r="J226" s="8">
        <v>5.359E-3</v>
      </c>
      <c r="K226" s="8">
        <v>62128</v>
      </c>
      <c r="L226" s="8">
        <v>31593</v>
      </c>
      <c r="M226" s="8">
        <v>30535</v>
      </c>
      <c r="N226" s="68" t="s">
        <v>3355</v>
      </c>
    </row>
    <row r="227" spans="1:14" ht="16" x14ac:dyDescent="0.2">
      <c r="A227" s="82" t="s">
        <v>3590</v>
      </c>
      <c r="B227" s="8">
        <v>-0.4451</v>
      </c>
      <c r="C227" s="8">
        <v>-1.36</v>
      </c>
      <c r="D227" s="8">
        <v>0.17369999999999999</v>
      </c>
      <c r="E227" s="8">
        <v>3.0850000000000001E-3</v>
      </c>
      <c r="F227" s="8">
        <v>1.4139999999999999E-3</v>
      </c>
      <c r="G227" s="8">
        <v>1.004</v>
      </c>
      <c r="H227" s="8">
        <v>7.9120000000000006E-3</v>
      </c>
      <c r="I227" s="8">
        <v>4.045E-3</v>
      </c>
      <c r="J227" s="8">
        <v>5.0790000000000002E-3</v>
      </c>
      <c r="K227" s="8">
        <v>361194</v>
      </c>
      <c r="L227" s="8">
        <v>2404</v>
      </c>
      <c r="M227" s="8">
        <v>358790</v>
      </c>
      <c r="N227" s="68" t="s">
        <v>3355</v>
      </c>
    </row>
    <row r="228" spans="1:14" ht="16" x14ac:dyDescent="0.2">
      <c r="A228" s="82" t="s">
        <v>3591</v>
      </c>
      <c r="B228" s="8">
        <v>-0.54020000000000001</v>
      </c>
      <c r="C228" s="8">
        <v>-1.359</v>
      </c>
      <c r="D228" s="8">
        <v>0.17430000000000001</v>
      </c>
      <c r="E228" s="8">
        <v>2.431E-3</v>
      </c>
      <c r="F228" s="8">
        <v>1.17E-3</v>
      </c>
      <c r="G228" s="8">
        <v>1.016</v>
      </c>
      <c r="H228" s="8">
        <v>6.7219999999999997E-3</v>
      </c>
      <c r="I228" s="8">
        <v>5.7649999999999999E-5</v>
      </c>
      <c r="J228" s="8">
        <v>4.9350000000000002E-3</v>
      </c>
      <c r="K228" s="8">
        <v>361141</v>
      </c>
      <c r="L228" s="8">
        <v>1299</v>
      </c>
      <c r="M228" s="8">
        <v>359842</v>
      </c>
      <c r="N228" s="68" t="s">
        <v>3355</v>
      </c>
    </row>
    <row r="229" spans="1:14" ht="16" x14ac:dyDescent="0.2">
      <c r="A229" s="82" t="s">
        <v>3592</v>
      </c>
      <c r="B229" s="8">
        <v>0.12529999999999999</v>
      </c>
      <c r="C229" s="8">
        <v>1.359</v>
      </c>
      <c r="D229" s="8">
        <v>0.17430000000000001</v>
      </c>
      <c r="E229" s="8">
        <v>0.15079999999999999</v>
      </c>
      <c r="F229" s="8">
        <v>2.1829999999999999E-2</v>
      </c>
      <c r="G229" s="8">
        <v>1.1779999999999999</v>
      </c>
      <c r="H229" s="8">
        <v>3.7839999999999999E-2</v>
      </c>
      <c r="I229" s="8">
        <v>-8.0400000000000003E-3</v>
      </c>
      <c r="J229" s="8">
        <v>6.5180000000000004E-3</v>
      </c>
      <c r="K229" s="8">
        <v>165649</v>
      </c>
      <c r="L229" s="8">
        <v>30225</v>
      </c>
      <c r="M229" s="8">
        <v>135424</v>
      </c>
      <c r="N229" s="68" t="s">
        <v>3355</v>
      </c>
    </row>
    <row r="230" spans="1:14" ht="16" x14ac:dyDescent="0.2">
      <c r="A230" s="82" t="s">
        <v>3593</v>
      </c>
      <c r="B230" s="8">
        <v>0.22209999999999999</v>
      </c>
      <c r="C230" s="8">
        <v>1.3580000000000001</v>
      </c>
      <c r="D230" s="8">
        <v>0.17430000000000001</v>
      </c>
      <c r="E230" s="8">
        <v>0.29580000000000001</v>
      </c>
      <c r="F230" s="8">
        <v>4.3290000000000002E-2</v>
      </c>
      <c r="G230" s="8">
        <v>0.94830000000000003</v>
      </c>
      <c r="H230" s="8">
        <v>7.2259999999999998E-3</v>
      </c>
      <c r="I230" s="8">
        <v>-4.235E-3</v>
      </c>
      <c r="J230" s="8">
        <v>4.7720000000000002E-3</v>
      </c>
      <c r="K230" s="8">
        <v>30723</v>
      </c>
      <c r="N230" s="68" t="s">
        <v>3564</v>
      </c>
    </row>
    <row r="231" spans="1:14" ht="16" x14ac:dyDescent="0.2">
      <c r="A231" s="82" t="s">
        <v>3594</v>
      </c>
      <c r="B231" s="8">
        <v>0.15359999999999999</v>
      </c>
      <c r="C231" s="8">
        <v>1.3540000000000001</v>
      </c>
      <c r="D231" s="8">
        <v>0.17560000000000001</v>
      </c>
      <c r="E231" s="8">
        <v>0.80020000000000002</v>
      </c>
      <c r="F231" s="8">
        <v>0.10390000000000001</v>
      </c>
      <c r="G231" s="8">
        <v>1.153</v>
      </c>
      <c r="H231" s="8">
        <v>3.0439999999999998E-2</v>
      </c>
      <c r="I231" s="8">
        <v>-3.7389999999999999E-5</v>
      </c>
      <c r="J231" s="8">
        <v>5.8859999999999997E-3</v>
      </c>
      <c r="K231" s="8">
        <v>375508</v>
      </c>
      <c r="L231" s="8">
        <v>23252</v>
      </c>
      <c r="M231" s="8">
        <v>352256</v>
      </c>
      <c r="N231" s="68" t="s">
        <v>3384</v>
      </c>
    </row>
    <row r="232" spans="1:14" ht="16" x14ac:dyDescent="0.2">
      <c r="A232" s="82" t="s">
        <v>3595</v>
      </c>
      <c r="B232" s="8">
        <v>0.15079999999999999</v>
      </c>
      <c r="C232" s="8">
        <v>1.3540000000000001</v>
      </c>
      <c r="D232" s="8">
        <v>0.1757</v>
      </c>
      <c r="E232" s="8">
        <v>3.9010000000000003E-2</v>
      </c>
      <c r="F232" s="8">
        <v>2.2100000000000002E-3</v>
      </c>
      <c r="G232" s="8">
        <v>1.0529999999999999</v>
      </c>
      <c r="H232" s="8">
        <v>1.01E-2</v>
      </c>
      <c r="I232" s="8">
        <v>-9.9069999999999991E-3</v>
      </c>
      <c r="J232" s="8">
        <v>5.3940000000000004E-3</v>
      </c>
      <c r="K232" s="8">
        <v>357549</v>
      </c>
      <c r="L232" s="8">
        <v>104241</v>
      </c>
      <c r="M232" s="8">
        <v>253308</v>
      </c>
      <c r="N232" s="68" t="s">
        <v>3355</v>
      </c>
    </row>
    <row r="233" spans="1:14" ht="16" x14ac:dyDescent="0.2">
      <c r="A233" s="82" t="s">
        <v>3596</v>
      </c>
      <c r="B233" s="8">
        <v>0.48659999999999998</v>
      </c>
      <c r="C233" s="8">
        <v>1.3540000000000001</v>
      </c>
      <c r="D233" s="8">
        <v>0.17580000000000001</v>
      </c>
      <c r="E233" s="8">
        <v>2.588E-3</v>
      </c>
      <c r="F233" s="8">
        <v>1.1689999999999999E-3</v>
      </c>
      <c r="G233" s="8">
        <v>1.0089999999999999</v>
      </c>
      <c r="H233" s="8">
        <v>7.1069999999999996E-3</v>
      </c>
      <c r="I233" s="8">
        <v>-1.2630000000000001E-2</v>
      </c>
      <c r="J233" s="8">
        <v>4.6849999999999999E-3</v>
      </c>
      <c r="K233" s="8">
        <v>361194</v>
      </c>
      <c r="L233" s="8">
        <v>764</v>
      </c>
      <c r="M233" s="8">
        <v>360430</v>
      </c>
      <c r="N233" s="68" t="s">
        <v>3355</v>
      </c>
    </row>
    <row r="234" spans="1:14" ht="16" x14ac:dyDescent="0.2">
      <c r="A234" s="82" t="s">
        <v>3597</v>
      </c>
      <c r="B234" s="8">
        <v>-0.19139999999999999</v>
      </c>
      <c r="C234" s="8">
        <v>-1.351</v>
      </c>
      <c r="D234" s="8">
        <v>0.1767</v>
      </c>
      <c r="E234" s="8">
        <v>2.596E-2</v>
      </c>
      <c r="F234" s="8">
        <v>3.5530000000000002E-3</v>
      </c>
      <c r="G234" s="8">
        <v>1.0429999999999999</v>
      </c>
      <c r="H234" s="8">
        <v>1.464E-2</v>
      </c>
      <c r="I234" s="8">
        <v>6.45E-3</v>
      </c>
      <c r="J234" s="8">
        <v>5.4869999999999997E-3</v>
      </c>
      <c r="K234" s="8">
        <v>359841</v>
      </c>
      <c r="L234" s="8">
        <v>36831</v>
      </c>
      <c r="M234" s="8">
        <v>323010</v>
      </c>
      <c r="N234" s="68" t="s">
        <v>3355</v>
      </c>
    </row>
    <row r="235" spans="1:14" ht="16" x14ac:dyDescent="0.2">
      <c r="A235" s="82" t="s">
        <v>3598</v>
      </c>
      <c r="B235" s="8">
        <v>-0.26669999999999999</v>
      </c>
      <c r="C235" s="8">
        <v>-1.35</v>
      </c>
      <c r="D235" s="8">
        <v>0.17699999999999999</v>
      </c>
      <c r="E235" s="8">
        <v>1.052E-2</v>
      </c>
      <c r="F235" s="8">
        <v>1.505E-3</v>
      </c>
      <c r="G235" s="8">
        <v>1.002</v>
      </c>
      <c r="H235" s="8">
        <v>8.2369999999999995E-3</v>
      </c>
      <c r="I235" s="8">
        <v>-1.315E-3</v>
      </c>
      <c r="J235" s="8">
        <v>5.1729999999999996E-3</v>
      </c>
      <c r="K235" s="8">
        <v>348424</v>
      </c>
      <c r="L235" s="8">
        <v>41518</v>
      </c>
      <c r="M235" s="8">
        <v>306906</v>
      </c>
      <c r="N235" s="68" t="s">
        <v>3355</v>
      </c>
    </row>
    <row r="236" spans="1:14" ht="16" x14ac:dyDescent="0.2">
      <c r="A236" s="82" t="s">
        <v>3599</v>
      </c>
      <c r="B236" s="8">
        <v>0.19869999999999999</v>
      </c>
      <c r="C236" s="8">
        <v>1.349</v>
      </c>
      <c r="D236" s="8">
        <v>0.17730000000000001</v>
      </c>
      <c r="E236" s="8">
        <v>6.0109999999999997E-2</v>
      </c>
      <c r="F236" s="8">
        <v>5.7260000000000002E-3</v>
      </c>
      <c r="G236" s="8">
        <v>1.022</v>
      </c>
      <c r="H236" s="8">
        <v>8.6099999999999996E-3</v>
      </c>
      <c r="I236" s="8">
        <v>-6.4320000000000002E-3</v>
      </c>
      <c r="J236" s="8">
        <v>5.1190000000000003E-3</v>
      </c>
      <c r="K236" s="8">
        <v>115690</v>
      </c>
      <c r="L236" s="8">
        <v>98344</v>
      </c>
      <c r="M236" s="8">
        <v>17346</v>
      </c>
      <c r="N236" s="68" t="s">
        <v>3355</v>
      </c>
    </row>
    <row r="237" spans="1:14" ht="16" x14ac:dyDescent="0.2">
      <c r="A237" s="82" t="s">
        <v>3600</v>
      </c>
      <c r="B237" s="8">
        <v>0.39660000000000001</v>
      </c>
      <c r="C237" s="8">
        <v>1.347</v>
      </c>
      <c r="D237" s="8">
        <v>0.17799999999999999</v>
      </c>
      <c r="E237" s="8">
        <v>3.4069999999999999E-3</v>
      </c>
      <c r="F237" s="8">
        <v>1.0989999999999999E-3</v>
      </c>
      <c r="G237" s="8">
        <v>1.006</v>
      </c>
      <c r="H237" s="8">
        <v>7.1170000000000001E-3</v>
      </c>
      <c r="I237" s="8">
        <v>-2.9499999999999999E-3</v>
      </c>
      <c r="J237" s="8">
        <v>5.0309999999999999E-3</v>
      </c>
      <c r="K237" s="8">
        <v>439556</v>
      </c>
      <c r="L237" s="8">
        <v>3726</v>
      </c>
      <c r="M237" s="8">
        <v>435830</v>
      </c>
      <c r="N237" s="68" t="s">
        <v>3360</v>
      </c>
    </row>
    <row r="238" spans="1:14" ht="16" x14ac:dyDescent="0.2">
      <c r="A238" s="82" t="s">
        <v>3601</v>
      </c>
      <c r="B238" s="8">
        <v>0.65069999999999995</v>
      </c>
      <c r="C238" s="8">
        <v>1.3460000000000001</v>
      </c>
      <c r="D238" s="8">
        <v>0.1782</v>
      </c>
      <c r="E238" s="8">
        <v>2.0170000000000001E-3</v>
      </c>
      <c r="F238" s="8">
        <v>1.2179999999999999E-3</v>
      </c>
      <c r="G238" s="8">
        <v>1.01</v>
      </c>
      <c r="H238" s="8">
        <v>7.195E-3</v>
      </c>
      <c r="I238" s="8">
        <v>-1.9610000000000001E-3</v>
      </c>
      <c r="J238" s="8">
        <v>4.9300000000000004E-3</v>
      </c>
      <c r="K238" s="8">
        <v>361194</v>
      </c>
      <c r="L238" s="8">
        <v>901</v>
      </c>
      <c r="M238" s="8">
        <v>360293</v>
      </c>
      <c r="N238" s="68" t="s">
        <v>3355</v>
      </c>
    </row>
    <row r="239" spans="1:14" ht="16" x14ac:dyDescent="0.2">
      <c r="A239" s="82" t="s">
        <v>3442</v>
      </c>
      <c r="B239" s="8">
        <v>0.2097</v>
      </c>
      <c r="C239" s="8">
        <v>1.3440000000000001</v>
      </c>
      <c r="D239" s="8">
        <v>0.1789</v>
      </c>
      <c r="E239" s="8">
        <v>0.17050000000000001</v>
      </c>
      <c r="F239" s="8">
        <v>2.8379999999999999E-2</v>
      </c>
      <c r="G239" s="8">
        <v>1.073</v>
      </c>
      <c r="H239" s="8">
        <v>1.3100000000000001E-2</v>
      </c>
      <c r="I239" s="8">
        <v>2.6710000000000002E-3</v>
      </c>
      <c r="J239" s="8">
        <v>5.293E-3</v>
      </c>
      <c r="K239" s="8">
        <v>27432</v>
      </c>
      <c r="L239" s="8">
        <v>6968</v>
      </c>
      <c r="M239" s="8">
        <v>20464</v>
      </c>
      <c r="N239" s="68" t="s">
        <v>3384</v>
      </c>
    </row>
    <row r="240" spans="1:14" ht="16" x14ac:dyDescent="0.2">
      <c r="A240" s="82" t="s">
        <v>3602</v>
      </c>
      <c r="B240" s="8">
        <v>0.38190000000000002</v>
      </c>
      <c r="C240" s="8">
        <v>1.3440000000000001</v>
      </c>
      <c r="D240" s="8">
        <v>0.17899999999999999</v>
      </c>
      <c r="E240" s="8">
        <v>3.1519999999999999E-3</v>
      </c>
      <c r="F240" s="8">
        <v>1.034E-3</v>
      </c>
      <c r="G240" s="8">
        <v>1.042</v>
      </c>
      <c r="H240" s="8">
        <v>7.5100000000000002E-3</v>
      </c>
      <c r="I240" s="8">
        <v>-6.581E-3</v>
      </c>
      <c r="J240" s="8">
        <v>4.6449999999999998E-3</v>
      </c>
      <c r="K240" s="8">
        <v>433042</v>
      </c>
      <c r="L240" s="8">
        <v>12584</v>
      </c>
      <c r="M240" s="8">
        <v>420458</v>
      </c>
      <c r="N240" s="68" t="s">
        <v>3360</v>
      </c>
    </row>
    <row r="241" spans="1:14" ht="16" x14ac:dyDescent="0.2">
      <c r="A241" s="82" t="s">
        <v>3603</v>
      </c>
      <c r="B241" s="8">
        <v>-0.1283</v>
      </c>
      <c r="C241" s="8">
        <v>-1.343</v>
      </c>
      <c r="D241" s="8">
        <v>0.1792</v>
      </c>
      <c r="E241" s="8">
        <v>6.0539999999999997E-2</v>
      </c>
      <c r="F241" s="8">
        <v>3.4160000000000002E-3</v>
      </c>
      <c r="G241" s="8">
        <v>1.06</v>
      </c>
      <c r="H241" s="8">
        <v>1.1350000000000001E-2</v>
      </c>
      <c r="I241" s="8">
        <v>-7.27E-4</v>
      </c>
      <c r="J241" s="8">
        <v>5.3829999999999998E-3</v>
      </c>
      <c r="K241" s="8">
        <v>283449</v>
      </c>
      <c r="L241" s="8">
        <v>64962</v>
      </c>
      <c r="M241" s="8">
        <v>218487</v>
      </c>
      <c r="N241" s="68" t="s">
        <v>3355</v>
      </c>
    </row>
    <row r="242" spans="1:14" ht="16" x14ac:dyDescent="0.2">
      <c r="A242" s="82" t="s">
        <v>3604</v>
      </c>
      <c r="B242" s="8">
        <v>-0.21679999999999999</v>
      </c>
      <c r="C242" s="8">
        <v>-1.343</v>
      </c>
      <c r="D242" s="8">
        <v>0.1792</v>
      </c>
      <c r="E242" s="8">
        <v>6.651E-2</v>
      </c>
      <c r="F242" s="8">
        <v>7.4850000000000003E-3</v>
      </c>
      <c r="G242" s="8">
        <v>1.026</v>
      </c>
      <c r="H242" s="8">
        <v>8.7100000000000007E-3</v>
      </c>
      <c r="I242" s="8">
        <v>1.2529999999999999E-2</v>
      </c>
      <c r="J242" s="8">
        <v>5.3810000000000004E-3</v>
      </c>
      <c r="K242" s="8">
        <v>91353</v>
      </c>
      <c r="L242" s="8">
        <v>33335</v>
      </c>
      <c r="M242" s="8">
        <v>58018</v>
      </c>
      <c r="N242" s="68" t="s">
        <v>3355</v>
      </c>
    </row>
    <row r="243" spans="1:14" ht="16" x14ac:dyDescent="0.2">
      <c r="A243" s="82" t="s">
        <v>3605</v>
      </c>
      <c r="B243" s="8">
        <v>0.19789999999999999</v>
      </c>
      <c r="C243" s="8">
        <v>1.343</v>
      </c>
      <c r="D243" s="8">
        <v>0.1792</v>
      </c>
      <c r="E243" s="8">
        <v>7.9570000000000002E-2</v>
      </c>
      <c r="F243" s="8">
        <v>8.1349999999999999E-3</v>
      </c>
      <c r="G243" s="8">
        <v>1.0369999999999999</v>
      </c>
      <c r="H243" s="8">
        <v>8.9890000000000005E-3</v>
      </c>
      <c r="I243" s="8">
        <v>-1.1509999999999999E-2</v>
      </c>
      <c r="J243" s="8">
        <v>5.2119999999999996E-3</v>
      </c>
      <c r="K243" s="8">
        <v>91353</v>
      </c>
      <c r="L243" s="8">
        <v>54520</v>
      </c>
      <c r="M243" s="8">
        <v>36833</v>
      </c>
      <c r="N243" s="68" t="s">
        <v>3355</v>
      </c>
    </row>
    <row r="244" spans="1:14" ht="16" x14ac:dyDescent="0.2">
      <c r="A244" s="82" t="s">
        <v>3606</v>
      </c>
      <c r="B244" s="8">
        <v>0.49669999999999997</v>
      </c>
      <c r="C244" s="8">
        <v>1.3420000000000001</v>
      </c>
      <c r="D244" s="8">
        <v>0.17960000000000001</v>
      </c>
      <c r="E244" s="8">
        <v>2.415E-3</v>
      </c>
      <c r="F244" s="8">
        <v>1.281E-3</v>
      </c>
      <c r="G244" s="8">
        <v>0.99960000000000004</v>
      </c>
      <c r="H244" s="8">
        <v>7.6790000000000001E-3</v>
      </c>
      <c r="I244" s="8">
        <v>-5.0229999999999997E-3</v>
      </c>
      <c r="J244" s="8">
        <v>4.7410000000000004E-3</v>
      </c>
      <c r="K244" s="8">
        <v>361194</v>
      </c>
      <c r="L244" s="8">
        <v>434</v>
      </c>
      <c r="M244" s="8">
        <v>360760</v>
      </c>
      <c r="N244" s="68" t="s">
        <v>3355</v>
      </c>
    </row>
    <row r="245" spans="1:14" ht="16" x14ac:dyDescent="0.2">
      <c r="A245" s="82" t="s">
        <v>3607</v>
      </c>
      <c r="B245" s="8">
        <v>0.45619999999999999</v>
      </c>
      <c r="C245" s="8">
        <v>1.341</v>
      </c>
      <c r="D245" s="8">
        <v>0.17979999999999999</v>
      </c>
      <c r="E245" s="8">
        <v>2.4849999999999998E-3</v>
      </c>
      <c r="F245" s="8">
        <v>1.137E-3</v>
      </c>
      <c r="G245" s="8">
        <v>1.0149999999999999</v>
      </c>
      <c r="H245" s="8">
        <v>8.3879999999999996E-3</v>
      </c>
      <c r="I245" s="8">
        <v>-8.8419999999999992E-3</v>
      </c>
      <c r="J245" s="8">
        <v>5.1500000000000001E-3</v>
      </c>
      <c r="K245" s="8">
        <v>444734</v>
      </c>
      <c r="L245" s="8">
        <v>3249</v>
      </c>
      <c r="M245" s="8">
        <v>441485</v>
      </c>
      <c r="N245" s="68" t="s">
        <v>3360</v>
      </c>
    </row>
    <row r="246" spans="1:14" ht="16" x14ac:dyDescent="0.2">
      <c r="A246" s="82" t="s">
        <v>3608</v>
      </c>
      <c r="B246" s="8">
        <v>0.29909999999999998</v>
      </c>
      <c r="C246" s="8">
        <v>1.341</v>
      </c>
      <c r="D246" s="8">
        <v>0.1799</v>
      </c>
      <c r="E246" s="8">
        <v>2.4060000000000002E-2</v>
      </c>
      <c r="F246" s="8">
        <v>4.607E-3</v>
      </c>
      <c r="G246" s="8">
        <v>1.02</v>
      </c>
      <c r="H246" s="8">
        <v>7.705E-3</v>
      </c>
      <c r="I246" s="8">
        <v>-6.0619999999999997E-3</v>
      </c>
      <c r="J246" s="8">
        <v>5.2119999999999996E-3</v>
      </c>
      <c r="K246" s="8">
        <v>117890</v>
      </c>
      <c r="L246" s="8">
        <v>91941</v>
      </c>
      <c r="M246" s="8">
        <v>25949</v>
      </c>
      <c r="N246" s="68" t="s">
        <v>3355</v>
      </c>
    </row>
    <row r="247" spans="1:14" ht="16" x14ac:dyDescent="0.2">
      <c r="A247" s="82" t="s">
        <v>3609</v>
      </c>
      <c r="B247" s="8">
        <v>-0.1069</v>
      </c>
      <c r="C247" s="8">
        <v>-1.34</v>
      </c>
      <c r="D247" s="8">
        <v>0.18010000000000001</v>
      </c>
      <c r="E247" s="8">
        <v>3.2489999999999998E-2</v>
      </c>
      <c r="F247" s="8">
        <v>4.8089999999999999E-3</v>
      </c>
      <c r="G247" s="8">
        <v>1.0580000000000001</v>
      </c>
      <c r="H247" s="8">
        <v>2.1250000000000002E-2</v>
      </c>
      <c r="I247" s="8">
        <v>5.8399999999999997E-3</v>
      </c>
      <c r="J247" s="8">
        <v>4.078E-3</v>
      </c>
      <c r="K247" s="8">
        <v>392871</v>
      </c>
      <c r="L247" s="8">
        <v>17416</v>
      </c>
      <c r="M247" s="8">
        <v>375455</v>
      </c>
      <c r="N247" s="68" t="s">
        <v>65</v>
      </c>
    </row>
    <row r="248" spans="1:14" ht="16" x14ac:dyDescent="0.2">
      <c r="A248" s="82" t="s">
        <v>3610</v>
      </c>
      <c r="B248" s="8">
        <v>-0.35010000000000002</v>
      </c>
      <c r="C248" s="8">
        <v>-1.337</v>
      </c>
      <c r="D248" s="8">
        <v>0.1812</v>
      </c>
      <c r="E248" s="8">
        <v>3.245E-2</v>
      </c>
      <c r="F248" s="8">
        <v>9.7149999999999997E-3</v>
      </c>
      <c r="G248" s="8">
        <v>1.0169999999999999</v>
      </c>
      <c r="H248" s="8">
        <v>7.9039999999999996E-3</v>
      </c>
      <c r="I248" s="8">
        <v>2.173E-3</v>
      </c>
      <c r="J248" s="8">
        <v>4.5389999999999996E-3</v>
      </c>
      <c r="K248" s="8">
        <v>51453</v>
      </c>
      <c r="N248" s="68" t="s">
        <v>3355</v>
      </c>
    </row>
    <row r="249" spans="1:14" ht="16" x14ac:dyDescent="0.2">
      <c r="A249" s="82" t="s">
        <v>3611</v>
      </c>
      <c r="B249" s="8">
        <v>0.35899999999999999</v>
      </c>
      <c r="C249" s="8">
        <v>1.3360000000000001</v>
      </c>
      <c r="D249" s="8">
        <v>0.1817</v>
      </c>
      <c r="E249" s="8">
        <v>4.0400000000000002E-3</v>
      </c>
      <c r="F249" s="8">
        <v>1.3550000000000001E-3</v>
      </c>
      <c r="G249" s="8">
        <v>0.98819999999999997</v>
      </c>
      <c r="H249" s="8">
        <v>7.1139999999999997E-3</v>
      </c>
      <c r="I249" s="8">
        <v>-2.3760000000000001E-3</v>
      </c>
      <c r="J249" s="8">
        <v>4.6930000000000001E-3</v>
      </c>
      <c r="K249" s="8">
        <v>361194</v>
      </c>
      <c r="L249" s="8">
        <v>841</v>
      </c>
      <c r="M249" s="8">
        <v>360353</v>
      </c>
      <c r="N249" s="68" t="s">
        <v>3355</v>
      </c>
    </row>
    <row r="250" spans="1:14" ht="16" x14ac:dyDescent="0.2">
      <c r="A250" s="82" t="s">
        <v>3612</v>
      </c>
      <c r="B250" s="8">
        <v>0.40010000000000001</v>
      </c>
      <c r="C250" s="8">
        <v>1.335</v>
      </c>
      <c r="D250" s="8">
        <v>0.18190000000000001</v>
      </c>
      <c r="E250" s="8">
        <v>2.434E-3</v>
      </c>
      <c r="F250" s="8">
        <v>1.3760000000000001E-3</v>
      </c>
      <c r="G250" s="8">
        <v>0.99070000000000003</v>
      </c>
      <c r="H250" s="8">
        <v>8.2810000000000002E-3</v>
      </c>
      <c r="I250" s="8">
        <v>-9.0159999999999997E-3</v>
      </c>
      <c r="J250" s="8">
        <v>5.1869999999999998E-3</v>
      </c>
      <c r="K250" s="8">
        <v>361194</v>
      </c>
      <c r="L250" s="8">
        <v>129</v>
      </c>
      <c r="M250" s="8">
        <v>361065</v>
      </c>
      <c r="N250" s="68" t="s">
        <v>3355</v>
      </c>
    </row>
    <row r="251" spans="1:14" ht="16" x14ac:dyDescent="0.2">
      <c r="A251" s="82" t="s">
        <v>3613</v>
      </c>
      <c r="B251" s="8">
        <v>0.1158</v>
      </c>
      <c r="C251" s="8">
        <v>1.3340000000000001</v>
      </c>
      <c r="D251" s="8">
        <v>0.18210000000000001</v>
      </c>
      <c r="E251" s="8">
        <v>0.1308</v>
      </c>
      <c r="F251" s="8">
        <v>6.2570000000000004E-3</v>
      </c>
      <c r="G251" s="8">
        <v>1.1160000000000001</v>
      </c>
      <c r="H251" s="8">
        <v>1.925E-2</v>
      </c>
      <c r="I251" s="8">
        <v>-9.2399999999999999E-3</v>
      </c>
      <c r="J251" s="8">
        <v>5.9659999999999999E-3</v>
      </c>
      <c r="K251" s="8">
        <v>340162</v>
      </c>
      <c r="N251" s="68" t="s">
        <v>3355</v>
      </c>
    </row>
    <row r="252" spans="1:14" ht="16" x14ac:dyDescent="0.2">
      <c r="A252" s="82" t="s">
        <v>3614</v>
      </c>
      <c r="B252" s="8">
        <v>0.33510000000000001</v>
      </c>
      <c r="C252" s="8">
        <v>1.3340000000000001</v>
      </c>
      <c r="D252" s="8">
        <v>0.18210000000000001</v>
      </c>
      <c r="E252" s="8">
        <v>1.9460000000000002E-2</v>
      </c>
      <c r="F252" s="8">
        <v>5.1460000000000004E-3</v>
      </c>
      <c r="G252" s="8">
        <v>1.01</v>
      </c>
      <c r="H252" s="8">
        <v>7.2040000000000003E-3</v>
      </c>
      <c r="I252" s="8">
        <v>-9.0480000000000005E-3</v>
      </c>
      <c r="J252" s="8">
        <v>4.8539999999999998E-3</v>
      </c>
      <c r="K252" s="8">
        <v>81276</v>
      </c>
      <c r="L252" s="8">
        <v>56156</v>
      </c>
      <c r="M252" s="8">
        <v>25120</v>
      </c>
      <c r="N252" s="68" t="s">
        <v>3355</v>
      </c>
    </row>
    <row r="253" spans="1:14" ht="16" x14ac:dyDescent="0.2">
      <c r="A253" s="82" t="s">
        <v>3615</v>
      </c>
      <c r="B253" s="8">
        <v>0.3926</v>
      </c>
      <c r="C253" s="8">
        <v>1.3320000000000001</v>
      </c>
      <c r="D253" s="8">
        <v>0.18279999999999999</v>
      </c>
      <c r="E253" s="8">
        <v>3.9899999999999996E-3</v>
      </c>
      <c r="F253" s="8">
        <v>1.33E-3</v>
      </c>
      <c r="G253" s="8">
        <v>1.0049999999999999</v>
      </c>
      <c r="H253" s="8">
        <v>7.0479999999999996E-3</v>
      </c>
      <c r="I253" s="8">
        <v>-5.4250000000000001E-3</v>
      </c>
      <c r="J253" s="8">
        <v>5.3899999999999998E-3</v>
      </c>
      <c r="K253" s="8">
        <v>361194</v>
      </c>
      <c r="L253" s="8">
        <v>2812</v>
      </c>
      <c r="M253" s="8">
        <v>358382</v>
      </c>
      <c r="N253" s="68" t="s">
        <v>3355</v>
      </c>
    </row>
    <row r="254" spans="1:14" ht="16" x14ac:dyDescent="0.2">
      <c r="A254" s="82" t="s">
        <v>3616</v>
      </c>
      <c r="B254" s="8">
        <v>0.1769</v>
      </c>
      <c r="C254" s="8">
        <v>1.3320000000000001</v>
      </c>
      <c r="D254" s="8">
        <v>0.18290000000000001</v>
      </c>
      <c r="E254" s="8">
        <v>2.8119999999999999E-2</v>
      </c>
      <c r="F254" s="8">
        <v>2.2920000000000002E-3</v>
      </c>
      <c r="G254" s="8">
        <v>1.056</v>
      </c>
      <c r="H254" s="8">
        <v>1.0290000000000001E-2</v>
      </c>
      <c r="I254" s="8">
        <v>5.2599999999999999E-3</v>
      </c>
      <c r="J254" s="8">
        <v>5.5079999999999999E-3</v>
      </c>
      <c r="K254" s="8">
        <v>359324</v>
      </c>
      <c r="L254" s="8">
        <v>176934</v>
      </c>
      <c r="M254" s="8">
        <v>182390</v>
      </c>
      <c r="N254" s="68" t="s">
        <v>3355</v>
      </c>
    </row>
    <row r="255" spans="1:14" ht="16" x14ac:dyDescent="0.2">
      <c r="A255" s="82" t="s">
        <v>3617</v>
      </c>
      <c r="B255" s="8">
        <v>-0.28349999999999997</v>
      </c>
      <c r="C255" s="8">
        <v>-1.329</v>
      </c>
      <c r="D255" s="8">
        <v>0.18379999999999999</v>
      </c>
      <c r="E255" s="8">
        <v>5.9040000000000004E-3</v>
      </c>
      <c r="F255" s="8">
        <v>1.25E-3</v>
      </c>
      <c r="G255" s="8">
        <v>1.0580000000000001</v>
      </c>
      <c r="H255" s="8">
        <v>8.9280000000000002E-3</v>
      </c>
      <c r="I255" s="8">
        <v>-3.7669999999999999E-3</v>
      </c>
      <c r="J255" s="8">
        <v>4.8549999999999999E-3</v>
      </c>
      <c r="K255" s="8">
        <v>438625</v>
      </c>
      <c r="L255" s="8">
        <v>16413</v>
      </c>
      <c r="M255" s="8">
        <v>422212</v>
      </c>
      <c r="N255" s="68" t="s">
        <v>3360</v>
      </c>
    </row>
    <row r="256" spans="1:14" ht="16" x14ac:dyDescent="0.2">
      <c r="A256" s="82" t="s">
        <v>3618</v>
      </c>
      <c r="B256" s="8">
        <v>-0.2457</v>
      </c>
      <c r="C256" s="8">
        <v>-1.3280000000000001</v>
      </c>
      <c r="D256" s="8">
        <v>0.1842</v>
      </c>
      <c r="E256" s="8">
        <v>9.8340000000000007E-3</v>
      </c>
      <c r="F256" s="8">
        <v>1.802E-3</v>
      </c>
      <c r="G256" s="8">
        <v>1.0149999999999999</v>
      </c>
      <c r="H256" s="8">
        <v>7.8609999999999999E-3</v>
      </c>
      <c r="I256" s="8">
        <v>3.8019999999999998E-3</v>
      </c>
      <c r="J256" s="8">
        <v>4.738E-3</v>
      </c>
      <c r="K256" s="8">
        <v>331008</v>
      </c>
      <c r="L256" s="8">
        <v>19637</v>
      </c>
      <c r="M256" s="8">
        <v>311371</v>
      </c>
      <c r="N256" s="68" t="s">
        <v>3355</v>
      </c>
    </row>
    <row r="257" spans="1:14" ht="16" x14ac:dyDescent="0.2">
      <c r="A257" s="82" t="s">
        <v>3619</v>
      </c>
      <c r="B257" s="8">
        <v>-0.29480000000000001</v>
      </c>
      <c r="C257" s="8">
        <v>-1.3260000000000001</v>
      </c>
      <c r="D257" s="8">
        <v>0.1847</v>
      </c>
      <c r="E257" s="8">
        <v>6.9020000000000001E-3</v>
      </c>
      <c r="F257" s="8">
        <v>1.7669999999999999E-3</v>
      </c>
      <c r="G257" s="8">
        <v>1.018</v>
      </c>
      <c r="H257" s="8">
        <v>9.2960000000000004E-3</v>
      </c>
      <c r="I257" s="8">
        <v>6.8149999999999999E-3</v>
      </c>
      <c r="J257" s="8">
        <v>5.1289999999999999E-3</v>
      </c>
      <c r="K257" s="8">
        <v>330828</v>
      </c>
      <c r="L257" s="8">
        <v>27622</v>
      </c>
      <c r="M257" s="8">
        <v>303206</v>
      </c>
      <c r="N257" s="68" t="s">
        <v>3355</v>
      </c>
    </row>
    <row r="258" spans="1:14" ht="16" x14ac:dyDescent="0.2">
      <c r="A258" s="82" t="s">
        <v>3620</v>
      </c>
      <c r="B258" s="8">
        <v>-0.42949999999999999</v>
      </c>
      <c r="C258" s="8">
        <v>-1.3260000000000001</v>
      </c>
      <c r="D258" s="8">
        <v>0.18490000000000001</v>
      </c>
      <c r="E258" s="8">
        <v>5.6109999999999997E-3</v>
      </c>
      <c r="F258" s="8">
        <v>2.555E-3</v>
      </c>
      <c r="G258" s="8">
        <v>0.99199999999999999</v>
      </c>
      <c r="H258" s="8">
        <v>9.7190000000000002E-3</v>
      </c>
      <c r="I258" s="8">
        <v>1.108E-2</v>
      </c>
      <c r="J258" s="8">
        <v>4.9379999999999997E-3</v>
      </c>
      <c r="K258" s="8">
        <v>361194</v>
      </c>
      <c r="L258" s="8">
        <v>922</v>
      </c>
      <c r="M258" s="8">
        <v>360272</v>
      </c>
      <c r="N258" s="68" t="s">
        <v>3355</v>
      </c>
    </row>
    <row r="259" spans="1:14" ht="16" x14ac:dyDescent="0.2">
      <c r="A259" s="82" t="s">
        <v>3621</v>
      </c>
      <c r="B259" s="8">
        <v>-0.42709999999999998</v>
      </c>
      <c r="C259" s="8">
        <v>-1.3240000000000001</v>
      </c>
      <c r="D259" s="8">
        <v>0.1855</v>
      </c>
      <c r="E259" s="8">
        <v>2.7200000000000002E-3</v>
      </c>
      <c r="F259" s="8">
        <v>1.3730000000000001E-3</v>
      </c>
      <c r="G259" s="8">
        <v>1.002</v>
      </c>
      <c r="H259" s="8">
        <v>7.4580000000000002E-3</v>
      </c>
      <c r="I259" s="8">
        <v>2.222E-3</v>
      </c>
      <c r="J259" s="8">
        <v>4.5329999999999997E-3</v>
      </c>
      <c r="K259" s="8">
        <v>361194</v>
      </c>
      <c r="L259" s="8">
        <v>1161</v>
      </c>
      <c r="M259" s="8">
        <v>360033</v>
      </c>
      <c r="N259" s="68" t="s">
        <v>3355</v>
      </c>
    </row>
    <row r="260" spans="1:14" ht="16" x14ac:dyDescent="0.2">
      <c r="A260" s="82" t="s">
        <v>3622</v>
      </c>
      <c r="B260" s="8">
        <v>-0.1946</v>
      </c>
      <c r="C260" s="8">
        <v>-1.323</v>
      </c>
      <c r="D260" s="8">
        <v>0.18579999999999999</v>
      </c>
      <c r="E260" s="8">
        <v>2.7150000000000001E-2</v>
      </c>
      <c r="F260" s="8">
        <v>2.0709999999999999E-3</v>
      </c>
      <c r="G260" s="8">
        <v>1.044</v>
      </c>
      <c r="H260" s="8">
        <v>1.0019999999999999E-2</v>
      </c>
      <c r="I260" s="8">
        <v>8.0560000000000007E-3</v>
      </c>
      <c r="J260" s="8">
        <v>6.1910000000000003E-3</v>
      </c>
      <c r="K260" s="8">
        <v>361194</v>
      </c>
      <c r="L260" s="8">
        <v>97602</v>
      </c>
      <c r="M260" s="8">
        <v>263592</v>
      </c>
      <c r="N260" s="68" t="s">
        <v>3355</v>
      </c>
    </row>
    <row r="261" spans="1:14" ht="16" x14ac:dyDescent="0.2">
      <c r="A261" s="82" t="s">
        <v>3623</v>
      </c>
      <c r="B261" s="8">
        <v>-0.1157</v>
      </c>
      <c r="C261" s="8">
        <v>-1.32</v>
      </c>
      <c r="D261" s="8">
        <v>0.187</v>
      </c>
      <c r="E261" s="8">
        <v>0.14119999999999999</v>
      </c>
      <c r="F261" s="8">
        <v>1.281E-2</v>
      </c>
      <c r="G261" s="8">
        <v>0.97240000000000004</v>
      </c>
      <c r="H261" s="8">
        <v>2.1430000000000001E-2</v>
      </c>
      <c r="I261" s="8">
        <v>4.1710000000000002E-3</v>
      </c>
      <c r="J261" s="8">
        <v>5.2890000000000003E-3</v>
      </c>
      <c r="K261" s="8">
        <v>173507</v>
      </c>
      <c r="N261" s="68" t="s">
        <v>3363</v>
      </c>
    </row>
    <row r="262" spans="1:14" ht="16" x14ac:dyDescent="0.2">
      <c r="A262" s="82" t="s">
        <v>3624</v>
      </c>
      <c r="B262" s="8">
        <v>-0.41689999999999999</v>
      </c>
      <c r="C262" s="8">
        <v>-1.3180000000000001</v>
      </c>
      <c r="D262" s="8">
        <v>0.18740000000000001</v>
      </c>
      <c r="E262" s="8">
        <v>3.1310000000000001E-3</v>
      </c>
      <c r="F262" s="8">
        <v>9.7530000000000002E-4</v>
      </c>
      <c r="G262" s="8">
        <v>1.0029999999999999</v>
      </c>
      <c r="H262" s="8">
        <v>6.9319999999999998E-3</v>
      </c>
      <c r="I262" s="8">
        <v>1.146E-2</v>
      </c>
      <c r="J262" s="8">
        <v>4.7910000000000001E-3</v>
      </c>
      <c r="K262" s="8">
        <v>449639</v>
      </c>
      <c r="L262" s="8">
        <v>5324</v>
      </c>
      <c r="M262" s="8">
        <v>444315</v>
      </c>
      <c r="N262" s="68" t="s">
        <v>3360</v>
      </c>
    </row>
    <row r="263" spans="1:14" ht="16" x14ac:dyDescent="0.2">
      <c r="A263" s="82" t="s">
        <v>3625</v>
      </c>
      <c r="B263" s="8">
        <v>-0.34350000000000003</v>
      </c>
      <c r="C263" s="8">
        <v>-1.3169999999999999</v>
      </c>
      <c r="D263" s="8">
        <v>0.18779999999999999</v>
      </c>
      <c r="E263" s="8">
        <v>3.8649999999999999E-3</v>
      </c>
      <c r="F263" s="8">
        <v>1.4270000000000001E-3</v>
      </c>
      <c r="G263" s="8">
        <v>1.0169999999999999</v>
      </c>
      <c r="H263" s="8">
        <v>7.5659999999999998E-3</v>
      </c>
      <c r="I263" s="8">
        <v>5.1510000000000002E-3</v>
      </c>
      <c r="J263" s="8">
        <v>4.6119999999999998E-3</v>
      </c>
      <c r="K263" s="8">
        <v>361194</v>
      </c>
      <c r="L263" s="8">
        <v>7943</v>
      </c>
      <c r="M263" s="8">
        <v>353251</v>
      </c>
      <c r="N263" s="68" t="s">
        <v>3355</v>
      </c>
    </row>
    <row r="264" spans="1:14" ht="16" x14ac:dyDescent="0.2">
      <c r="A264" s="82" t="s">
        <v>3626</v>
      </c>
      <c r="B264" s="8">
        <v>-0.21540000000000001</v>
      </c>
      <c r="C264" s="8">
        <v>-1.3169999999999999</v>
      </c>
      <c r="D264" s="8">
        <v>0.18790000000000001</v>
      </c>
      <c r="E264" s="8">
        <v>1.502E-2</v>
      </c>
      <c r="F264" s="8">
        <v>1.7650000000000001E-3</v>
      </c>
      <c r="G264" s="8">
        <v>1.032</v>
      </c>
      <c r="H264" s="8">
        <v>8.6730000000000002E-3</v>
      </c>
      <c r="I264" s="8">
        <v>8.1089999999999999E-3</v>
      </c>
      <c r="J264" s="8">
        <v>5.94E-3</v>
      </c>
      <c r="K264" s="8">
        <v>361141</v>
      </c>
      <c r="L264" s="8">
        <v>16869</v>
      </c>
      <c r="M264" s="8">
        <v>344272</v>
      </c>
      <c r="N264" s="68" t="s">
        <v>3355</v>
      </c>
    </row>
    <row r="265" spans="1:14" ht="16" x14ac:dyDescent="0.2">
      <c r="A265" s="82" t="s">
        <v>3627</v>
      </c>
      <c r="B265" s="8">
        <v>0.2016</v>
      </c>
      <c r="C265" s="8">
        <v>1.31</v>
      </c>
      <c r="D265" s="8">
        <v>0.19020000000000001</v>
      </c>
      <c r="E265" s="8">
        <v>2.2519999999999998E-2</v>
      </c>
      <c r="F265" s="8">
        <v>3.3779999999999999E-3</v>
      </c>
      <c r="G265" s="8">
        <v>1.026</v>
      </c>
      <c r="H265" s="8">
        <v>1.1129999999999999E-2</v>
      </c>
      <c r="I265" s="8">
        <v>-4.555E-3</v>
      </c>
      <c r="J265" s="8">
        <v>5.2960000000000004E-3</v>
      </c>
      <c r="K265" s="8">
        <v>303009</v>
      </c>
      <c r="L265" s="8">
        <v>175355</v>
      </c>
      <c r="M265" s="8">
        <v>127654</v>
      </c>
      <c r="N265" s="68" t="s">
        <v>3355</v>
      </c>
    </row>
    <row r="266" spans="1:14" ht="16" x14ac:dyDescent="0.2">
      <c r="A266" s="82" t="s">
        <v>3628</v>
      </c>
      <c r="B266" s="8">
        <v>0.37280000000000002</v>
      </c>
      <c r="C266" s="8">
        <v>1.3089999999999999</v>
      </c>
      <c r="D266" s="8">
        <v>0.19040000000000001</v>
      </c>
      <c r="E266" s="8">
        <v>4.5050000000000003E-3</v>
      </c>
      <c r="F266" s="8">
        <v>1.2620000000000001E-3</v>
      </c>
      <c r="G266" s="8">
        <v>1.0029999999999999</v>
      </c>
      <c r="H266" s="8">
        <v>7.2579999999999997E-3</v>
      </c>
      <c r="I266" s="8">
        <v>-4.058E-3</v>
      </c>
      <c r="J266" s="8">
        <v>5.2300000000000003E-3</v>
      </c>
      <c r="K266" s="8">
        <v>361194</v>
      </c>
      <c r="L266" s="8">
        <v>1999</v>
      </c>
      <c r="M266" s="8">
        <v>359195</v>
      </c>
      <c r="N266" s="68" t="s">
        <v>3355</v>
      </c>
    </row>
    <row r="267" spans="1:14" ht="16" x14ac:dyDescent="0.2">
      <c r="A267" s="82" t="s">
        <v>3629</v>
      </c>
      <c r="B267" s="8">
        <v>-0.42780000000000001</v>
      </c>
      <c r="C267" s="8">
        <v>-1.3089999999999999</v>
      </c>
      <c r="D267" s="8">
        <v>0.1905</v>
      </c>
      <c r="E267" s="8">
        <v>2.9979999999999998E-3</v>
      </c>
      <c r="F267" s="8">
        <v>1.248E-3</v>
      </c>
      <c r="G267" s="8">
        <v>0.99239999999999995</v>
      </c>
      <c r="H267" s="8">
        <v>7.0959999999999999E-3</v>
      </c>
      <c r="I267" s="8">
        <v>1.335E-3</v>
      </c>
      <c r="J267" s="8">
        <v>4.9880000000000002E-3</v>
      </c>
      <c r="K267" s="8">
        <v>361141</v>
      </c>
      <c r="L267" s="8">
        <v>700</v>
      </c>
      <c r="M267" s="8">
        <v>360441</v>
      </c>
      <c r="N267" s="68" t="s">
        <v>3355</v>
      </c>
    </row>
    <row r="268" spans="1:14" ht="16" x14ac:dyDescent="0.2">
      <c r="A268" s="82" t="s">
        <v>3630</v>
      </c>
      <c r="B268" s="8">
        <v>0.11119999999999999</v>
      </c>
      <c r="C268" s="8">
        <v>1.3080000000000001</v>
      </c>
      <c r="D268" s="8">
        <v>0.1908</v>
      </c>
      <c r="E268" s="8">
        <v>0.1484</v>
      </c>
      <c r="F268" s="8">
        <v>1.2319999999999999E-2</v>
      </c>
      <c r="G268" s="8">
        <v>0.98209999999999997</v>
      </c>
      <c r="H268" s="8">
        <v>1.8290000000000001E-2</v>
      </c>
      <c r="I268" s="8">
        <v>-2.0530000000000001E-3</v>
      </c>
      <c r="J268" s="8">
        <v>5.4840000000000002E-3</v>
      </c>
      <c r="K268" s="8">
        <v>173496</v>
      </c>
      <c r="N268" s="68" t="s">
        <v>3363</v>
      </c>
    </row>
    <row r="269" spans="1:14" ht="16" x14ac:dyDescent="0.2">
      <c r="A269" s="82" t="s">
        <v>3631</v>
      </c>
      <c r="B269" s="8">
        <v>0.12970000000000001</v>
      </c>
      <c r="C269" s="8">
        <v>1.3080000000000001</v>
      </c>
      <c r="D269" s="8">
        <v>0.19089999999999999</v>
      </c>
      <c r="E269" s="8">
        <v>6.6140000000000004E-2</v>
      </c>
      <c r="F269" s="8">
        <v>7.6880000000000004E-3</v>
      </c>
      <c r="G269" s="8">
        <v>1.07</v>
      </c>
      <c r="H269" s="8">
        <v>3.2250000000000001E-2</v>
      </c>
      <c r="I269" s="8">
        <v>-1.6379999999999999E-3</v>
      </c>
      <c r="J269" s="8">
        <v>5.8389999999999996E-3</v>
      </c>
      <c r="K269" s="8">
        <v>344729</v>
      </c>
      <c r="N269" s="68" t="s">
        <v>3355</v>
      </c>
    </row>
    <row r="270" spans="1:14" ht="16" x14ac:dyDescent="0.2">
      <c r="A270" s="82" t="s">
        <v>3632</v>
      </c>
      <c r="B270" s="8">
        <v>0.1091</v>
      </c>
      <c r="C270" s="8">
        <v>1.3080000000000001</v>
      </c>
      <c r="D270" s="8">
        <v>0.191</v>
      </c>
      <c r="E270" s="8">
        <v>0.11890000000000001</v>
      </c>
      <c r="F270" s="8">
        <v>5.8089999999999999E-3</v>
      </c>
      <c r="G270" s="8">
        <v>1.1220000000000001</v>
      </c>
      <c r="H270" s="8">
        <v>1.8950000000000002E-2</v>
      </c>
      <c r="I270" s="8">
        <v>-2.2379999999999999E-4</v>
      </c>
      <c r="J270" s="8">
        <v>7.051E-3</v>
      </c>
      <c r="K270" s="8">
        <v>360420</v>
      </c>
      <c r="L270" s="8">
        <v>97139</v>
      </c>
      <c r="M270" s="8">
        <v>263281</v>
      </c>
      <c r="N270" s="68" t="s">
        <v>3355</v>
      </c>
    </row>
    <row r="271" spans="1:14" ht="16" x14ac:dyDescent="0.2">
      <c r="A271" s="82" t="s">
        <v>3633</v>
      </c>
      <c r="B271" s="8">
        <v>-0.4647</v>
      </c>
      <c r="C271" s="8">
        <v>-1.3069999999999999</v>
      </c>
      <c r="D271" s="8">
        <v>0.1913</v>
      </c>
      <c r="E271" s="8">
        <v>2.9260000000000002E-3</v>
      </c>
      <c r="F271" s="8">
        <v>1.2390000000000001E-3</v>
      </c>
      <c r="G271" s="8">
        <v>1.002</v>
      </c>
      <c r="H271" s="8">
        <v>7.0949999999999997E-3</v>
      </c>
      <c r="I271" s="8">
        <v>4.5859999999999998E-3</v>
      </c>
      <c r="J271" s="8">
        <v>5.437E-3</v>
      </c>
      <c r="K271" s="8">
        <v>361194</v>
      </c>
      <c r="L271" s="8">
        <v>4630</v>
      </c>
      <c r="M271" s="8">
        <v>356564</v>
      </c>
      <c r="N271" s="68" t="s">
        <v>3355</v>
      </c>
    </row>
    <row r="272" spans="1:14" ht="16" x14ac:dyDescent="0.2">
      <c r="A272" s="82" t="s">
        <v>3634</v>
      </c>
      <c r="B272" s="8">
        <v>0.40610000000000002</v>
      </c>
      <c r="C272" s="8">
        <v>1.3029999999999999</v>
      </c>
      <c r="D272" s="8">
        <v>0.19239999999999999</v>
      </c>
      <c r="E272" s="8">
        <v>1.9539999999999998E-2</v>
      </c>
      <c r="F272" s="8">
        <v>6.5680000000000001E-3</v>
      </c>
      <c r="G272" s="8">
        <v>0.99309999999999998</v>
      </c>
      <c r="H272" s="8">
        <v>6.9589999999999999E-3</v>
      </c>
      <c r="I272" s="8">
        <v>-3.7169999999999998E-3</v>
      </c>
      <c r="J272" s="8">
        <v>4.7540000000000004E-3</v>
      </c>
      <c r="K272" s="8">
        <v>67892</v>
      </c>
      <c r="L272" s="8">
        <v>2028</v>
      </c>
      <c r="M272" s="8">
        <v>65864</v>
      </c>
      <c r="N272" s="68" t="s">
        <v>3355</v>
      </c>
    </row>
    <row r="273" spans="1:14" ht="16" x14ac:dyDescent="0.2">
      <c r="A273" s="82" t="s">
        <v>3635</v>
      </c>
      <c r="B273" s="8">
        <v>-0.12709999999999999</v>
      </c>
      <c r="C273" s="8">
        <v>-1.2969999999999999</v>
      </c>
      <c r="D273" s="8">
        <v>0.1946</v>
      </c>
      <c r="E273" s="8">
        <v>7.3450000000000001E-2</v>
      </c>
      <c r="F273" s="8">
        <v>1.0290000000000001E-2</v>
      </c>
      <c r="G273" s="8">
        <v>1.1279999999999999</v>
      </c>
      <c r="H273" s="8">
        <v>3.3590000000000002E-2</v>
      </c>
      <c r="I273" s="8">
        <v>-2.1350000000000002E-3</v>
      </c>
      <c r="J273" s="8">
        <v>7.1390000000000004E-3</v>
      </c>
      <c r="K273" s="8">
        <v>363203</v>
      </c>
      <c r="L273" s="8">
        <v>363203</v>
      </c>
      <c r="N273" s="68" t="s">
        <v>3549</v>
      </c>
    </row>
    <row r="274" spans="1:14" ht="16" x14ac:dyDescent="0.2">
      <c r="A274" s="82" t="s">
        <v>3636</v>
      </c>
      <c r="B274" s="8">
        <v>-0.1273</v>
      </c>
      <c r="C274" s="8">
        <v>-1.2969999999999999</v>
      </c>
      <c r="D274" s="8">
        <v>0.1948</v>
      </c>
      <c r="E274" s="8">
        <v>9.9610000000000004E-2</v>
      </c>
      <c r="F274" s="8">
        <v>2.3689999999999999E-2</v>
      </c>
      <c r="G274" s="8">
        <v>0.85529999999999995</v>
      </c>
      <c r="H274" s="8">
        <v>2.879E-2</v>
      </c>
      <c r="I274" s="8">
        <v>5.7470000000000004E-3</v>
      </c>
      <c r="J274" s="8">
        <v>5.0520000000000001E-3</v>
      </c>
      <c r="K274" s="8">
        <v>188580</v>
      </c>
      <c r="N274" s="68" t="s">
        <v>3510</v>
      </c>
    </row>
    <row r="275" spans="1:14" ht="16" x14ac:dyDescent="0.2">
      <c r="A275" s="82" t="s">
        <v>3637</v>
      </c>
      <c r="B275" s="8">
        <v>0.4466</v>
      </c>
      <c r="C275" s="8">
        <v>1.296</v>
      </c>
      <c r="D275" s="8">
        <v>0.19489999999999999</v>
      </c>
      <c r="E275" s="8">
        <v>2.2880000000000001E-2</v>
      </c>
      <c r="F275" s="8">
        <v>8.9429999999999996E-3</v>
      </c>
      <c r="G275" s="8">
        <v>0.98870000000000002</v>
      </c>
      <c r="H275" s="8">
        <v>6.7190000000000001E-3</v>
      </c>
      <c r="I275" s="8">
        <v>-5.6499999999999996E-3</v>
      </c>
      <c r="J275" s="8">
        <v>5.1859999999999996E-3</v>
      </c>
      <c r="K275" s="8">
        <v>51427</v>
      </c>
      <c r="L275" s="8">
        <v>961</v>
      </c>
      <c r="M275" s="8">
        <v>50466</v>
      </c>
      <c r="N275" s="68" t="s">
        <v>3355</v>
      </c>
    </row>
    <row r="276" spans="1:14" ht="16" x14ac:dyDescent="0.2">
      <c r="A276" s="82" t="s">
        <v>3638</v>
      </c>
      <c r="B276" s="8">
        <v>-0.30080000000000001</v>
      </c>
      <c r="C276" s="8">
        <v>-1.2929999999999999</v>
      </c>
      <c r="D276" s="8">
        <v>0.19589999999999999</v>
      </c>
      <c r="E276" s="8">
        <v>4.5529999999999998E-3</v>
      </c>
      <c r="F276" s="8">
        <v>1.2899999999999999E-3</v>
      </c>
      <c r="G276" s="8">
        <v>1.026</v>
      </c>
      <c r="H276" s="8">
        <v>8.9259999999999999E-3</v>
      </c>
      <c r="I276" s="8">
        <v>5.2329999999999998E-3</v>
      </c>
      <c r="J276" s="8">
        <v>4.8840000000000003E-3</v>
      </c>
      <c r="K276" s="8">
        <v>441079</v>
      </c>
      <c r="L276" s="8">
        <v>7395</v>
      </c>
      <c r="M276" s="8">
        <v>433684</v>
      </c>
      <c r="N276" s="68" t="s">
        <v>3360</v>
      </c>
    </row>
    <row r="277" spans="1:14" ht="16" x14ac:dyDescent="0.2">
      <c r="A277" s="82" t="s">
        <v>3639</v>
      </c>
      <c r="B277" s="8">
        <v>0.114</v>
      </c>
      <c r="C277" s="8">
        <v>1.292</v>
      </c>
      <c r="D277" s="8">
        <v>0.19639999999999999</v>
      </c>
      <c r="E277" s="8">
        <v>0.14000000000000001</v>
      </c>
      <c r="F277" s="8">
        <v>1.2070000000000001E-2</v>
      </c>
      <c r="G277" s="8">
        <v>1.135</v>
      </c>
      <c r="H277" s="8">
        <v>5.3089999999999998E-2</v>
      </c>
      <c r="I277" s="8">
        <v>3.1199999999999999E-3</v>
      </c>
      <c r="J277" s="8">
        <v>6.5979999999999997E-3</v>
      </c>
      <c r="K277" s="8">
        <v>340162</v>
      </c>
      <c r="N277" s="68" t="s">
        <v>3355</v>
      </c>
    </row>
    <row r="278" spans="1:14" ht="16" x14ac:dyDescent="0.2">
      <c r="A278" s="82" t="s">
        <v>3640</v>
      </c>
      <c r="B278" s="8">
        <v>0.52249999999999996</v>
      </c>
      <c r="C278" s="8">
        <v>1.29</v>
      </c>
      <c r="D278" s="8">
        <v>0.19700000000000001</v>
      </c>
      <c r="E278" s="8">
        <v>2.3180000000000002E-3</v>
      </c>
      <c r="F278" s="8">
        <v>1.2160000000000001E-3</v>
      </c>
      <c r="G278" s="8">
        <v>1.0169999999999999</v>
      </c>
      <c r="H278" s="8">
        <v>7.1570000000000002E-3</v>
      </c>
      <c r="I278" s="8">
        <v>-4.1120000000000002E-3</v>
      </c>
      <c r="J278" s="8">
        <v>5.2950000000000002E-3</v>
      </c>
      <c r="K278" s="8">
        <v>361141</v>
      </c>
      <c r="L278" s="8">
        <v>1326</v>
      </c>
      <c r="M278" s="8">
        <v>359815</v>
      </c>
      <c r="N278" s="68" t="s">
        <v>3355</v>
      </c>
    </row>
    <row r="279" spans="1:14" ht="16" x14ac:dyDescent="0.2">
      <c r="A279" s="82" t="s">
        <v>3641</v>
      </c>
      <c r="B279" s="8">
        <v>-0.39279999999999998</v>
      </c>
      <c r="C279" s="8">
        <v>-1.29</v>
      </c>
      <c r="D279" s="8">
        <v>0.19700000000000001</v>
      </c>
      <c r="E279" s="8">
        <v>4.1279999999999997E-3</v>
      </c>
      <c r="F279" s="8">
        <v>1.4170000000000001E-3</v>
      </c>
      <c r="G279" s="8">
        <v>1.0209999999999999</v>
      </c>
      <c r="H279" s="8">
        <v>8.0319999999999992E-3</v>
      </c>
      <c r="I279" s="8">
        <v>3.6809999999999998E-3</v>
      </c>
      <c r="J279" s="8">
        <v>5.3330000000000001E-3</v>
      </c>
      <c r="K279" s="8">
        <v>361194</v>
      </c>
      <c r="L279" s="8">
        <v>11283</v>
      </c>
      <c r="M279" s="8">
        <v>349911</v>
      </c>
      <c r="N279" s="68" t="s">
        <v>3355</v>
      </c>
    </row>
    <row r="280" spans="1:14" ht="16" x14ac:dyDescent="0.2">
      <c r="A280" s="82" t="s">
        <v>3642</v>
      </c>
      <c r="B280" s="8">
        <v>0.43259999999999998</v>
      </c>
      <c r="C280" s="8">
        <v>1.2869999999999999</v>
      </c>
      <c r="D280" s="8">
        <v>0.1981</v>
      </c>
      <c r="E280" s="8">
        <v>3.1050000000000001E-3</v>
      </c>
      <c r="F280" s="8">
        <v>1.31E-3</v>
      </c>
      <c r="G280" s="8">
        <v>0.98529999999999995</v>
      </c>
      <c r="H280" s="8">
        <v>7.3039999999999997E-3</v>
      </c>
      <c r="I280" s="8">
        <v>-2.1489999999999999E-3</v>
      </c>
      <c r="J280" s="8">
        <v>5.1120000000000002E-3</v>
      </c>
      <c r="K280" s="8">
        <v>361141</v>
      </c>
      <c r="L280" s="8">
        <v>1043</v>
      </c>
      <c r="M280" s="8">
        <v>360098</v>
      </c>
      <c r="N280" s="68" t="s">
        <v>3355</v>
      </c>
    </row>
    <row r="281" spans="1:14" ht="16" x14ac:dyDescent="0.2">
      <c r="A281" s="82" t="s">
        <v>3643</v>
      </c>
      <c r="B281" s="8">
        <v>0.2928</v>
      </c>
      <c r="C281" s="8">
        <v>1.286</v>
      </c>
      <c r="D281" s="8">
        <v>0.1986</v>
      </c>
      <c r="E281" s="8">
        <v>4.7910000000000001E-3</v>
      </c>
      <c r="F281" s="8">
        <v>1.4239999999999999E-3</v>
      </c>
      <c r="G281" s="8">
        <v>1.0069999999999999</v>
      </c>
      <c r="H281" s="8">
        <v>7.8639999999999995E-3</v>
      </c>
      <c r="I281" s="8">
        <v>-3.369E-3</v>
      </c>
      <c r="J281" s="8">
        <v>4.0940000000000004E-3</v>
      </c>
      <c r="K281" s="8">
        <v>361194</v>
      </c>
      <c r="L281" s="8">
        <v>1052</v>
      </c>
      <c r="M281" s="8">
        <v>360142</v>
      </c>
      <c r="N281" s="68" t="s">
        <v>3355</v>
      </c>
    </row>
    <row r="282" spans="1:14" ht="16" x14ac:dyDescent="0.2">
      <c r="A282" s="82" t="s">
        <v>3644</v>
      </c>
      <c r="B282" s="8">
        <v>-0.42449999999999999</v>
      </c>
      <c r="C282" s="8">
        <v>-1.2829999999999999</v>
      </c>
      <c r="D282" s="8">
        <v>0.1996</v>
      </c>
      <c r="E282" s="8">
        <v>5.862E-3</v>
      </c>
      <c r="F282" s="8">
        <v>2.6319999999999998E-3</v>
      </c>
      <c r="G282" s="8">
        <v>0.99219999999999997</v>
      </c>
      <c r="H282" s="8">
        <v>9.953E-3</v>
      </c>
      <c r="I282" s="8">
        <v>8.7550000000000006E-3</v>
      </c>
      <c r="J282" s="8">
        <v>5.1180000000000002E-3</v>
      </c>
      <c r="K282" s="8">
        <v>361194</v>
      </c>
      <c r="L282" s="8">
        <v>842</v>
      </c>
      <c r="M282" s="8">
        <v>360352</v>
      </c>
      <c r="N282" s="68" t="s">
        <v>3355</v>
      </c>
    </row>
    <row r="283" spans="1:14" ht="16" x14ac:dyDescent="0.2">
      <c r="A283" s="82" t="s">
        <v>3645</v>
      </c>
      <c r="B283" s="8">
        <v>0.214</v>
      </c>
      <c r="C283" s="8">
        <v>1.2809999999999999</v>
      </c>
      <c r="D283" s="8">
        <v>0.20030000000000001</v>
      </c>
      <c r="E283" s="8">
        <v>3.9759999999999997E-2</v>
      </c>
      <c r="F283" s="8">
        <v>5.7260000000000002E-3</v>
      </c>
      <c r="G283" s="8">
        <v>1.018</v>
      </c>
      <c r="H283" s="8">
        <v>7.7780000000000002E-3</v>
      </c>
      <c r="I283" s="8">
        <v>-7.5979999999999997E-3</v>
      </c>
      <c r="J283" s="8">
        <v>4.6550000000000003E-3</v>
      </c>
      <c r="K283" s="8">
        <v>90653</v>
      </c>
      <c r="L283" s="8">
        <v>17469</v>
      </c>
      <c r="M283" s="8">
        <v>73184</v>
      </c>
      <c r="N283" s="68" t="s">
        <v>3355</v>
      </c>
    </row>
    <row r="284" spans="1:14" ht="16" x14ac:dyDescent="0.2">
      <c r="A284" s="82" t="s">
        <v>3646</v>
      </c>
      <c r="B284" s="8">
        <v>0.23080000000000001</v>
      </c>
      <c r="C284" s="8">
        <v>1.2789999999999999</v>
      </c>
      <c r="D284" s="8">
        <v>0.20069999999999999</v>
      </c>
      <c r="E284" s="8">
        <v>1.1690000000000001E-2</v>
      </c>
      <c r="F284" s="8">
        <v>1.676E-3</v>
      </c>
      <c r="G284" s="8">
        <v>1.0329999999999999</v>
      </c>
      <c r="H284" s="8">
        <v>8.1259999999999995E-3</v>
      </c>
      <c r="I284" s="8">
        <v>-7.3289999999999998E-4</v>
      </c>
      <c r="J284" s="8">
        <v>5.4559999999999999E-3</v>
      </c>
      <c r="K284" s="8">
        <v>361194</v>
      </c>
      <c r="L284" s="8">
        <v>7511</v>
      </c>
      <c r="M284" s="8">
        <v>353683</v>
      </c>
      <c r="N284" s="68" t="s">
        <v>3355</v>
      </c>
    </row>
    <row r="285" spans="1:14" ht="16" x14ac:dyDescent="0.2">
      <c r="A285" s="82" t="s">
        <v>3647</v>
      </c>
      <c r="B285" s="8">
        <v>-0.1208</v>
      </c>
      <c r="C285" s="8">
        <v>-1.2789999999999999</v>
      </c>
      <c r="D285" s="8">
        <v>0.20080000000000001</v>
      </c>
      <c r="E285" s="8">
        <v>0.1464</v>
      </c>
      <c r="F285" s="8">
        <v>2.5149999999999999E-2</v>
      </c>
      <c r="G285" s="8">
        <v>1.121</v>
      </c>
      <c r="H285" s="8">
        <v>7.9159999999999994E-2</v>
      </c>
      <c r="I285" s="8">
        <v>-2.153E-3</v>
      </c>
      <c r="J285" s="8">
        <v>6.234E-3</v>
      </c>
      <c r="K285" s="8">
        <v>173501</v>
      </c>
      <c r="N285" s="68" t="s">
        <v>3363</v>
      </c>
    </row>
    <row r="286" spans="1:14" ht="16" x14ac:dyDescent="0.2">
      <c r="A286" s="82" t="s">
        <v>3648</v>
      </c>
      <c r="B286" s="8">
        <v>-0.29930000000000001</v>
      </c>
      <c r="C286" s="8">
        <v>-1.278</v>
      </c>
      <c r="D286" s="8">
        <v>0.20119999999999999</v>
      </c>
      <c r="E286" s="8">
        <v>6.1440000000000002E-3</v>
      </c>
      <c r="F286" s="8">
        <v>1.4989999999999999E-3</v>
      </c>
      <c r="G286" s="8">
        <v>1</v>
      </c>
      <c r="H286" s="8">
        <v>8.0979999999999993E-3</v>
      </c>
      <c r="I286" s="8">
        <v>2.5609999999999999E-3</v>
      </c>
      <c r="J286" s="8">
        <v>4.2849999999999997E-3</v>
      </c>
      <c r="K286" s="8">
        <v>361141</v>
      </c>
      <c r="L286" s="8">
        <v>4103</v>
      </c>
      <c r="M286" s="8">
        <v>357038</v>
      </c>
      <c r="N286" s="68" t="s">
        <v>3355</v>
      </c>
    </row>
    <row r="287" spans="1:14" ht="16" x14ac:dyDescent="0.2">
      <c r="A287" s="82" t="s">
        <v>3649</v>
      </c>
      <c r="B287" s="8">
        <v>-0.1032</v>
      </c>
      <c r="C287" s="8">
        <v>-1.2749999999999999</v>
      </c>
      <c r="D287" s="8">
        <v>0.20250000000000001</v>
      </c>
      <c r="E287" s="8">
        <v>0.28320000000000001</v>
      </c>
      <c r="F287" s="8">
        <v>1.6809999999999999E-2</v>
      </c>
      <c r="G287" s="8">
        <v>1.101</v>
      </c>
      <c r="H287" s="8">
        <v>1.7940000000000001E-2</v>
      </c>
      <c r="I287" s="8">
        <v>1.396E-2</v>
      </c>
      <c r="J287" s="8">
        <v>6.3280000000000003E-3</v>
      </c>
      <c r="K287" s="8">
        <v>114630</v>
      </c>
      <c r="N287" s="68" t="s">
        <v>3355</v>
      </c>
    </row>
    <row r="288" spans="1:14" ht="16" x14ac:dyDescent="0.2">
      <c r="A288" s="82" t="s">
        <v>3650</v>
      </c>
      <c r="B288" s="8">
        <v>0.32979999999999998</v>
      </c>
      <c r="C288" s="8">
        <v>1.272</v>
      </c>
      <c r="D288" s="8">
        <v>0.2034</v>
      </c>
      <c r="E288" s="8">
        <v>5.2700000000000004E-3</v>
      </c>
      <c r="F288" s="8">
        <v>1.4239999999999999E-3</v>
      </c>
      <c r="G288" s="8">
        <v>1.014</v>
      </c>
      <c r="H288" s="8">
        <v>8.1329999999999996E-3</v>
      </c>
      <c r="I288" s="8">
        <v>-8.6049999999999998E-3</v>
      </c>
      <c r="J288" s="8">
        <v>5.3429999999999997E-3</v>
      </c>
      <c r="K288" s="8">
        <v>360527</v>
      </c>
      <c r="L288" s="8">
        <v>2984</v>
      </c>
      <c r="M288" s="8">
        <v>357543</v>
      </c>
      <c r="N288" s="68" t="s">
        <v>3355</v>
      </c>
    </row>
    <row r="289" spans="1:14" ht="16" x14ac:dyDescent="0.2">
      <c r="A289" s="82" t="s">
        <v>3651</v>
      </c>
      <c r="B289" s="8">
        <v>0.47599999999999998</v>
      </c>
      <c r="C289" s="8">
        <v>1.27</v>
      </c>
      <c r="D289" s="8">
        <v>0.20419999999999999</v>
      </c>
      <c r="E289" s="8">
        <v>2.431E-3</v>
      </c>
      <c r="F289" s="8">
        <v>1.124E-3</v>
      </c>
      <c r="G289" s="8">
        <v>1.0089999999999999</v>
      </c>
      <c r="H289" s="8">
        <v>7.3039999999999997E-3</v>
      </c>
      <c r="I289" s="8">
        <v>-1.5100000000000001E-3</v>
      </c>
      <c r="J289" s="8">
        <v>4.483E-3</v>
      </c>
      <c r="K289" s="8">
        <v>361141</v>
      </c>
      <c r="L289" s="8">
        <v>1163</v>
      </c>
      <c r="M289" s="8">
        <v>359978</v>
      </c>
      <c r="N289" s="68" t="s">
        <v>3355</v>
      </c>
    </row>
    <row r="290" spans="1:14" ht="16" x14ac:dyDescent="0.2">
      <c r="A290" s="82" t="s">
        <v>3652</v>
      </c>
      <c r="B290" s="8">
        <v>-8.7819999999999995E-2</v>
      </c>
      <c r="C290" s="8">
        <v>-1.27</v>
      </c>
      <c r="D290" s="8">
        <v>0.20419999999999999</v>
      </c>
      <c r="E290" s="8">
        <v>0.2424</v>
      </c>
      <c r="F290" s="8">
        <v>1.9609999999999999E-2</v>
      </c>
      <c r="G290" s="8">
        <v>1.387</v>
      </c>
      <c r="H290" s="8">
        <v>5.611E-2</v>
      </c>
      <c r="I290" s="8">
        <v>-1.884E-4</v>
      </c>
      <c r="J290" s="8">
        <v>8.0350000000000005E-3</v>
      </c>
      <c r="K290" s="8">
        <v>398797</v>
      </c>
      <c r="L290" s="8">
        <v>398797</v>
      </c>
      <c r="N290" s="68" t="s">
        <v>3549</v>
      </c>
    </row>
    <row r="291" spans="1:14" ht="16" x14ac:dyDescent="0.2">
      <c r="A291" s="82" t="s">
        <v>3653</v>
      </c>
      <c r="B291" s="8">
        <v>-0.2515</v>
      </c>
      <c r="C291" s="8">
        <v>-1.2689999999999999</v>
      </c>
      <c r="D291" s="8">
        <v>0.20430000000000001</v>
      </c>
      <c r="E291" s="8">
        <v>9.8560000000000002E-3</v>
      </c>
      <c r="F291" s="8">
        <v>1.6479999999999999E-3</v>
      </c>
      <c r="G291" s="8">
        <v>1.018</v>
      </c>
      <c r="H291" s="8">
        <v>8.0599999999999995E-3</v>
      </c>
      <c r="I291" s="8">
        <v>1.4959999999999999E-3</v>
      </c>
      <c r="J291" s="8">
        <v>4.8840000000000003E-3</v>
      </c>
      <c r="K291" s="8">
        <v>326849</v>
      </c>
      <c r="L291" s="8">
        <v>11109</v>
      </c>
      <c r="M291" s="8">
        <v>315740</v>
      </c>
      <c r="N291" s="68" t="s">
        <v>3355</v>
      </c>
    </row>
    <row r="292" spans="1:14" ht="16" x14ac:dyDescent="0.2">
      <c r="A292" s="82" t="s">
        <v>3654</v>
      </c>
      <c r="B292" s="8">
        <v>0.4234</v>
      </c>
      <c r="C292" s="8">
        <v>1.266</v>
      </c>
      <c r="D292" s="8">
        <v>0.2056</v>
      </c>
      <c r="E292" s="8">
        <v>2.4380000000000001E-3</v>
      </c>
      <c r="F292" s="8">
        <v>1.1739999999999999E-3</v>
      </c>
      <c r="G292" s="8">
        <v>0.98050000000000004</v>
      </c>
      <c r="H292" s="8">
        <v>6.6530000000000001E-3</v>
      </c>
      <c r="I292" s="8">
        <v>-5.6420000000000003E-3</v>
      </c>
      <c r="J292" s="8">
        <v>5.1630000000000001E-3</v>
      </c>
      <c r="K292" s="8">
        <v>361194</v>
      </c>
      <c r="L292" s="8">
        <v>403</v>
      </c>
      <c r="M292" s="8">
        <v>360791</v>
      </c>
      <c r="N292" s="68" t="s">
        <v>3355</v>
      </c>
    </row>
    <row r="293" spans="1:14" ht="16" x14ac:dyDescent="0.2">
      <c r="A293" s="82" t="s">
        <v>3655</v>
      </c>
      <c r="B293" s="8">
        <v>0.34150000000000003</v>
      </c>
      <c r="C293" s="8">
        <v>1.2649999999999999</v>
      </c>
      <c r="D293" s="8">
        <v>0.2059</v>
      </c>
      <c r="E293" s="8">
        <v>3.4710000000000001E-3</v>
      </c>
      <c r="F293" s="8">
        <v>1.2539999999999999E-3</v>
      </c>
      <c r="G293" s="8">
        <v>1.0049999999999999</v>
      </c>
      <c r="H293" s="8">
        <v>6.9210000000000001E-3</v>
      </c>
      <c r="I293" s="8">
        <v>-2.8080000000000002E-3</v>
      </c>
      <c r="J293" s="8">
        <v>5.1809999999999998E-3</v>
      </c>
      <c r="K293" s="8">
        <v>361141</v>
      </c>
      <c r="L293" s="8">
        <v>3423</v>
      </c>
      <c r="M293" s="8">
        <v>357718</v>
      </c>
      <c r="N293" s="68" t="s">
        <v>3355</v>
      </c>
    </row>
    <row r="294" spans="1:14" ht="16" x14ac:dyDescent="0.2">
      <c r="A294" s="82" t="s">
        <v>3656</v>
      </c>
      <c r="B294" s="8">
        <v>-0.17610000000000001</v>
      </c>
      <c r="C294" s="8">
        <v>-1.264</v>
      </c>
      <c r="D294" s="8">
        <v>0.20610000000000001</v>
      </c>
      <c r="E294" s="8">
        <v>1.925E-2</v>
      </c>
      <c r="F294" s="8">
        <v>1.82E-3</v>
      </c>
      <c r="G294" s="8">
        <v>1.0209999999999999</v>
      </c>
      <c r="H294" s="8">
        <v>8.6960000000000006E-3</v>
      </c>
      <c r="I294" s="8">
        <v>8.4410000000000006E-3</v>
      </c>
      <c r="J294" s="8">
        <v>4.8669999999999998E-3</v>
      </c>
      <c r="K294" s="8">
        <v>360291</v>
      </c>
      <c r="L294" s="8">
        <v>36579</v>
      </c>
      <c r="M294" s="8">
        <v>323712</v>
      </c>
      <c r="N294" s="68" t="s">
        <v>3355</v>
      </c>
    </row>
    <row r="295" spans="1:14" ht="16" x14ac:dyDescent="0.2">
      <c r="A295" s="82" t="s">
        <v>3657</v>
      </c>
      <c r="B295" s="8">
        <v>0.1338</v>
      </c>
      <c r="C295" s="8">
        <v>1.264</v>
      </c>
      <c r="D295" s="8">
        <v>0.20610000000000001</v>
      </c>
      <c r="E295" s="8">
        <v>4.7870000000000003E-2</v>
      </c>
      <c r="F295" s="8">
        <v>2.5829999999999998E-3</v>
      </c>
      <c r="G295" s="8">
        <v>1.056</v>
      </c>
      <c r="H295" s="8">
        <v>1.0880000000000001E-2</v>
      </c>
      <c r="I295" s="8">
        <v>-3.82E-3</v>
      </c>
      <c r="J295" s="8">
        <v>5.2249999999999996E-3</v>
      </c>
      <c r="K295" s="8">
        <v>352798</v>
      </c>
      <c r="L295" s="8">
        <v>114798</v>
      </c>
      <c r="M295" s="8">
        <v>238000</v>
      </c>
      <c r="N295" s="68" t="s">
        <v>3355</v>
      </c>
    </row>
    <row r="296" spans="1:14" ht="16" x14ac:dyDescent="0.2">
      <c r="A296" s="82" t="s">
        <v>3658</v>
      </c>
      <c r="B296" s="8">
        <v>0.35449999999999998</v>
      </c>
      <c r="C296" s="8">
        <v>1.2629999999999999</v>
      </c>
      <c r="D296" s="8">
        <v>0.20660000000000001</v>
      </c>
      <c r="E296" s="8">
        <v>1.5299999999999999E-2</v>
      </c>
      <c r="F296" s="8">
        <v>3.7190000000000001E-3</v>
      </c>
      <c r="G296" s="8">
        <v>0.99990000000000001</v>
      </c>
      <c r="H296" s="8">
        <v>7.0860000000000003E-3</v>
      </c>
      <c r="I296" s="8">
        <v>-4.6800000000000001E-3</v>
      </c>
      <c r="J296" s="8">
        <v>5.6119999999999998E-3</v>
      </c>
      <c r="K296" s="8">
        <v>117880</v>
      </c>
      <c r="L296" s="8">
        <v>5482</v>
      </c>
      <c r="M296" s="8">
        <v>112398</v>
      </c>
      <c r="N296" s="68" t="s">
        <v>3355</v>
      </c>
    </row>
    <row r="297" spans="1:14" ht="16" x14ac:dyDescent="0.2">
      <c r="A297" s="82" t="s">
        <v>3659</v>
      </c>
      <c r="B297" s="8">
        <v>-0.35039999999999999</v>
      </c>
      <c r="C297" s="8">
        <v>-1.262</v>
      </c>
      <c r="D297" s="8">
        <v>0.20699999999999999</v>
      </c>
      <c r="E297" s="8">
        <v>2.9960000000000001E-2</v>
      </c>
      <c r="F297" s="8">
        <v>8.8520000000000005E-3</v>
      </c>
      <c r="G297" s="8">
        <v>1.0149999999999999</v>
      </c>
      <c r="H297" s="8">
        <v>7.4660000000000004E-3</v>
      </c>
      <c r="I297" s="8">
        <v>6.2579999999999997E-3</v>
      </c>
      <c r="J297" s="8">
        <v>4.8370000000000002E-3</v>
      </c>
      <c r="K297" s="8">
        <v>51427</v>
      </c>
      <c r="L297" s="8">
        <v>34069</v>
      </c>
      <c r="M297" s="8">
        <v>17358</v>
      </c>
      <c r="N297" s="68" t="s">
        <v>3355</v>
      </c>
    </row>
    <row r="298" spans="1:14" ht="16" x14ac:dyDescent="0.2">
      <c r="A298" s="82" t="s">
        <v>3660</v>
      </c>
      <c r="B298" s="8">
        <v>0.28599999999999998</v>
      </c>
      <c r="C298" s="8">
        <v>1.2609999999999999</v>
      </c>
      <c r="D298" s="8">
        <v>0.20730000000000001</v>
      </c>
      <c r="E298" s="8">
        <v>8.6940000000000003E-3</v>
      </c>
      <c r="F298" s="8">
        <v>1.467E-3</v>
      </c>
      <c r="G298" s="8">
        <v>1.016</v>
      </c>
      <c r="H298" s="8">
        <v>7.7279999999999996E-3</v>
      </c>
      <c r="I298" s="8">
        <v>-3.3890000000000001E-3</v>
      </c>
      <c r="J298" s="8">
        <v>5.5490000000000001E-3</v>
      </c>
      <c r="K298" s="8">
        <v>361194</v>
      </c>
      <c r="L298" s="8">
        <v>12678</v>
      </c>
      <c r="M298" s="8">
        <v>348516</v>
      </c>
      <c r="N298" s="68" t="s">
        <v>3355</v>
      </c>
    </row>
    <row r="299" spans="1:14" ht="16" x14ac:dyDescent="0.2">
      <c r="A299" s="82" t="s">
        <v>3661</v>
      </c>
      <c r="B299" s="8">
        <v>0.29149999999999998</v>
      </c>
      <c r="C299" s="8">
        <v>1.2589999999999999</v>
      </c>
      <c r="D299" s="8">
        <v>0.20799999999999999</v>
      </c>
      <c r="E299" s="8">
        <v>6.9569999999999996E-3</v>
      </c>
      <c r="F299" s="8">
        <v>1.421E-3</v>
      </c>
      <c r="G299" s="8">
        <v>1.012</v>
      </c>
      <c r="H299" s="8">
        <v>7.6109999999999997E-3</v>
      </c>
      <c r="I299" s="8">
        <v>-2.8E-3</v>
      </c>
      <c r="J299" s="8">
        <v>5.1640000000000002E-3</v>
      </c>
      <c r="K299" s="8">
        <v>361194</v>
      </c>
      <c r="L299" s="8">
        <v>10518</v>
      </c>
      <c r="M299" s="8">
        <v>350676</v>
      </c>
      <c r="N299" s="68" t="s">
        <v>3355</v>
      </c>
    </row>
    <row r="300" spans="1:14" ht="16" x14ac:dyDescent="0.2">
      <c r="A300" s="82" t="s">
        <v>3662</v>
      </c>
      <c r="B300" s="8">
        <v>0.35499999999999998</v>
      </c>
      <c r="C300" s="8">
        <v>1.258</v>
      </c>
      <c r="D300" s="8">
        <v>0.20830000000000001</v>
      </c>
      <c r="E300" s="8">
        <v>5.2109999999999997E-2</v>
      </c>
      <c r="F300" s="8">
        <v>1.668E-2</v>
      </c>
      <c r="G300" s="8">
        <v>1.0029999999999999</v>
      </c>
      <c r="H300" s="8">
        <v>7.5420000000000001E-3</v>
      </c>
      <c r="I300" s="8">
        <v>-1.251E-2</v>
      </c>
      <c r="J300" s="8">
        <v>4.8240000000000002E-3</v>
      </c>
      <c r="K300" s="8">
        <v>27291</v>
      </c>
      <c r="N300" s="68" t="s">
        <v>3355</v>
      </c>
    </row>
    <row r="301" spans="1:14" ht="16" x14ac:dyDescent="0.2">
      <c r="A301" s="82" t="s">
        <v>3663</v>
      </c>
      <c r="B301" s="8">
        <v>-0.10050000000000001</v>
      </c>
      <c r="C301" s="8">
        <v>-1.258</v>
      </c>
      <c r="D301" s="8">
        <v>0.20849999999999999</v>
      </c>
      <c r="E301" s="8">
        <v>0.12989999999999999</v>
      </c>
      <c r="F301" s="8">
        <v>1.17E-2</v>
      </c>
      <c r="G301" s="8">
        <v>1.151</v>
      </c>
      <c r="H301" s="8">
        <v>3.6459999999999999E-2</v>
      </c>
      <c r="I301" s="8">
        <v>7.6470000000000002E-3</v>
      </c>
      <c r="J301" s="8">
        <v>6.1390000000000004E-3</v>
      </c>
      <c r="K301" s="8">
        <v>349861</v>
      </c>
      <c r="N301" s="68" t="s">
        <v>3355</v>
      </c>
    </row>
    <row r="302" spans="1:14" ht="16" x14ac:dyDescent="0.2">
      <c r="A302" s="82" t="s">
        <v>3664</v>
      </c>
      <c r="B302" s="8">
        <v>9.3340000000000006E-2</v>
      </c>
      <c r="C302" s="8">
        <v>1.254</v>
      </c>
      <c r="D302" s="8">
        <v>0.2097</v>
      </c>
      <c r="E302" s="8">
        <v>0.22750000000000001</v>
      </c>
      <c r="F302" s="8">
        <v>9.5610000000000001E-3</v>
      </c>
      <c r="G302" s="8">
        <v>1.1539999999999999</v>
      </c>
      <c r="H302" s="8">
        <v>2.5409999999999999E-2</v>
      </c>
      <c r="I302" s="8">
        <v>-1.1429999999999999E-2</v>
      </c>
      <c r="J302" s="8">
        <v>6.7530000000000003E-3</v>
      </c>
      <c r="K302" s="8">
        <v>354807</v>
      </c>
      <c r="N302" s="68" t="s">
        <v>3355</v>
      </c>
    </row>
    <row r="303" spans="1:14" ht="16" x14ac:dyDescent="0.2">
      <c r="A303" s="82" t="s">
        <v>3665</v>
      </c>
      <c r="B303" s="8">
        <v>0.2747</v>
      </c>
      <c r="C303" s="8">
        <v>1.2529999999999999</v>
      </c>
      <c r="D303" s="8">
        <v>0.21</v>
      </c>
      <c r="E303" s="8">
        <v>3.5929999999999997E-2</v>
      </c>
      <c r="F303" s="8">
        <v>7.6420000000000004E-3</v>
      </c>
      <c r="G303" s="8">
        <v>1.0229999999999999</v>
      </c>
      <c r="H303" s="8">
        <v>7.7790000000000003E-3</v>
      </c>
      <c r="I303" s="8">
        <v>-2.0530000000000001E-3</v>
      </c>
      <c r="J303" s="8">
        <v>5.0159999999999996E-3</v>
      </c>
      <c r="K303" s="8">
        <v>65551</v>
      </c>
      <c r="N303" s="68" t="s">
        <v>3355</v>
      </c>
    </row>
    <row r="304" spans="1:14" ht="16" x14ac:dyDescent="0.2">
      <c r="A304" s="82" t="s">
        <v>3666</v>
      </c>
      <c r="B304" s="8">
        <v>-0.28799999999999998</v>
      </c>
      <c r="C304" s="8">
        <v>-1.2509999999999999</v>
      </c>
      <c r="D304" s="8">
        <v>0.2109</v>
      </c>
      <c r="E304" s="8">
        <v>1.0829999999999999E-2</v>
      </c>
      <c r="F304" s="8">
        <v>2.7100000000000002E-3</v>
      </c>
      <c r="G304" s="8">
        <v>1.016</v>
      </c>
      <c r="H304" s="8">
        <v>8.2749999999999994E-3</v>
      </c>
      <c r="I304" s="8">
        <v>2.6099999999999999E-3</v>
      </c>
      <c r="J304" s="8">
        <v>4.8069999999999996E-3</v>
      </c>
      <c r="K304" s="8">
        <v>190094</v>
      </c>
      <c r="L304" s="8">
        <v>29048</v>
      </c>
      <c r="M304" s="8">
        <v>161046</v>
      </c>
      <c r="N304" s="68" t="s">
        <v>3355</v>
      </c>
    </row>
    <row r="305" spans="1:14" ht="16" x14ac:dyDescent="0.2">
      <c r="A305" s="82" t="s">
        <v>3667</v>
      </c>
      <c r="B305" s="8">
        <v>0.2666</v>
      </c>
      <c r="C305" s="8">
        <v>1.25</v>
      </c>
      <c r="D305" s="8">
        <v>0.21110000000000001</v>
      </c>
      <c r="E305" s="8">
        <v>1.9939999999999999E-2</v>
      </c>
      <c r="F305" s="8">
        <v>5.2490000000000002E-3</v>
      </c>
      <c r="G305" s="8">
        <v>0.96970000000000001</v>
      </c>
      <c r="H305" s="8">
        <v>7.0650000000000001E-3</v>
      </c>
      <c r="I305" s="8">
        <v>2.5520000000000002E-4</v>
      </c>
      <c r="J305" s="8">
        <v>5.3119999999999999E-3</v>
      </c>
      <c r="K305" s="8">
        <v>89866</v>
      </c>
      <c r="L305" s="8">
        <v>162</v>
      </c>
      <c r="M305" s="8">
        <v>89704</v>
      </c>
      <c r="N305" s="68" t="s">
        <v>3355</v>
      </c>
    </row>
    <row r="306" spans="1:14" ht="16" x14ac:dyDescent="0.2">
      <c r="A306" s="82" t="s">
        <v>3668</v>
      </c>
      <c r="B306" s="8">
        <v>0.40339999999999998</v>
      </c>
      <c r="C306" s="8">
        <v>1.248</v>
      </c>
      <c r="D306" s="8">
        <v>0.2122</v>
      </c>
      <c r="E306" s="8">
        <v>3.764E-3</v>
      </c>
      <c r="F306" s="8">
        <v>1.6789999999999999E-3</v>
      </c>
      <c r="G306" s="8">
        <v>1.0049999999999999</v>
      </c>
      <c r="H306" s="8">
        <v>7.6990000000000001E-3</v>
      </c>
      <c r="I306" s="8">
        <v>-7.5659999999999998E-3</v>
      </c>
      <c r="J306" s="8">
        <v>4.7520000000000001E-3</v>
      </c>
      <c r="K306" s="8">
        <v>283449</v>
      </c>
      <c r="L306" s="8">
        <v>4791</v>
      </c>
      <c r="M306" s="8">
        <v>278658</v>
      </c>
      <c r="N306" s="68" t="s">
        <v>3355</v>
      </c>
    </row>
    <row r="307" spans="1:14" ht="16" x14ac:dyDescent="0.2">
      <c r="A307" s="82" t="s">
        <v>3669</v>
      </c>
      <c r="B307" s="8">
        <v>-0.2104</v>
      </c>
      <c r="C307" s="8">
        <v>-1.246</v>
      </c>
      <c r="D307" s="8">
        <v>0.21290000000000001</v>
      </c>
      <c r="E307" s="8">
        <v>1.6379999999999999E-2</v>
      </c>
      <c r="F307" s="8">
        <v>2.0699999999999998E-3</v>
      </c>
      <c r="G307" s="8">
        <v>1.026</v>
      </c>
      <c r="H307" s="8">
        <v>8.3789999999999993E-3</v>
      </c>
      <c r="I307" s="8">
        <v>1.866E-3</v>
      </c>
      <c r="J307" s="8">
        <v>5.241E-3</v>
      </c>
      <c r="K307" s="8">
        <v>299898</v>
      </c>
      <c r="L307" s="8">
        <v>76351</v>
      </c>
      <c r="M307" s="8">
        <v>223547</v>
      </c>
      <c r="N307" s="68" t="s">
        <v>3355</v>
      </c>
    </row>
    <row r="308" spans="1:14" ht="16" x14ac:dyDescent="0.2">
      <c r="A308" s="82" t="s">
        <v>3670</v>
      </c>
      <c r="B308" s="8">
        <v>0.30830000000000002</v>
      </c>
      <c r="C308" s="8">
        <v>1.2450000000000001</v>
      </c>
      <c r="D308" s="8">
        <v>0.2132</v>
      </c>
      <c r="E308" s="8">
        <v>1.7309999999999999E-2</v>
      </c>
      <c r="F308" s="8">
        <v>4.8849999999999996E-3</v>
      </c>
      <c r="G308" s="8">
        <v>0.97889999999999999</v>
      </c>
      <c r="H308" s="8">
        <v>7.1590000000000004E-3</v>
      </c>
      <c r="I308" s="8">
        <v>-4.9709999999999997E-3</v>
      </c>
      <c r="J308" s="8">
        <v>5.3949999999999996E-3</v>
      </c>
      <c r="K308" s="8">
        <v>91149</v>
      </c>
      <c r="L308" s="8">
        <v>247</v>
      </c>
      <c r="M308" s="8">
        <v>90902</v>
      </c>
      <c r="N308" s="68" t="s">
        <v>3355</v>
      </c>
    </row>
    <row r="309" spans="1:14" ht="16" x14ac:dyDescent="0.2">
      <c r="A309" s="82" t="s">
        <v>3671</v>
      </c>
      <c r="B309" s="8">
        <v>-0.11</v>
      </c>
      <c r="C309" s="8">
        <v>-1.244</v>
      </c>
      <c r="D309" s="8">
        <v>0.2135</v>
      </c>
      <c r="E309" s="8">
        <v>0.11550000000000001</v>
      </c>
      <c r="F309" s="8">
        <v>5.6509999999999998E-3</v>
      </c>
      <c r="G309" s="8">
        <v>1.107</v>
      </c>
      <c r="H309" s="8">
        <v>1.8700000000000001E-2</v>
      </c>
      <c r="I309" s="8">
        <v>3.1800000000000001E-3</v>
      </c>
      <c r="J309" s="8">
        <v>6.3889999999999997E-3</v>
      </c>
      <c r="K309" s="8">
        <v>359729</v>
      </c>
      <c r="N309" s="68" t="s">
        <v>3355</v>
      </c>
    </row>
    <row r="310" spans="1:14" ht="16" x14ac:dyDescent="0.2">
      <c r="A310" s="82" t="s">
        <v>3672</v>
      </c>
      <c r="B310" s="8">
        <v>0.35349999999999998</v>
      </c>
      <c r="C310" s="8">
        <v>1.244</v>
      </c>
      <c r="D310" s="8">
        <v>0.2135</v>
      </c>
      <c r="E310" s="8">
        <v>3.109E-2</v>
      </c>
      <c r="F310" s="8">
        <v>1.0019999999999999E-2</v>
      </c>
      <c r="G310" s="8">
        <v>1.0029999999999999</v>
      </c>
      <c r="H310" s="8">
        <v>7.7580000000000001E-3</v>
      </c>
      <c r="I310" s="8">
        <v>-6.9430000000000004E-3</v>
      </c>
      <c r="J310" s="8">
        <v>4.8120000000000003E-3</v>
      </c>
      <c r="K310" s="8">
        <v>51427</v>
      </c>
      <c r="L310" s="8">
        <v>25436</v>
      </c>
      <c r="M310" s="8">
        <v>25991</v>
      </c>
      <c r="N310" s="68" t="s">
        <v>3355</v>
      </c>
    </row>
    <row r="311" spans="1:14" ht="16" x14ac:dyDescent="0.2">
      <c r="A311" s="82" t="s">
        <v>3673</v>
      </c>
      <c r="B311" s="8">
        <v>0.27</v>
      </c>
      <c r="C311" s="8">
        <v>1.2390000000000001</v>
      </c>
      <c r="D311" s="8">
        <v>0.2155</v>
      </c>
      <c r="E311" s="8">
        <v>2.333E-2</v>
      </c>
      <c r="F311" s="8">
        <v>4.9199999999999999E-3</v>
      </c>
      <c r="G311" s="8">
        <v>1.016</v>
      </c>
      <c r="H311" s="8">
        <v>6.6779999999999999E-3</v>
      </c>
      <c r="I311" s="8">
        <v>2.751E-3</v>
      </c>
      <c r="J311" s="8">
        <v>4.6080000000000001E-3</v>
      </c>
      <c r="K311" s="8">
        <v>90188</v>
      </c>
      <c r="L311" s="8">
        <v>7881</v>
      </c>
      <c r="M311" s="8">
        <v>82307</v>
      </c>
      <c r="N311" s="68" t="s">
        <v>3355</v>
      </c>
    </row>
    <row r="312" spans="1:14" ht="16" x14ac:dyDescent="0.2">
      <c r="A312" s="82" t="s">
        <v>3674</v>
      </c>
      <c r="B312" s="8">
        <v>-0.22770000000000001</v>
      </c>
      <c r="C312" s="8">
        <v>-1.2370000000000001</v>
      </c>
      <c r="D312" s="8">
        <v>0.21590000000000001</v>
      </c>
      <c r="E312" s="8">
        <v>8.319E-3</v>
      </c>
      <c r="F312" s="8">
        <v>1.305E-3</v>
      </c>
      <c r="G312" s="8">
        <v>0.98760000000000003</v>
      </c>
      <c r="H312" s="8">
        <v>7.6039999999999996E-3</v>
      </c>
      <c r="I312" s="8">
        <v>6.2119999999999996E-3</v>
      </c>
      <c r="J312" s="8">
        <v>5.0309999999999999E-3</v>
      </c>
      <c r="K312" s="8">
        <v>361141</v>
      </c>
      <c r="L312" s="8">
        <v>3875</v>
      </c>
      <c r="M312" s="8">
        <v>357266</v>
      </c>
      <c r="N312" s="68" t="s">
        <v>3355</v>
      </c>
    </row>
    <row r="313" spans="1:14" ht="16" x14ac:dyDescent="0.2">
      <c r="A313" s="82" t="s">
        <v>3675</v>
      </c>
      <c r="B313" s="8">
        <v>-0.45019999999999999</v>
      </c>
      <c r="C313" s="8">
        <v>-1.236</v>
      </c>
      <c r="D313" s="8">
        <v>0.21629999999999999</v>
      </c>
      <c r="E313" s="8">
        <v>2.826E-3</v>
      </c>
      <c r="F313" s="8">
        <v>1.389E-3</v>
      </c>
      <c r="G313" s="8">
        <v>1.0109999999999999</v>
      </c>
      <c r="H313" s="8">
        <v>7.4209999999999996E-3</v>
      </c>
      <c r="I313" s="8">
        <v>2.516E-3</v>
      </c>
      <c r="J313" s="8">
        <v>5.2729999999999999E-3</v>
      </c>
      <c r="K313" s="8">
        <v>361141</v>
      </c>
      <c r="L313" s="8">
        <v>986</v>
      </c>
      <c r="M313" s="8">
        <v>360155</v>
      </c>
      <c r="N313" s="68" t="s">
        <v>3355</v>
      </c>
    </row>
    <row r="314" spans="1:14" ht="16" x14ac:dyDescent="0.2">
      <c r="A314" s="82" t="s">
        <v>3676</v>
      </c>
      <c r="B314" s="8">
        <v>0.48270000000000002</v>
      </c>
      <c r="C314" s="8">
        <v>1.236</v>
      </c>
      <c r="D314" s="8">
        <v>0.2165</v>
      </c>
      <c r="E314" s="8">
        <v>7.4370000000000006E-2</v>
      </c>
      <c r="F314" s="8">
        <v>4.1459999999999997E-2</v>
      </c>
      <c r="G314" s="8">
        <v>0.99550000000000005</v>
      </c>
      <c r="H314" s="8">
        <v>6.4749999999999999E-3</v>
      </c>
      <c r="I314" s="8">
        <v>-8.9540000000000002E-3</v>
      </c>
      <c r="J314" s="8">
        <v>4.7609999999999996E-3</v>
      </c>
      <c r="K314" s="8">
        <v>9749</v>
      </c>
      <c r="L314" s="8">
        <v>6704</v>
      </c>
      <c r="M314" s="8">
        <v>3045</v>
      </c>
      <c r="N314" s="68" t="s">
        <v>3355</v>
      </c>
    </row>
    <row r="315" spans="1:14" ht="16" x14ac:dyDescent="0.2">
      <c r="A315" s="82" t="s">
        <v>3677</v>
      </c>
      <c r="B315" s="8">
        <v>-9.9159999999999998E-2</v>
      </c>
      <c r="C315" s="8">
        <v>-1.236</v>
      </c>
      <c r="D315" s="8">
        <v>0.2165</v>
      </c>
      <c r="E315" s="8">
        <v>0.11940000000000001</v>
      </c>
      <c r="F315" s="8">
        <v>5.574E-3</v>
      </c>
      <c r="G315" s="8">
        <v>1.1120000000000001</v>
      </c>
      <c r="H315" s="8">
        <v>1.8599999999999998E-2</v>
      </c>
      <c r="I315" s="8">
        <v>1.0939999999999999E-3</v>
      </c>
      <c r="J315" s="8">
        <v>6.9220000000000002E-3</v>
      </c>
      <c r="K315" s="8">
        <v>360420</v>
      </c>
      <c r="L315" s="8">
        <v>253565</v>
      </c>
      <c r="M315" s="8">
        <v>106855</v>
      </c>
      <c r="N315" s="68" t="s">
        <v>3355</v>
      </c>
    </row>
    <row r="316" spans="1:14" ht="16" x14ac:dyDescent="0.2">
      <c r="A316" s="82" t="s">
        <v>3678</v>
      </c>
      <c r="B316" s="8">
        <v>0.21510000000000001</v>
      </c>
      <c r="C316" s="8">
        <v>1.232</v>
      </c>
      <c r="D316" s="8">
        <v>0.21790000000000001</v>
      </c>
      <c r="E316" s="8">
        <v>1.242E-2</v>
      </c>
      <c r="F316" s="8">
        <v>1.691E-3</v>
      </c>
      <c r="G316" s="8">
        <v>1.018</v>
      </c>
      <c r="H316" s="8">
        <v>7.8370000000000002E-3</v>
      </c>
      <c r="I316" s="8">
        <v>-7.9850000000000008E-3</v>
      </c>
      <c r="J316" s="8">
        <v>4.8419999999999999E-3</v>
      </c>
      <c r="K316" s="8">
        <v>360806</v>
      </c>
      <c r="L316" s="8">
        <v>11587</v>
      </c>
      <c r="M316" s="8">
        <v>349219</v>
      </c>
      <c r="N316" s="68" t="s">
        <v>3355</v>
      </c>
    </row>
    <row r="317" spans="1:14" ht="16" x14ac:dyDescent="0.2">
      <c r="A317" s="82" t="s">
        <v>3679</v>
      </c>
      <c r="B317" s="8">
        <v>0.28520000000000001</v>
      </c>
      <c r="C317" s="8">
        <v>1.232</v>
      </c>
      <c r="D317" s="8">
        <v>0.21790000000000001</v>
      </c>
      <c r="E317" s="8">
        <v>6.9379999999999997E-3</v>
      </c>
      <c r="F317" s="8">
        <v>1.4450000000000001E-3</v>
      </c>
      <c r="G317" s="8">
        <v>1.014</v>
      </c>
      <c r="H317" s="8">
        <v>7.8639999999999995E-3</v>
      </c>
      <c r="I317" s="8">
        <v>-7.1399999999999996E-3</v>
      </c>
      <c r="J317" s="8">
        <v>5.0879999999999996E-3</v>
      </c>
      <c r="K317" s="8">
        <v>361141</v>
      </c>
      <c r="L317" s="8">
        <v>6824</v>
      </c>
      <c r="M317" s="8">
        <v>354317</v>
      </c>
      <c r="N317" s="68" t="s">
        <v>3355</v>
      </c>
    </row>
    <row r="318" spans="1:14" ht="16" x14ac:dyDescent="0.2">
      <c r="A318" s="82" t="s">
        <v>3680</v>
      </c>
      <c r="B318" s="8">
        <v>0.3281</v>
      </c>
      <c r="C318" s="8">
        <v>1.2310000000000001</v>
      </c>
      <c r="D318" s="8">
        <v>0.21829999999999999</v>
      </c>
      <c r="E318" s="8">
        <v>5.2110000000000004E-3</v>
      </c>
      <c r="F318" s="8">
        <v>1.7730000000000001E-3</v>
      </c>
      <c r="G318" s="8">
        <v>1.02</v>
      </c>
      <c r="H318" s="8">
        <v>8.8369999999999994E-3</v>
      </c>
      <c r="I318" s="8">
        <v>-4.4539999999999996E-3</v>
      </c>
      <c r="J318" s="8">
        <v>4.7429999999999998E-3</v>
      </c>
      <c r="K318" s="8">
        <v>361141</v>
      </c>
      <c r="L318" s="8">
        <v>2730</v>
      </c>
      <c r="M318" s="8">
        <v>358411</v>
      </c>
      <c r="N318" s="68" t="s">
        <v>3355</v>
      </c>
    </row>
    <row r="319" spans="1:14" ht="16" x14ac:dyDescent="0.2">
      <c r="A319" s="82" t="s">
        <v>3682</v>
      </c>
      <c r="B319" s="8">
        <v>0.251</v>
      </c>
      <c r="C319" s="8">
        <v>1.228</v>
      </c>
      <c r="D319" s="8">
        <v>0.21940000000000001</v>
      </c>
      <c r="E319" s="8">
        <v>7.502E-3</v>
      </c>
      <c r="F319" s="8">
        <v>1.2639999999999999E-3</v>
      </c>
      <c r="G319" s="8">
        <v>1.0609999999999999</v>
      </c>
      <c r="H319" s="8">
        <v>8.855E-3</v>
      </c>
      <c r="I319" s="8">
        <v>5.1800000000000001E-4</v>
      </c>
      <c r="J319" s="8">
        <v>5.0000000000000001E-3</v>
      </c>
      <c r="K319" s="8">
        <v>447221</v>
      </c>
      <c r="L319" s="8">
        <v>9125</v>
      </c>
      <c r="M319" s="8">
        <v>438096</v>
      </c>
      <c r="N319" s="68" t="s">
        <v>3360</v>
      </c>
    </row>
    <row r="320" spans="1:14" ht="16" x14ac:dyDescent="0.2">
      <c r="A320" s="82" t="s">
        <v>3683</v>
      </c>
      <c r="B320" s="8">
        <v>0.53459999999999996</v>
      </c>
      <c r="C320" s="8">
        <v>1.2230000000000001</v>
      </c>
      <c r="D320" s="8">
        <v>0.22120000000000001</v>
      </c>
      <c r="E320" s="8">
        <v>2.1540000000000001E-3</v>
      </c>
      <c r="F320" s="8">
        <v>1.237E-3</v>
      </c>
      <c r="G320" s="8">
        <v>1.0069999999999999</v>
      </c>
      <c r="H320" s="8">
        <v>7.1679999999999999E-3</v>
      </c>
      <c r="I320" s="8">
        <v>-4.8859999999999997E-3</v>
      </c>
      <c r="J320" s="8">
        <v>4.744E-3</v>
      </c>
      <c r="K320" s="8">
        <v>361141</v>
      </c>
      <c r="L320" s="8">
        <v>5182</v>
      </c>
      <c r="M320" s="8">
        <v>355959</v>
      </c>
      <c r="N320" s="68" t="s">
        <v>3355</v>
      </c>
    </row>
    <row r="321" spans="1:14" ht="16" x14ac:dyDescent="0.2">
      <c r="A321" s="82" t="s">
        <v>3684</v>
      </c>
      <c r="B321" s="8">
        <v>-0.26840000000000003</v>
      </c>
      <c r="C321" s="8">
        <v>-1.2230000000000001</v>
      </c>
      <c r="D321" s="8">
        <v>0.2213</v>
      </c>
      <c r="E321" s="8">
        <v>2.5489999999999999E-2</v>
      </c>
      <c r="F321" s="8">
        <v>4.6430000000000004E-3</v>
      </c>
      <c r="G321" s="8">
        <v>1.0029999999999999</v>
      </c>
      <c r="H321" s="8">
        <v>6.9360000000000003E-3</v>
      </c>
      <c r="I321" s="8">
        <v>2.542E-4</v>
      </c>
      <c r="J321" s="8">
        <v>5.1850000000000004E-3</v>
      </c>
      <c r="K321" s="8">
        <v>98990</v>
      </c>
      <c r="L321" s="8">
        <v>5735</v>
      </c>
      <c r="M321" s="8">
        <v>93255</v>
      </c>
      <c r="N321" s="68" t="s">
        <v>3355</v>
      </c>
    </row>
    <row r="322" spans="1:14" ht="16" x14ac:dyDescent="0.2">
      <c r="A322" s="82" t="s">
        <v>3685</v>
      </c>
      <c r="B322" s="8">
        <v>-0.29210000000000003</v>
      </c>
      <c r="C322" s="8">
        <v>-1.2230000000000001</v>
      </c>
      <c r="D322" s="8">
        <v>0.2215</v>
      </c>
      <c r="E322" s="8">
        <v>5.9300000000000004E-3</v>
      </c>
      <c r="F322" s="8">
        <v>1.1689999999999999E-3</v>
      </c>
      <c r="G322" s="8">
        <v>0.99560000000000004</v>
      </c>
      <c r="H322" s="8">
        <v>7.0819999999999998E-3</v>
      </c>
      <c r="I322" s="8">
        <v>5.1399999999999996E-3</v>
      </c>
      <c r="J322" s="8">
        <v>5.2129999999999998E-3</v>
      </c>
      <c r="K322" s="8">
        <v>361194</v>
      </c>
      <c r="L322" s="8">
        <v>1546</v>
      </c>
      <c r="M322" s="8">
        <v>359648</v>
      </c>
      <c r="N322" s="68" t="s">
        <v>3355</v>
      </c>
    </row>
    <row r="323" spans="1:14" ht="16" x14ac:dyDescent="0.2">
      <c r="A323" s="82" t="s">
        <v>3686</v>
      </c>
      <c r="B323" s="8">
        <v>-0.29210000000000003</v>
      </c>
      <c r="C323" s="8">
        <v>-1.2230000000000001</v>
      </c>
      <c r="D323" s="8">
        <v>0.2215</v>
      </c>
      <c r="E323" s="8">
        <v>5.9300000000000004E-3</v>
      </c>
      <c r="F323" s="8">
        <v>1.1689999999999999E-3</v>
      </c>
      <c r="G323" s="8">
        <v>0.99560000000000004</v>
      </c>
      <c r="H323" s="8">
        <v>7.0819999999999998E-3</v>
      </c>
      <c r="I323" s="8">
        <v>5.1399999999999996E-3</v>
      </c>
      <c r="J323" s="8">
        <v>5.2129999999999998E-3</v>
      </c>
      <c r="K323" s="8">
        <v>361194</v>
      </c>
      <c r="L323" s="8">
        <v>1546</v>
      </c>
      <c r="M323" s="8">
        <v>359648</v>
      </c>
      <c r="N323" s="68" t="s">
        <v>3355</v>
      </c>
    </row>
    <row r="324" spans="1:14" ht="16" x14ac:dyDescent="0.2">
      <c r="A324" s="82" t="s">
        <v>3687</v>
      </c>
      <c r="B324" s="8">
        <v>0.1053</v>
      </c>
      <c r="C324" s="8">
        <v>1.2170000000000001</v>
      </c>
      <c r="D324" s="8">
        <v>0.22359999999999999</v>
      </c>
      <c r="E324" s="8">
        <v>0.17630000000000001</v>
      </c>
      <c r="F324" s="8">
        <v>2.181E-2</v>
      </c>
      <c r="G324" s="8">
        <v>1.022</v>
      </c>
      <c r="H324" s="8">
        <v>4.4339999999999997E-2</v>
      </c>
      <c r="I324" s="8">
        <v>-2.9520000000000002E-3</v>
      </c>
      <c r="J324" s="8">
        <v>5.8069999999999997E-3</v>
      </c>
      <c r="K324" s="8">
        <v>173489</v>
      </c>
      <c r="N324" s="68" t="s">
        <v>3363</v>
      </c>
    </row>
    <row r="325" spans="1:14" ht="16" x14ac:dyDescent="0.2">
      <c r="A325" s="82" t="s">
        <v>3688</v>
      </c>
      <c r="B325" s="8">
        <v>0.29210000000000003</v>
      </c>
      <c r="C325" s="8">
        <v>1.216</v>
      </c>
      <c r="D325" s="8">
        <v>0.22409999999999999</v>
      </c>
      <c r="E325" s="8">
        <v>1.8429999999999998E-2</v>
      </c>
      <c r="F325" s="8">
        <v>4.9319999999999998E-3</v>
      </c>
      <c r="G325" s="8">
        <v>0.97809999999999997</v>
      </c>
      <c r="H325" s="8">
        <v>7.1459999999999996E-3</v>
      </c>
      <c r="I325" s="8">
        <v>-4.4380000000000001E-3</v>
      </c>
      <c r="J325" s="8">
        <v>5.4980000000000003E-3</v>
      </c>
      <c r="K325" s="8">
        <v>89866</v>
      </c>
      <c r="L325" s="8">
        <v>243</v>
      </c>
      <c r="M325" s="8">
        <v>89623</v>
      </c>
      <c r="N325" s="68" t="s">
        <v>3355</v>
      </c>
    </row>
    <row r="326" spans="1:14" ht="16" x14ac:dyDescent="0.2">
      <c r="A326" s="82" t="s">
        <v>3689</v>
      </c>
      <c r="B326" s="8">
        <v>0.85109999999999997</v>
      </c>
      <c r="C326" s="8">
        <v>1.2150000000000001</v>
      </c>
      <c r="D326" s="8">
        <v>0.22439999999999999</v>
      </c>
      <c r="E326" s="8">
        <v>4.648E-2</v>
      </c>
      <c r="F326" s="8">
        <v>4.9739999999999999E-2</v>
      </c>
      <c r="G326" s="8">
        <v>0.99680000000000002</v>
      </c>
      <c r="H326" s="8">
        <v>8.0590000000000002E-3</v>
      </c>
      <c r="I326" s="8">
        <v>-7.4260000000000003E-3</v>
      </c>
      <c r="J326" s="8">
        <v>4.7099999999999998E-3</v>
      </c>
      <c r="K326" s="8">
        <v>8293</v>
      </c>
      <c r="N326" s="68" t="s">
        <v>3681</v>
      </c>
    </row>
    <row r="327" spans="1:14" ht="16" x14ac:dyDescent="0.2">
      <c r="A327" s="82" t="s">
        <v>3690</v>
      </c>
      <c r="B327" s="8">
        <v>-0.37530000000000002</v>
      </c>
      <c r="C327" s="8">
        <v>-1.214</v>
      </c>
      <c r="D327" s="8">
        <v>0.22489999999999999</v>
      </c>
      <c r="E327" s="8">
        <v>2.745E-3</v>
      </c>
      <c r="F327" s="8">
        <v>1.1069999999999999E-3</v>
      </c>
      <c r="G327" s="8">
        <v>0.98340000000000005</v>
      </c>
      <c r="H327" s="8">
        <v>7.3670000000000003E-3</v>
      </c>
      <c r="I327" s="8">
        <v>7.9839999999999998E-3</v>
      </c>
      <c r="J327" s="8">
        <v>4.7070000000000002E-3</v>
      </c>
      <c r="K327" s="8">
        <v>361194</v>
      </c>
      <c r="L327" s="8">
        <v>360</v>
      </c>
      <c r="M327" s="8">
        <v>360834</v>
      </c>
      <c r="N327" s="68" t="s">
        <v>3355</v>
      </c>
    </row>
    <row r="328" spans="1:14" ht="16" x14ac:dyDescent="0.2">
      <c r="A328" s="82" t="s">
        <v>3691</v>
      </c>
      <c r="B328" s="8">
        <v>-0.37530000000000002</v>
      </c>
      <c r="C328" s="8">
        <v>-1.214</v>
      </c>
      <c r="D328" s="8">
        <v>0.22489999999999999</v>
      </c>
      <c r="E328" s="8">
        <v>2.745E-3</v>
      </c>
      <c r="F328" s="8">
        <v>1.1069999999999999E-3</v>
      </c>
      <c r="G328" s="8">
        <v>0.98340000000000005</v>
      </c>
      <c r="H328" s="8">
        <v>7.3670000000000003E-3</v>
      </c>
      <c r="I328" s="8">
        <v>7.9839999999999998E-3</v>
      </c>
      <c r="J328" s="8">
        <v>4.7070000000000002E-3</v>
      </c>
      <c r="K328" s="8">
        <v>361194</v>
      </c>
      <c r="L328" s="8">
        <v>342</v>
      </c>
      <c r="M328" s="8">
        <v>360852</v>
      </c>
      <c r="N328" s="68" t="s">
        <v>3355</v>
      </c>
    </row>
    <row r="329" spans="1:14" ht="16" x14ac:dyDescent="0.2">
      <c r="A329" s="82" t="s">
        <v>3692</v>
      </c>
      <c r="B329" s="8">
        <v>-0.3019</v>
      </c>
      <c r="C329" s="8">
        <v>-1.2130000000000001</v>
      </c>
      <c r="D329" s="8">
        <v>0.2253</v>
      </c>
      <c r="E329" s="8">
        <v>5.1570000000000001E-3</v>
      </c>
      <c r="F329" s="8">
        <v>1.402E-3</v>
      </c>
      <c r="G329" s="8">
        <v>1.0009999999999999</v>
      </c>
      <c r="H329" s="8">
        <v>7.7479999999999997E-3</v>
      </c>
      <c r="I329" s="8">
        <v>1.5740000000000001E-3</v>
      </c>
      <c r="J329" s="8">
        <v>5.2139999999999999E-3</v>
      </c>
      <c r="K329" s="8">
        <v>361194</v>
      </c>
      <c r="L329" s="8">
        <v>1791</v>
      </c>
      <c r="M329" s="8">
        <v>359403</v>
      </c>
      <c r="N329" s="68" t="s">
        <v>3355</v>
      </c>
    </row>
    <row r="330" spans="1:14" ht="16" x14ac:dyDescent="0.2">
      <c r="A330" s="82" t="s">
        <v>3693</v>
      </c>
      <c r="B330" s="8">
        <v>-0.33289999999999997</v>
      </c>
      <c r="C330" s="8">
        <v>-1.212</v>
      </c>
      <c r="D330" s="8">
        <v>0.22539999999999999</v>
      </c>
      <c r="E330" s="8">
        <v>3.0530000000000002E-2</v>
      </c>
      <c r="F330" s="8">
        <v>9.5329999999999998E-3</v>
      </c>
      <c r="G330" s="8">
        <v>1.01</v>
      </c>
      <c r="H330" s="8">
        <v>8.0199999999999994E-3</v>
      </c>
      <c r="I330" s="8">
        <v>3.0049999999999999E-3</v>
      </c>
      <c r="J330" s="8">
        <v>4.6889999999999996E-3</v>
      </c>
      <c r="K330" s="8">
        <v>51453</v>
      </c>
      <c r="N330" s="68" t="s">
        <v>3355</v>
      </c>
    </row>
    <row r="331" spans="1:14" ht="16" x14ac:dyDescent="0.2">
      <c r="A331" s="82" t="s">
        <v>3694</v>
      </c>
      <c r="B331" s="8">
        <v>-0.31640000000000001</v>
      </c>
      <c r="C331" s="8">
        <v>-1.212</v>
      </c>
      <c r="D331" s="8">
        <v>0.22539999999999999</v>
      </c>
      <c r="E331" s="8">
        <v>1.4880000000000001E-2</v>
      </c>
      <c r="F331" s="8">
        <v>3.8639999999999998E-3</v>
      </c>
      <c r="G331" s="8">
        <v>1.0209999999999999</v>
      </c>
      <c r="H331" s="8">
        <v>7.7149999999999996E-3</v>
      </c>
      <c r="I331" s="8">
        <v>9.7800000000000005E-3</v>
      </c>
      <c r="J331" s="8">
        <v>5.1260000000000003E-3</v>
      </c>
      <c r="K331" s="8">
        <v>117890</v>
      </c>
      <c r="L331" s="8">
        <v>2249</v>
      </c>
      <c r="M331" s="8">
        <v>115641</v>
      </c>
      <c r="N331" s="68" t="s">
        <v>3355</v>
      </c>
    </row>
    <row r="332" spans="1:14" ht="16" x14ac:dyDescent="0.2">
      <c r="A332" s="82" t="s">
        <v>3695</v>
      </c>
      <c r="B332" s="8">
        <v>0.105</v>
      </c>
      <c r="C332" s="8">
        <v>1.21</v>
      </c>
      <c r="D332" s="8">
        <v>0.2263</v>
      </c>
      <c r="E332" s="8">
        <v>0.17630000000000001</v>
      </c>
      <c r="F332" s="8">
        <v>2.249E-2</v>
      </c>
      <c r="G332" s="8">
        <v>1.024</v>
      </c>
      <c r="H332" s="8">
        <v>4.4389999999999999E-2</v>
      </c>
      <c r="I332" s="8">
        <v>-2.957E-3</v>
      </c>
      <c r="J332" s="8">
        <v>5.8199999999999997E-3</v>
      </c>
      <c r="K332" s="8">
        <v>173488</v>
      </c>
      <c r="N332" s="68" t="s">
        <v>3363</v>
      </c>
    </row>
    <row r="333" spans="1:14" ht="16" x14ac:dyDescent="0.2">
      <c r="A333" s="82" t="s">
        <v>3696</v>
      </c>
      <c r="B333" s="8">
        <v>0.1024</v>
      </c>
      <c r="C333" s="8">
        <v>1.2070000000000001</v>
      </c>
      <c r="D333" s="8">
        <v>0.2276</v>
      </c>
      <c r="E333" s="8">
        <v>0.1196</v>
      </c>
      <c r="F333" s="8">
        <v>5.5100000000000001E-3</v>
      </c>
      <c r="G333" s="8">
        <v>1.0900000000000001</v>
      </c>
      <c r="H333" s="8">
        <v>1.6719999999999999E-2</v>
      </c>
      <c r="I333" s="8">
        <v>-5.7730000000000004E-3</v>
      </c>
      <c r="J333" s="8">
        <v>6.3699999999999998E-3</v>
      </c>
      <c r="K333" s="8">
        <v>317694</v>
      </c>
      <c r="N333" s="68" t="s">
        <v>3355</v>
      </c>
    </row>
    <row r="334" spans="1:14" ht="16" x14ac:dyDescent="0.2">
      <c r="A334" s="82" t="s">
        <v>3697</v>
      </c>
      <c r="B334" s="8">
        <v>-9.9949999999999997E-2</v>
      </c>
      <c r="C334" s="8">
        <v>-1.206</v>
      </c>
      <c r="D334" s="8">
        <v>0.2278</v>
      </c>
      <c r="E334" s="8">
        <v>0.27810000000000001</v>
      </c>
      <c r="F334" s="8">
        <v>1.6629999999999999E-2</v>
      </c>
      <c r="G334" s="8">
        <v>1.1040000000000001</v>
      </c>
      <c r="H334" s="8">
        <v>1.6729999999999998E-2</v>
      </c>
      <c r="I334" s="8">
        <v>1.576E-2</v>
      </c>
      <c r="J334" s="8">
        <v>6.5230000000000002E-3</v>
      </c>
      <c r="K334" s="8">
        <v>114614</v>
      </c>
      <c r="N334" s="68" t="s">
        <v>3355</v>
      </c>
    </row>
    <row r="335" spans="1:14" ht="16" x14ac:dyDescent="0.2">
      <c r="A335" s="82" t="s">
        <v>3698</v>
      </c>
      <c r="B335" s="8">
        <v>0.4335</v>
      </c>
      <c r="C335" s="8">
        <v>1.2050000000000001</v>
      </c>
      <c r="D335" s="8">
        <v>0.2283</v>
      </c>
      <c r="E335" s="8">
        <v>3.143E-3</v>
      </c>
      <c r="F335" s="8">
        <v>1.232E-3</v>
      </c>
      <c r="G335" s="8">
        <v>1.0109999999999999</v>
      </c>
      <c r="H335" s="8">
        <v>7.2700000000000004E-3</v>
      </c>
      <c r="I335" s="8">
        <v>-2.4910000000000002E-3</v>
      </c>
      <c r="J335" s="8">
        <v>5.1250000000000002E-3</v>
      </c>
      <c r="K335" s="8">
        <v>361141</v>
      </c>
      <c r="L335" s="8">
        <v>2206</v>
      </c>
      <c r="M335" s="8">
        <v>358935</v>
      </c>
      <c r="N335" s="68" t="s">
        <v>3355</v>
      </c>
    </row>
    <row r="336" spans="1:14" ht="16" x14ac:dyDescent="0.2">
      <c r="A336" s="82" t="s">
        <v>3699</v>
      </c>
      <c r="B336" s="8">
        <v>0.21690000000000001</v>
      </c>
      <c r="C336" s="8">
        <v>1.202</v>
      </c>
      <c r="D336" s="8">
        <v>0.22919999999999999</v>
      </c>
      <c r="E336" s="8">
        <v>1.206E-2</v>
      </c>
      <c r="F336" s="8">
        <v>1.5449999999999999E-3</v>
      </c>
      <c r="G336" s="8">
        <v>1.028</v>
      </c>
      <c r="H336" s="8">
        <v>8.0759999999999998E-3</v>
      </c>
      <c r="I336" s="8">
        <v>-2.8839999999999998E-3</v>
      </c>
      <c r="J336" s="8">
        <v>5.3930000000000002E-3</v>
      </c>
      <c r="K336" s="8">
        <v>358836</v>
      </c>
      <c r="L336" s="8">
        <v>33241</v>
      </c>
      <c r="M336" s="8">
        <v>325595</v>
      </c>
      <c r="N336" s="68" t="s">
        <v>3355</v>
      </c>
    </row>
    <row r="337" spans="1:14" ht="16" x14ac:dyDescent="0.2">
      <c r="A337" s="82" t="s">
        <v>3700</v>
      </c>
      <c r="B337" s="8">
        <v>0.27889999999999998</v>
      </c>
      <c r="C337" s="8">
        <v>1.198</v>
      </c>
      <c r="D337" s="8">
        <v>0.23080000000000001</v>
      </c>
      <c r="E337" s="8">
        <v>2.2929999999999999E-2</v>
      </c>
      <c r="F337" s="8">
        <v>5.2269999999999999E-3</v>
      </c>
      <c r="G337" s="8">
        <v>1.0009999999999999</v>
      </c>
      <c r="H337" s="8">
        <v>7.1910000000000003E-3</v>
      </c>
      <c r="I337" s="8">
        <v>-8.7559999999999999E-3</v>
      </c>
      <c r="J337" s="8">
        <v>4.6179999999999997E-3</v>
      </c>
      <c r="K337" s="8">
        <v>89866</v>
      </c>
      <c r="L337" s="8">
        <v>1467</v>
      </c>
      <c r="M337" s="8">
        <v>88399</v>
      </c>
      <c r="N337" s="68" t="s">
        <v>3355</v>
      </c>
    </row>
    <row r="338" spans="1:14" ht="16" x14ac:dyDescent="0.2">
      <c r="A338" s="82" t="s">
        <v>3701</v>
      </c>
      <c r="B338" s="8">
        <v>-0.34970000000000001</v>
      </c>
      <c r="C338" s="8">
        <v>-1.198</v>
      </c>
      <c r="D338" s="8">
        <v>0.23089999999999999</v>
      </c>
      <c r="E338" s="8">
        <v>2.4850000000000001E-2</v>
      </c>
      <c r="F338" s="8">
        <v>9.0050000000000009E-3</v>
      </c>
      <c r="G338" s="8">
        <v>1.0029999999999999</v>
      </c>
      <c r="H338" s="8">
        <v>7.757E-3</v>
      </c>
      <c r="I338" s="8">
        <v>6.8570000000000002E-3</v>
      </c>
      <c r="J338" s="8">
        <v>5.176E-3</v>
      </c>
      <c r="K338" s="8">
        <v>51427</v>
      </c>
      <c r="L338" s="8">
        <v>21119</v>
      </c>
      <c r="M338" s="8">
        <v>30308</v>
      </c>
      <c r="N338" s="68" t="s">
        <v>3355</v>
      </c>
    </row>
    <row r="339" spans="1:14" ht="16" x14ac:dyDescent="0.2">
      <c r="A339" s="82" t="s">
        <v>3702</v>
      </c>
      <c r="B339" s="8">
        <v>0.40660000000000002</v>
      </c>
      <c r="C339" s="8">
        <v>1.1910000000000001</v>
      </c>
      <c r="D339" s="8">
        <v>0.23369999999999999</v>
      </c>
      <c r="E339" s="8">
        <v>4.0219999999999999E-2</v>
      </c>
      <c r="F339" s="8">
        <v>1.864E-2</v>
      </c>
      <c r="G339" s="8">
        <v>0.99639999999999995</v>
      </c>
      <c r="H339" s="8">
        <v>7.2009999999999999E-3</v>
      </c>
      <c r="I339" s="8">
        <v>-4.4609999999999997E-3</v>
      </c>
      <c r="J339" s="8">
        <v>5.0010000000000002E-3</v>
      </c>
      <c r="K339" s="8">
        <v>25697</v>
      </c>
      <c r="L339" s="8">
        <v>24780</v>
      </c>
      <c r="M339" s="8">
        <v>917</v>
      </c>
      <c r="N339" s="68" t="s">
        <v>3355</v>
      </c>
    </row>
    <row r="340" spans="1:14" ht="16" x14ac:dyDescent="0.2">
      <c r="A340" s="82" t="s">
        <v>3703</v>
      </c>
      <c r="B340" s="8">
        <v>0.21879999999999999</v>
      </c>
      <c r="C340" s="8">
        <v>1.19</v>
      </c>
      <c r="D340" s="8">
        <v>0.2339</v>
      </c>
      <c r="E340" s="8">
        <v>3.9410000000000001E-2</v>
      </c>
      <c r="F340" s="8">
        <v>4.986E-3</v>
      </c>
      <c r="G340" s="8">
        <v>1.014</v>
      </c>
      <c r="H340" s="8">
        <v>7.7200000000000003E-3</v>
      </c>
      <c r="I340" s="8">
        <v>3.8760000000000001E-3</v>
      </c>
      <c r="J340" s="8">
        <v>5.0109999999999998E-3</v>
      </c>
      <c r="K340" s="8">
        <v>113356</v>
      </c>
      <c r="L340" s="8">
        <v>55922</v>
      </c>
      <c r="M340" s="8">
        <v>57434</v>
      </c>
      <c r="N340" s="68" t="s">
        <v>3355</v>
      </c>
    </row>
    <row r="341" spans="1:14" ht="16" x14ac:dyDescent="0.2">
      <c r="A341" s="82" t="s">
        <v>3704</v>
      </c>
      <c r="B341" s="8">
        <v>-0.1087</v>
      </c>
      <c r="C341" s="8">
        <v>-1.1890000000000001</v>
      </c>
      <c r="D341" s="8">
        <v>0.2346</v>
      </c>
      <c r="E341" s="8">
        <v>6.2729999999999994E-2</v>
      </c>
      <c r="F341" s="8">
        <v>4.646E-3</v>
      </c>
      <c r="G341" s="8">
        <v>1.0309999999999999</v>
      </c>
      <c r="H341" s="8">
        <v>1.457E-2</v>
      </c>
      <c r="I341" s="8">
        <v>-2.707E-5</v>
      </c>
      <c r="J341" s="8">
        <v>5.4190000000000002E-3</v>
      </c>
      <c r="K341" s="8">
        <v>345231</v>
      </c>
      <c r="L341" s="8">
        <v>96862</v>
      </c>
      <c r="M341" s="8">
        <v>248369</v>
      </c>
      <c r="N341" s="68" t="s">
        <v>3355</v>
      </c>
    </row>
    <row r="342" spans="1:14" ht="16" x14ac:dyDescent="0.2">
      <c r="A342" s="82" t="s">
        <v>3705</v>
      </c>
      <c r="B342" s="8">
        <v>0.37919999999999998</v>
      </c>
      <c r="C342" s="8">
        <v>1.1879999999999999</v>
      </c>
      <c r="D342" s="8">
        <v>0.2349</v>
      </c>
      <c r="E342" s="8">
        <v>1.0489999999999999E-2</v>
      </c>
      <c r="F342" s="8">
        <v>4.9550000000000002E-3</v>
      </c>
      <c r="G342" s="8">
        <v>1</v>
      </c>
      <c r="H342" s="8">
        <v>7.2459999999999998E-3</v>
      </c>
      <c r="I342" s="8">
        <v>-2.6099999999999999E-3</v>
      </c>
      <c r="J342" s="8">
        <v>4.496E-3</v>
      </c>
      <c r="K342" s="8">
        <v>89866</v>
      </c>
      <c r="L342" s="8">
        <v>3270</v>
      </c>
      <c r="M342" s="8">
        <v>86596</v>
      </c>
      <c r="N342" s="68" t="s">
        <v>3355</v>
      </c>
    </row>
    <row r="343" spans="1:14" ht="16" x14ac:dyDescent="0.2">
      <c r="A343" s="82" t="s">
        <v>3706</v>
      </c>
      <c r="B343" s="8">
        <v>0.21870000000000001</v>
      </c>
      <c r="C343" s="8">
        <v>1.1870000000000001</v>
      </c>
      <c r="D343" s="8">
        <v>0.23530000000000001</v>
      </c>
      <c r="E343" s="8">
        <v>1.1690000000000001E-2</v>
      </c>
      <c r="F343" s="8">
        <v>1.89E-3</v>
      </c>
      <c r="G343" s="8">
        <v>1.038</v>
      </c>
      <c r="H343" s="8">
        <v>9.5510000000000005E-3</v>
      </c>
      <c r="I343" s="8">
        <v>-2.5839999999999999E-3</v>
      </c>
      <c r="J343" s="8">
        <v>5.3220000000000003E-3</v>
      </c>
      <c r="K343" s="8">
        <v>361141</v>
      </c>
      <c r="L343" s="8">
        <v>10805</v>
      </c>
      <c r="M343" s="8">
        <v>350336</v>
      </c>
      <c r="N343" s="68" t="s">
        <v>3355</v>
      </c>
    </row>
    <row r="344" spans="1:14" ht="16" x14ac:dyDescent="0.2">
      <c r="A344" s="82" t="s">
        <v>3707</v>
      </c>
      <c r="B344" s="8">
        <v>0.27689999999999998</v>
      </c>
      <c r="C344" s="8">
        <v>1.1870000000000001</v>
      </c>
      <c r="D344" s="8">
        <v>0.23530000000000001</v>
      </c>
      <c r="E344" s="8">
        <v>0.14799999999999999</v>
      </c>
      <c r="F344" s="8">
        <v>4.002E-2</v>
      </c>
      <c r="G344" s="8">
        <v>0.97950000000000004</v>
      </c>
      <c r="H344" s="8">
        <v>7.8340000000000007E-3</v>
      </c>
      <c r="I344" s="8">
        <v>-1.75E-4</v>
      </c>
      <c r="J344" s="8">
        <v>4.4549999999999998E-3</v>
      </c>
      <c r="K344" s="8">
        <v>30722</v>
      </c>
      <c r="N344" s="68" t="s">
        <v>3564</v>
      </c>
    </row>
    <row r="345" spans="1:14" ht="16" x14ac:dyDescent="0.2">
      <c r="A345" s="82" t="s">
        <v>3708</v>
      </c>
      <c r="B345" s="8">
        <v>0.33589999999999998</v>
      </c>
      <c r="C345" s="8">
        <v>1.1859999999999999</v>
      </c>
      <c r="D345" s="8">
        <v>0.23549999999999999</v>
      </c>
      <c r="E345" s="8">
        <v>4.0730000000000002E-3</v>
      </c>
      <c r="F345" s="8">
        <v>1.256E-3</v>
      </c>
      <c r="G345" s="8">
        <v>0.99619999999999997</v>
      </c>
      <c r="H345" s="8">
        <v>6.9560000000000004E-3</v>
      </c>
      <c r="I345" s="8">
        <v>-9.7149999999999997E-3</v>
      </c>
      <c r="J345" s="8">
        <v>4.9779999999999998E-3</v>
      </c>
      <c r="K345" s="8">
        <v>361194</v>
      </c>
      <c r="L345" s="8">
        <v>1516</v>
      </c>
      <c r="M345" s="8">
        <v>359678</v>
      </c>
      <c r="N345" s="68" t="s">
        <v>3355</v>
      </c>
    </row>
    <row r="346" spans="1:14" ht="16" x14ac:dyDescent="0.2">
      <c r="A346" s="82" t="s">
        <v>3709</v>
      </c>
      <c r="B346" s="8">
        <v>0.33589999999999998</v>
      </c>
      <c r="C346" s="8">
        <v>1.1859999999999999</v>
      </c>
      <c r="D346" s="8">
        <v>0.23549999999999999</v>
      </c>
      <c r="E346" s="8">
        <v>4.0730000000000002E-3</v>
      </c>
      <c r="F346" s="8">
        <v>1.256E-3</v>
      </c>
      <c r="G346" s="8">
        <v>0.99619999999999997</v>
      </c>
      <c r="H346" s="8">
        <v>6.9560000000000004E-3</v>
      </c>
      <c r="I346" s="8">
        <v>-9.7149999999999997E-3</v>
      </c>
      <c r="J346" s="8">
        <v>4.9779999999999998E-3</v>
      </c>
      <c r="K346" s="8">
        <v>361194</v>
      </c>
      <c r="L346" s="8">
        <v>1496</v>
      </c>
      <c r="M346" s="8">
        <v>359698</v>
      </c>
      <c r="N346" s="68" t="s">
        <v>3355</v>
      </c>
    </row>
    <row r="347" spans="1:14" ht="16" x14ac:dyDescent="0.2">
      <c r="A347" s="82" t="s">
        <v>3710</v>
      </c>
      <c r="B347" s="8">
        <v>-0.19120000000000001</v>
      </c>
      <c r="C347" s="8">
        <v>-1.1830000000000001</v>
      </c>
      <c r="D347" s="8">
        <v>0.23699999999999999</v>
      </c>
      <c r="E347" s="8">
        <v>1.584E-2</v>
      </c>
      <c r="F347" s="8">
        <v>1.7229999999999999E-3</v>
      </c>
      <c r="G347" s="8">
        <v>1.109</v>
      </c>
      <c r="H347" s="8">
        <v>1.017E-2</v>
      </c>
      <c r="I347" s="8">
        <v>-5.9889999999999997E-4</v>
      </c>
      <c r="J347" s="8">
        <v>5.5760000000000002E-3</v>
      </c>
      <c r="K347" s="8">
        <v>426458</v>
      </c>
      <c r="L347" s="8">
        <v>19852</v>
      </c>
      <c r="M347" s="8">
        <v>406606</v>
      </c>
      <c r="N347" s="68" t="s">
        <v>3360</v>
      </c>
    </row>
    <row r="348" spans="1:14" ht="48" x14ac:dyDescent="0.2">
      <c r="A348" s="82" t="s">
        <v>3711</v>
      </c>
      <c r="B348" s="8">
        <v>-0.25059999999999999</v>
      </c>
      <c r="C348" s="8">
        <v>-1.1819999999999999</v>
      </c>
      <c r="D348" s="8">
        <v>0.23730000000000001</v>
      </c>
      <c r="E348" s="8">
        <v>3.3379999999999998E-3</v>
      </c>
      <c r="F348" s="8">
        <v>5.8810000000000004E-4</v>
      </c>
      <c r="G348" s="8">
        <v>1.04</v>
      </c>
      <c r="H348" s="8">
        <v>1.031E-2</v>
      </c>
      <c r="I348" s="8">
        <v>2.6440000000000001E-3</v>
      </c>
      <c r="J348" s="8">
        <v>5.4850000000000003E-3</v>
      </c>
      <c r="K348" s="8">
        <v>1010222</v>
      </c>
      <c r="L348" s="8">
        <v>31714</v>
      </c>
      <c r="M348" s="8">
        <v>978508</v>
      </c>
      <c r="N348" s="68" t="s">
        <v>3712</v>
      </c>
    </row>
    <row r="349" spans="1:14" ht="16" x14ac:dyDescent="0.2">
      <c r="A349" s="82" t="s">
        <v>3713</v>
      </c>
      <c r="B349" s="8">
        <v>0.31190000000000001</v>
      </c>
      <c r="C349" s="8">
        <v>1.18</v>
      </c>
      <c r="D349" s="8">
        <v>0.23799999999999999</v>
      </c>
      <c r="E349" s="8">
        <v>4.5170000000000002E-3</v>
      </c>
      <c r="F349" s="8">
        <v>1.408E-3</v>
      </c>
      <c r="G349" s="8">
        <v>1.0129999999999999</v>
      </c>
      <c r="H349" s="8">
        <v>7.3099999999999997E-3</v>
      </c>
      <c r="I349" s="8">
        <v>-5.555E-3</v>
      </c>
      <c r="J349" s="8">
        <v>4.7450000000000001E-3</v>
      </c>
      <c r="K349" s="8">
        <v>361141</v>
      </c>
      <c r="L349" s="8">
        <v>4305</v>
      </c>
      <c r="M349" s="8">
        <v>356836</v>
      </c>
      <c r="N349" s="68" t="s">
        <v>3355</v>
      </c>
    </row>
    <row r="350" spans="1:14" ht="16" x14ac:dyDescent="0.2">
      <c r="A350" s="82" t="s">
        <v>3714</v>
      </c>
      <c r="B350" s="8">
        <v>0.32629999999999998</v>
      </c>
      <c r="C350" s="8">
        <v>1.177</v>
      </c>
      <c r="D350" s="8">
        <v>0.23930000000000001</v>
      </c>
      <c r="E350" s="8">
        <v>1.61E-2</v>
      </c>
      <c r="F350" s="8">
        <v>5.3439999999999998E-3</v>
      </c>
      <c r="G350" s="8">
        <v>0.99509999999999998</v>
      </c>
      <c r="H350" s="8">
        <v>6.8589999999999996E-3</v>
      </c>
      <c r="I350" s="8">
        <v>-7.7660000000000003E-3</v>
      </c>
      <c r="J350" s="8">
        <v>4.5820000000000001E-3</v>
      </c>
      <c r="K350" s="8">
        <v>89866</v>
      </c>
      <c r="L350" s="8">
        <v>633</v>
      </c>
      <c r="M350" s="8">
        <v>89233</v>
      </c>
      <c r="N350" s="68" t="s">
        <v>3355</v>
      </c>
    </row>
    <row r="351" spans="1:14" ht="16" x14ac:dyDescent="0.2">
      <c r="A351" s="82" t="s">
        <v>3715</v>
      </c>
      <c r="B351" s="8">
        <v>0.14510000000000001</v>
      </c>
      <c r="C351" s="8">
        <v>1.1759999999999999</v>
      </c>
      <c r="D351" s="8">
        <v>0.23949999999999999</v>
      </c>
      <c r="E351" s="8">
        <v>0.11169999999999999</v>
      </c>
      <c r="F351" s="8">
        <v>1.3780000000000001E-2</v>
      </c>
      <c r="G351" s="8">
        <v>1.0640000000000001</v>
      </c>
      <c r="H351" s="8">
        <v>2.3390000000000001E-2</v>
      </c>
      <c r="I351" s="8">
        <v>4.0309999999999999E-3</v>
      </c>
      <c r="J351" s="8">
        <v>5.8729999999999997E-3</v>
      </c>
      <c r="K351" s="8">
        <v>118850</v>
      </c>
      <c r="N351" s="68" t="s">
        <v>3355</v>
      </c>
    </row>
    <row r="352" spans="1:14" ht="16" x14ac:dyDescent="0.2">
      <c r="A352" s="82" t="s">
        <v>3716</v>
      </c>
      <c r="B352" s="8">
        <v>-0.45400000000000001</v>
      </c>
      <c r="C352" s="8">
        <v>-1.175</v>
      </c>
      <c r="D352" s="8">
        <v>0.2399</v>
      </c>
      <c r="E352" s="8">
        <v>2.5539999999999998E-3</v>
      </c>
      <c r="F352" s="8">
        <v>1.183E-3</v>
      </c>
      <c r="G352" s="8">
        <v>0.98909999999999998</v>
      </c>
      <c r="H352" s="8">
        <v>6.9170000000000004E-3</v>
      </c>
      <c r="I352" s="8">
        <v>6.5129999999999997E-3</v>
      </c>
      <c r="J352" s="8">
        <v>5.2810000000000001E-3</v>
      </c>
      <c r="K352" s="8">
        <v>361141</v>
      </c>
      <c r="L352" s="8">
        <v>2208</v>
      </c>
      <c r="M352" s="8">
        <v>358933</v>
      </c>
      <c r="N352" s="68" t="s">
        <v>3355</v>
      </c>
    </row>
    <row r="353" spans="1:14" ht="16" x14ac:dyDescent="0.2">
      <c r="A353" s="82" t="s">
        <v>3717</v>
      </c>
      <c r="B353" s="8">
        <v>-0.2208</v>
      </c>
      <c r="C353" s="8">
        <v>-1.175</v>
      </c>
      <c r="D353" s="8">
        <v>0.24010000000000001</v>
      </c>
      <c r="E353" s="8">
        <v>9.4160000000000008E-3</v>
      </c>
      <c r="F353" s="8">
        <v>1.6050000000000001E-3</v>
      </c>
      <c r="G353" s="8">
        <v>1.03</v>
      </c>
      <c r="H353" s="8">
        <v>8.9990000000000001E-3</v>
      </c>
      <c r="I353" s="8">
        <v>3.9529999999999999E-3</v>
      </c>
      <c r="J353" s="8">
        <v>5.8389999999999996E-3</v>
      </c>
      <c r="K353" s="8">
        <v>361141</v>
      </c>
      <c r="L353" s="8">
        <v>3786</v>
      </c>
      <c r="M353" s="8">
        <v>357355</v>
      </c>
      <c r="N353" s="68" t="s">
        <v>3355</v>
      </c>
    </row>
    <row r="354" spans="1:14" ht="16" x14ac:dyDescent="0.2">
      <c r="A354" s="82" t="s">
        <v>3718</v>
      </c>
      <c r="B354" s="8">
        <v>-0.2888</v>
      </c>
      <c r="C354" s="8">
        <v>-1.173</v>
      </c>
      <c r="D354" s="8">
        <v>0.24079999999999999</v>
      </c>
      <c r="E354" s="8">
        <v>5.1269999999999996E-3</v>
      </c>
      <c r="F354" s="8">
        <v>1.3290000000000001E-3</v>
      </c>
      <c r="G354" s="8">
        <v>0.99909999999999999</v>
      </c>
      <c r="H354" s="8">
        <v>8.0040000000000007E-3</v>
      </c>
      <c r="I354" s="8">
        <v>8.9960000000000005E-3</v>
      </c>
      <c r="J354" s="8">
        <v>5.0740000000000004E-3</v>
      </c>
      <c r="K354" s="8">
        <v>361141</v>
      </c>
      <c r="L354" s="8">
        <v>5935</v>
      </c>
      <c r="M354" s="8">
        <v>355206</v>
      </c>
      <c r="N354" s="68" t="s">
        <v>3355</v>
      </c>
    </row>
    <row r="355" spans="1:14" ht="16" x14ac:dyDescent="0.2">
      <c r="A355" s="82" t="s">
        <v>3719</v>
      </c>
      <c r="B355" s="8">
        <v>-0.1211</v>
      </c>
      <c r="C355" s="8">
        <v>-1.1719999999999999</v>
      </c>
      <c r="D355" s="8">
        <v>0.24110000000000001</v>
      </c>
      <c r="E355" s="8">
        <v>5.348E-2</v>
      </c>
      <c r="F355" s="8">
        <v>2.8410000000000002E-3</v>
      </c>
      <c r="G355" s="8">
        <v>1.0640000000000001</v>
      </c>
      <c r="H355" s="8">
        <v>1.142E-2</v>
      </c>
      <c r="I355" s="8">
        <v>7.7999999999999996E-3</v>
      </c>
      <c r="J355" s="8">
        <v>6.1000000000000004E-3</v>
      </c>
      <c r="K355" s="8">
        <v>348424</v>
      </c>
      <c r="L355" s="8">
        <v>91452</v>
      </c>
      <c r="M355" s="8">
        <v>256972</v>
      </c>
      <c r="N355" s="68" t="s">
        <v>3355</v>
      </c>
    </row>
    <row r="356" spans="1:14" ht="16" x14ac:dyDescent="0.2">
      <c r="A356" s="82" t="s">
        <v>3720</v>
      </c>
      <c r="B356" s="8">
        <v>0.30980000000000002</v>
      </c>
      <c r="C356" s="8">
        <v>1.17</v>
      </c>
      <c r="D356" s="8">
        <v>0.24179999999999999</v>
      </c>
      <c r="E356" s="8">
        <v>4.8510000000000003E-3</v>
      </c>
      <c r="F356" s="8">
        <v>1.4120000000000001E-3</v>
      </c>
      <c r="G356" s="8">
        <v>1.014</v>
      </c>
      <c r="H356" s="8">
        <v>8.0800000000000004E-3</v>
      </c>
      <c r="I356" s="8">
        <v>-6.9340000000000001E-3</v>
      </c>
      <c r="J356" s="8">
        <v>5.28E-3</v>
      </c>
      <c r="K356" s="8">
        <v>361141</v>
      </c>
      <c r="L356" s="8">
        <v>2999</v>
      </c>
      <c r="M356" s="8">
        <v>358142</v>
      </c>
      <c r="N356" s="68" t="s">
        <v>3355</v>
      </c>
    </row>
    <row r="357" spans="1:14" ht="16" x14ac:dyDescent="0.2">
      <c r="A357" s="82" t="s">
        <v>3721</v>
      </c>
      <c r="B357" s="8">
        <v>0.39200000000000002</v>
      </c>
      <c r="C357" s="8">
        <v>1.1679999999999999</v>
      </c>
      <c r="D357" s="8">
        <v>0.2427</v>
      </c>
      <c r="E357" s="8">
        <v>2.1559999999999999E-3</v>
      </c>
      <c r="F357" s="8">
        <v>1.243E-3</v>
      </c>
      <c r="G357" s="8">
        <v>0.99790000000000001</v>
      </c>
      <c r="H357" s="8">
        <v>6.9480000000000002E-3</v>
      </c>
      <c r="I357" s="8">
        <v>-1.4940000000000001E-3</v>
      </c>
      <c r="J357" s="8">
        <v>5.2779999999999997E-3</v>
      </c>
      <c r="K357" s="8">
        <v>361194</v>
      </c>
      <c r="L357" s="8">
        <v>152</v>
      </c>
      <c r="M357" s="8">
        <v>361042</v>
      </c>
      <c r="N357" s="68" t="s">
        <v>3355</v>
      </c>
    </row>
    <row r="358" spans="1:14" ht="16" x14ac:dyDescent="0.2">
      <c r="A358" s="82" t="s">
        <v>3722</v>
      </c>
      <c r="B358" s="8">
        <v>-0.31790000000000002</v>
      </c>
      <c r="C358" s="8">
        <v>-1.167</v>
      </c>
      <c r="D358" s="8">
        <v>0.24340000000000001</v>
      </c>
      <c r="E358" s="8">
        <v>3.4320000000000002E-3</v>
      </c>
      <c r="F358" s="8">
        <v>1.3680000000000001E-3</v>
      </c>
      <c r="G358" s="8">
        <v>1.0149999999999999</v>
      </c>
      <c r="H358" s="8">
        <v>7.4960000000000001E-3</v>
      </c>
      <c r="I358" s="8">
        <v>5.0520000000000001E-3</v>
      </c>
      <c r="J358" s="8">
        <v>4.4660000000000004E-3</v>
      </c>
      <c r="K358" s="8">
        <v>361194</v>
      </c>
      <c r="L358" s="8">
        <v>7218</v>
      </c>
      <c r="M358" s="8">
        <v>353976</v>
      </c>
      <c r="N358" s="68" t="s">
        <v>3355</v>
      </c>
    </row>
    <row r="359" spans="1:14" ht="16" x14ac:dyDescent="0.2">
      <c r="A359" s="82" t="s">
        <v>3723</v>
      </c>
      <c r="B359" s="8">
        <v>-0.4103</v>
      </c>
      <c r="C359" s="8">
        <v>-1.165</v>
      </c>
      <c r="D359" s="8">
        <v>0.24410000000000001</v>
      </c>
      <c r="E359" s="8">
        <v>2.9619999999999998E-3</v>
      </c>
      <c r="F359" s="8">
        <v>1.263E-3</v>
      </c>
      <c r="G359" s="8">
        <v>1.006</v>
      </c>
      <c r="H359" s="8">
        <v>7.4440000000000001E-3</v>
      </c>
      <c r="I359" s="8">
        <v>7.0819999999999998E-3</v>
      </c>
      <c r="J359" s="8">
        <v>5.2490000000000002E-3</v>
      </c>
      <c r="K359" s="8">
        <v>361194</v>
      </c>
      <c r="L359" s="8">
        <v>4438</v>
      </c>
      <c r="M359" s="8">
        <v>356756</v>
      </c>
      <c r="N359" s="68" t="s">
        <v>3355</v>
      </c>
    </row>
    <row r="360" spans="1:14" ht="16" x14ac:dyDescent="0.2">
      <c r="A360" s="82" t="s">
        <v>3724</v>
      </c>
      <c r="B360" s="8">
        <v>0.54220000000000002</v>
      </c>
      <c r="C360" s="8">
        <v>1.163</v>
      </c>
      <c r="D360" s="8">
        <v>0.2447</v>
      </c>
      <c r="E360" s="8">
        <v>1.699E-3</v>
      </c>
      <c r="F360" s="8">
        <v>1.1509999999999999E-3</v>
      </c>
      <c r="G360" s="8">
        <v>1.0029999999999999</v>
      </c>
      <c r="H360" s="8">
        <v>7.0089999999999996E-3</v>
      </c>
      <c r="I360" s="8">
        <v>-1.248E-3</v>
      </c>
      <c r="J360" s="8">
        <v>5.0730000000000003E-3</v>
      </c>
      <c r="K360" s="8">
        <v>361141</v>
      </c>
      <c r="L360" s="8">
        <v>14597</v>
      </c>
      <c r="M360" s="8">
        <v>346544</v>
      </c>
      <c r="N360" s="68" t="s">
        <v>3355</v>
      </c>
    </row>
    <row r="361" spans="1:14" ht="16" x14ac:dyDescent="0.2">
      <c r="A361" s="82" t="s">
        <v>3725</v>
      </c>
      <c r="B361" s="8">
        <v>-0.37859999999999999</v>
      </c>
      <c r="C361" s="8">
        <v>-1.1619999999999999</v>
      </c>
      <c r="D361" s="8">
        <v>0.24510000000000001</v>
      </c>
      <c r="E361" s="8">
        <v>2.81E-3</v>
      </c>
      <c r="F361" s="8">
        <v>1.408E-3</v>
      </c>
      <c r="G361" s="8">
        <v>1.006</v>
      </c>
      <c r="H361" s="8">
        <v>7.607E-3</v>
      </c>
      <c r="I361" s="8">
        <v>1.0059999999999999E-2</v>
      </c>
      <c r="J361" s="8">
        <v>4.8830000000000002E-3</v>
      </c>
      <c r="K361" s="8">
        <v>447038</v>
      </c>
      <c r="L361" s="8">
        <v>5924</v>
      </c>
      <c r="M361" s="8">
        <v>441114</v>
      </c>
      <c r="N361" s="68" t="s">
        <v>3360</v>
      </c>
    </row>
    <row r="362" spans="1:14" ht="16" x14ac:dyDescent="0.2">
      <c r="A362" s="82" t="s">
        <v>3726</v>
      </c>
      <c r="B362" s="8">
        <v>0.10390000000000001</v>
      </c>
      <c r="C362" s="8">
        <v>1.1619999999999999</v>
      </c>
      <c r="D362" s="8">
        <v>0.2452</v>
      </c>
      <c r="E362" s="8">
        <v>6.5920000000000006E-2</v>
      </c>
      <c r="F362" s="8">
        <v>7.2849999999999998E-3</v>
      </c>
      <c r="G362" s="8">
        <v>1.347</v>
      </c>
      <c r="H362" s="8">
        <v>6.4170000000000005E-2</v>
      </c>
      <c r="I362" s="8">
        <v>-4.9389999999999998E-3</v>
      </c>
      <c r="J362" s="8">
        <v>6.1900000000000002E-3</v>
      </c>
      <c r="K362" s="8">
        <v>411042</v>
      </c>
      <c r="L362" s="8">
        <v>42997</v>
      </c>
      <c r="M362" s="8">
        <v>368045</v>
      </c>
      <c r="N362" s="68" t="s">
        <v>3360</v>
      </c>
    </row>
    <row r="363" spans="1:14" ht="16" x14ac:dyDescent="0.2">
      <c r="A363" s="82" t="s">
        <v>3727</v>
      </c>
      <c r="B363" s="8">
        <v>-0.34320000000000001</v>
      </c>
      <c r="C363" s="8">
        <v>-1.1619999999999999</v>
      </c>
      <c r="D363" s="8">
        <v>0.24529999999999999</v>
      </c>
      <c r="E363" s="8">
        <v>3.5260000000000001E-3</v>
      </c>
      <c r="F363" s="8">
        <v>1.2049999999999999E-3</v>
      </c>
      <c r="G363" s="8">
        <v>1.0029999999999999</v>
      </c>
      <c r="H363" s="8">
        <v>7.5680000000000001E-3</v>
      </c>
      <c r="I363" s="8">
        <v>3.9820000000000003E-3</v>
      </c>
      <c r="J363" s="8">
        <v>5.1510000000000002E-3</v>
      </c>
      <c r="K363" s="8">
        <v>358963</v>
      </c>
      <c r="L363" s="8">
        <v>2907</v>
      </c>
      <c r="M363" s="8">
        <v>356056</v>
      </c>
      <c r="N363" s="68" t="s">
        <v>3355</v>
      </c>
    </row>
    <row r="364" spans="1:14" ht="16" x14ac:dyDescent="0.2">
      <c r="A364" s="82" t="s">
        <v>3728</v>
      </c>
      <c r="B364" s="8">
        <v>0.3679</v>
      </c>
      <c r="C364" s="8">
        <v>1.159</v>
      </c>
      <c r="D364" s="8">
        <v>0.24629999999999999</v>
      </c>
      <c r="E364" s="8">
        <v>1.052E-2</v>
      </c>
      <c r="F364" s="8">
        <v>4.8809999999999999E-3</v>
      </c>
      <c r="G364" s="8">
        <v>0.99890000000000001</v>
      </c>
      <c r="H364" s="8">
        <v>7.1970000000000003E-3</v>
      </c>
      <c r="I364" s="8">
        <v>-2.0170000000000001E-3</v>
      </c>
      <c r="J364" s="8">
        <v>4.5040000000000002E-3</v>
      </c>
      <c r="K364" s="8">
        <v>91149</v>
      </c>
      <c r="L364" s="8">
        <v>3340</v>
      </c>
      <c r="M364" s="8">
        <v>87809</v>
      </c>
      <c r="N364" s="68" t="s">
        <v>3355</v>
      </c>
    </row>
    <row r="365" spans="1:14" ht="16" x14ac:dyDescent="0.2">
      <c r="A365" s="82" t="s">
        <v>3729</v>
      </c>
      <c r="B365" s="8">
        <v>-0.2321</v>
      </c>
      <c r="C365" s="8">
        <v>-1.159</v>
      </c>
      <c r="D365" s="8">
        <v>0.2465</v>
      </c>
      <c r="E365" s="8">
        <v>9.1669999999999998E-3</v>
      </c>
      <c r="F365" s="8">
        <v>1.467E-3</v>
      </c>
      <c r="G365" s="8">
        <v>1.0029999999999999</v>
      </c>
      <c r="H365" s="8">
        <v>8.6770000000000007E-3</v>
      </c>
      <c r="I365" s="8">
        <v>-1.8270000000000001E-3</v>
      </c>
      <c r="J365" s="8">
        <v>5.6129999999999999E-3</v>
      </c>
      <c r="K365" s="8">
        <v>361194</v>
      </c>
      <c r="L365" s="8">
        <v>7243</v>
      </c>
      <c r="M365" s="8">
        <v>353951</v>
      </c>
      <c r="N365" s="68" t="s">
        <v>3355</v>
      </c>
    </row>
    <row r="366" spans="1:14" ht="16" x14ac:dyDescent="0.2">
      <c r="A366" s="82" t="s">
        <v>3730</v>
      </c>
      <c r="B366" s="8">
        <v>-0.23200000000000001</v>
      </c>
      <c r="C366" s="8">
        <v>-1.1579999999999999</v>
      </c>
      <c r="D366" s="8">
        <v>0.247</v>
      </c>
      <c r="E366" s="8">
        <v>9.1699999999999993E-3</v>
      </c>
      <c r="F366" s="8">
        <v>1.4679999999999999E-3</v>
      </c>
      <c r="G366" s="8">
        <v>1.0029999999999999</v>
      </c>
      <c r="H366" s="8">
        <v>8.6719999999999992E-3</v>
      </c>
      <c r="I366" s="8">
        <v>-1.882E-3</v>
      </c>
      <c r="J366" s="8">
        <v>5.6179999999999997E-3</v>
      </c>
      <c r="K366" s="8">
        <v>361194</v>
      </c>
      <c r="L366" s="8">
        <v>7040</v>
      </c>
      <c r="M366" s="8">
        <v>354154</v>
      </c>
      <c r="N366" s="68" t="s">
        <v>3355</v>
      </c>
    </row>
    <row r="367" spans="1:14" ht="16" x14ac:dyDescent="0.2">
      <c r="A367" s="82" t="s">
        <v>3731</v>
      </c>
      <c r="B367" s="8">
        <v>-0.24129999999999999</v>
      </c>
      <c r="C367" s="8">
        <v>-1.157</v>
      </c>
      <c r="D367" s="8">
        <v>0.2472</v>
      </c>
      <c r="E367" s="8">
        <v>6.777E-3</v>
      </c>
      <c r="F367" s="8">
        <v>1.3179999999999999E-3</v>
      </c>
      <c r="G367" s="8">
        <v>1.0149999999999999</v>
      </c>
      <c r="H367" s="8">
        <v>7.0679999999999996E-3</v>
      </c>
      <c r="I367" s="8">
        <v>6.3879999999999996E-3</v>
      </c>
      <c r="J367" s="8">
        <v>5.1089999999999998E-3</v>
      </c>
      <c r="K367" s="8">
        <v>361194</v>
      </c>
      <c r="L367" s="8">
        <v>10551</v>
      </c>
      <c r="M367" s="8">
        <v>350643</v>
      </c>
      <c r="N367" s="68" t="s">
        <v>3355</v>
      </c>
    </row>
    <row r="368" spans="1:14" ht="16" x14ac:dyDescent="0.2">
      <c r="A368" s="82" t="s">
        <v>3732</v>
      </c>
      <c r="B368" s="8">
        <v>0.44440000000000002</v>
      </c>
      <c r="C368" s="8">
        <v>1.155</v>
      </c>
      <c r="D368" s="8">
        <v>0.24790000000000001</v>
      </c>
      <c r="E368" s="8">
        <v>1.856E-3</v>
      </c>
      <c r="F368" s="8">
        <v>1.0349999999999999E-3</v>
      </c>
      <c r="G368" s="8">
        <v>1.004</v>
      </c>
      <c r="H368" s="8">
        <v>8.2679999999999993E-3</v>
      </c>
      <c r="I368" s="8">
        <v>-4.9529999999999999E-3</v>
      </c>
      <c r="J368" s="8">
        <v>4.9220000000000002E-3</v>
      </c>
      <c r="K368" s="8">
        <v>449858</v>
      </c>
      <c r="L368" s="8">
        <v>3185</v>
      </c>
      <c r="M368" s="8">
        <v>446673</v>
      </c>
      <c r="N368" s="68" t="s">
        <v>3360</v>
      </c>
    </row>
    <row r="369" spans="1:14" ht="16" x14ac:dyDescent="0.2">
      <c r="A369" s="82" t="s">
        <v>3733</v>
      </c>
      <c r="B369" s="8">
        <v>-0.20549999999999999</v>
      </c>
      <c r="C369" s="8">
        <v>-1.155</v>
      </c>
      <c r="D369" s="8">
        <v>0.248</v>
      </c>
      <c r="E369" s="8">
        <v>3.2919999999999998E-2</v>
      </c>
      <c r="F369" s="8">
        <v>5.156E-3</v>
      </c>
      <c r="G369" s="8">
        <v>1.032</v>
      </c>
      <c r="H369" s="8">
        <v>8.7939999999999997E-3</v>
      </c>
      <c r="I369" s="8">
        <v>9.1009999999999995E-4</v>
      </c>
      <c r="J369" s="8">
        <v>5.3639999999999998E-3</v>
      </c>
      <c r="K369" s="8">
        <v>117890</v>
      </c>
      <c r="L369" s="8">
        <v>5092</v>
      </c>
      <c r="M369" s="8">
        <v>112798</v>
      </c>
      <c r="N369" s="68" t="s">
        <v>3355</v>
      </c>
    </row>
    <row r="370" spans="1:14" ht="16" x14ac:dyDescent="0.2">
      <c r="A370" s="82" t="s">
        <v>3734</v>
      </c>
      <c r="B370" s="8">
        <v>-0.39419999999999999</v>
      </c>
      <c r="C370" s="8">
        <v>-1.1539999999999999</v>
      </c>
      <c r="D370" s="8">
        <v>0.24840000000000001</v>
      </c>
      <c r="E370" s="8">
        <v>1.048E-2</v>
      </c>
      <c r="F370" s="8">
        <v>5.1320000000000003E-3</v>
      </c>
      <c r="G370" s="8">
        <v>0.9889</v>
      </c>
      <c r="H370" s="8">
        <v>7.8799999999999999E-3</v>
      </c>
      <c r="I370" s="8">
        <v>3.2720000000000002E-3</v>
      </c>
      <c r="J370" s="8">
        <v>4.901E-3</v>
      </c>
      <c r="K370" s="8">
        <v>89866</v>
      </c>
      <c r="L370" s="8">
        <v>483</v>
      </c>
      <c r="M370" s="8">
        <v>89383</v>
      </c>
      <c r="N370" s="68" t="s">
        <v>3355</v>
      </c>
    </row>
    <row r="371" spans="1:14" ht="16" x14ac:dyDescent="0.2">
      <c r="A371" s="82" t="s">
        <v>3735</v>
      </c>
      <c r="B371" s="8">
        <v>0.1769</v>
      </c>
      <c r="C371" s="8">
        <v>1.153</v>
      </c>
      <c r="D371" s="8">
        <v>0.24879999999999999</v>
      </c>
      <c r="E371" s="8">
        <v>1.796E-2</v>
      </c>
      <c r="F371" s="8">
        <v>2.0660000000000001E-3</v>
      </c>
      <c r="G371" s="8">
        <v>1.0209999999999999</v>
      </c>
      <c r="H371" s="8">
        <v>9.0840000000000001E-3</v>
      </c>
      <c r="I371" s="8">
        <v>-1.014E-2</v>
      </c>
      <c r="J371" s="8">
        <v>5.254E-3</v>
      </c>
      <c r="K371" s="8">
        <v>280211</v>
      </c>
      <c r="L371" s="8">
        <v>23446</v>
      </c>
      <c r="M371" s="8">
        <v>256765</v>
      </c>
      <c r="N371" s="68" t="s">
        <v>3355</v>
      </c>
    </row>
    <row r="372" spans="1:14" ht="16" x14ac:dyDescent="0.2">
      <c r="A372" s="82" t="s">
        <v>3736</v>
      </c>
      <c r="B372" s="8">
        <v>0.39200000000000002</v>
      </c>
      <c r="C372" s="8">
        <v>1.153</v>
      </c>
      <c r="D372" s="8">
        <v>0.24879999999999999</v>
      </c>
      <c r="E372" s="8">
        <v>2.7539999999999999E-3</v>
      </c>
      <c r="F372" s="8">
        <v>1.3010000000000001E-3</v>
      </c>
      <c r="G372" s="8">
        <v>0.99819999999999998</v>
      </c>
      <c r="H372" s="8">
        <v>7.3439999999999998E-3</v>
      </c>
      <c r="I372" s="8">
        <v>-1.0710000000000001E-2</v>
      </c>
      <c r="J372" s="8">
        <v>4.7930000000000004E-3</v>
      </c>
      <c r="K372" s="8">
        <v>361194</v>
      </c>
      <c r="L372" s="8">
        <v>573</v>
      </c>
      <c r="M372" s="8">
        <v>360621</v>
      </c>
      <c r="N372" s="68" t="s">
        <v>3355</v>
      </c>
    </row>
    <row r="373" spans="1:14" ht="16" x14ac:dyDescent="0.2">
      <c r="A373" s="82" t="s">
        <v>3737</v>
      </c>
      <c r="B373" s="8">
        <v>0.33129999999999998</v>
      </c>
      <c r="C373" s="8">
        <v>1.1519999999999999</v>
      </c>
      <c r="D373" s="8">
        <v>0.2495</v>
      </c>
      <c r="E373" s="8">
        <v>3.6289999999999998E-3</v>
      </c>
      <c r="F373" s="8">
        <v>1.3940000000000001E-3</v>
      </c>
      <c r="G373" s="8">
        <v>1.0189999999999999</v>
      </c>
      <c r="H373" s="8">
        <v>8.5889999999999994E-3</v>
      </c>
      <c r="I373" s="8">
        <v>-3.9940000000000002E-3</v>
      </c>
      <c r="J373" s="8">
        <v>4.5510000000000004E-3</v>
      </c>
      <c r="K373" s="8">
        <v>361194</v>
      </c>
      <c r="L373" s="8">
        <v>4165</v>
      </c>
      <c r="M373" s="8">
        <v>357029</v>
      </c>
      <c r="N373" s="68" t="s">
        <v>3355</v>
      </c>
    </row>
    <row r="374" spans="1:14" ht="16" x14ac:dyDescent="0.2">
      <c r="A374" s="82" t="s">
        <v>3738</v>
      </c>
      <c r="B374" s="8">
        <v>0.1305</v>
      </c>
      <c r="C374" s="8">
        <v>1.1499999999999999</v>
      </c>
      <c r="D374" s="8">
        <v>0.25009999999999999</v>
      </c>
      <c r="E374" s="8">
        <v>4.6780000000000002E-2</v>
      </c>
      <c r="F374" s="8">
        <v>2.761E-3</v>
      </c>
      <c r="G374" s="8">
        <v>1.0449999999999999</v>
      </c>
      <c r="H374" s="8">
        <v>9.6319999999999999E-3</v>
      </c>
      <c r="I374" s="8">
        <v>-5.4910000000000002E-3</v>
      </c>
      <c r="J374" s="8">
        <v>5.5669999999999999E-3</v>
      </c>
      <c r="K374" s="8">
        <v>299898</v>
      </c>
      <c r="L374" s="8">
        <v>61523</v>
      </c>
      <c r="M374" s="8">
        <v>238375</v>
      </c>
      <c r="N374" s="68" t="s">
        <v>3355</v>
      </c>
    </row>
    <row r="375" spans="1:14" ht="16" x14ac:dyDescent="0.2">
      <c r="A375" s="82" t="s">
        <v>3739</v>
      </c>
      <c r="B375" s="8">
        <v>-0.38090000000000002</v>
      </c>
      <c r="C375" s="8">
        <v>-1.141</v>
      </c>
      <c r="D375" s="8">
        <v>0.254</v>
      </c>
      <c r="E375" s="8">
        <v>1.153E-2</v>
      </c>
      <c r="F375" s="8">
        <v>4.8279999999999998E-3</v>
      </c>
      <c r="G375" s="8">
        <v>0.97909999999999997</v>
      </c>
      <c r="H375" s="8">
        <v>7.0569999999999999E-3</v>
      </c>
      <c r="I375" s="8">
        <v>7.4910000000000003E-3</v>
      </c>
      <c r="J375" s="8">
        <v>5.1469999999999997E-3</v>
      </c>
      <c r="K375" s="8">
        <v>91149</v>
      </c>
      <c r="L375" s="8">
        <v>342</v>
      </c>
      <c r="M375" s="8">
        <v>90807</v>
      </c>
      <c r="N375" s="68" t="s">
        <v>3355</v>
      </c>
    </row>
    <row r="376" spans="1:14" ht="16" x14ac:dyDescent="0.2">
      <c r="A376" s="82" t="s">
        <v>3740</v>
      </c>
      <c r="B376" s="8">
        <v>-0.12520000000000001</v>
      </c>
      <c r="C376" s="8">
        <v>-1.133</v>
      </c>
      <c r="D376" s="8">
        <v>0.25740000000000002</v>
      </c>
      <c r="E376" s="8">
        <v>5.0439999999999999E-2</v>
      </c>
      <c r="F376" s="8">
        <v>2.8249999999999998E-3</v>
      </c>
      <c r="G376" s="8">
        <v>1.0369999999999999</v>
      </c>
      <c r="H376" s="8">
        <v>1.136E-2</v>
      </c>
      <c r="I376" s="8">
        <v>3.1569999999999998E-4</v>
      </c>
      <c r="J376" s="8">
        <v>5.2940000000000001E-3</v>
      </c>
      <c r="K376" s="8">
        <v>348549</v>
      </c>
      <c r="L376" s="8">
        <v>90500</v>
      </c>
      <c r="M376" s="8">
        <v>258049</v>
      </c>
      <c r="N376" s="68" t="s">
        <v>3355</v>
      </c>
    </row>
    <row r="377" spans="1:14" ht="16" x14ac:dyDescent="0.2">
      <c r="A377" s="82" t="s">
        <v>3741</v>
      </c>
      <c r="B377" s="8">
        <v>0.28289999999999998</v>
      </c>
      <c r="C377" s="8">
        <v>1.131</v>
      </c>
      <c r="D377" s="8">
        <v>0.25800000000000001</v>
      </c>
      <c r="E377" s="8">
        <v>4.0829999999999998E-3</v>
      </c>
      <c r="F377" s="8">
        <v>1.2570000000000001E-3</v>
      </c>
      <c r="G377" s="8">
        <v>1.052</v>
      </c>
      <c r="H377" s="8">
        <v>8.6250000000000007E-3</v>
      </c>
      <c r="I377" s="8">
        <v>-6.7419999999999997E-3</v>
      </c>
      <c r="J377" s="8">
        <v>5.1149999999999998E-3</v>
      </c>
      <c r="K377" s="8">
        <v>450620</v>
      </c>
      <c r="L377" s="8">
        <v>3087</v>
      </c>
      <c r="M377" s="8">
        <v>447533</v>
      </c>
      <c r="N377" s="68" t="s">
        <v>3360</v>
      </c>
    </row>
    <row r="378" spans="1:14" ht="16" x14ac:dyDescent="0.2">
      <c r="A378" s="82" t="s">
        <v>3742</v>
      </c>
      <c r="B378" s="8">
        <v>-0.57410000000000005</v>
      </c>
      <c r="C378" s="8">
        <v>-1.131</v>
      </c>
      <c r="D378" s="8">
        <v>0.25819999999999999</v>
      </c>
      <c r="E378" s="8">
        <v>1.5139999999999999E-3</v>
      </c>
      <c r="F378" s="8">
        <v>1.0330000000000001E-3</v>
      </c>
      <c r="G378" s="8">
        <v>1.0369999999999999</v>
      </c>
      <c r="H378" s="8">
        <v>7.8860000000000006E-3</v>
      </c>
      <c r="I378" s="8">
        <v>7.0850000000000002E-3</v>
      </c>
      <c r="J378" s="8">
        <v>5.0809999999999996E-3</v>
      </c>
      <c r="K378" s="8">
        <v>446160</v>
      </c>
      <c r="L378" s="8">
        <v>10398</v>
      </c>
      <c r="M378" s="8">
        <v>435762</v>
      </c>
      <c r="N378" s="68" t="s">
        <v>3360</v>
      </c>
    </row>
    <row r="379" spans="1:14" ht="16" x14ac:dyDescent="0.2">
      <c r="A379" s="82" t="s">
        <v>3743</v>
      </c>
      <c r="B379" s="8">
        <v>-0.3251</v>
      </c>
      <c r="C379" s="8">
        <v>-1.129</v>
      </c>
      <c r="D379" s="8">
        <v>0.25879999999999997</v>
      </c>
      <c r="E379" s="8">
        <v>0.1502</v>
      </c>
      <c r="F379" s="8">
        <v>6.6809999999999994E-2</v>
      </c>
      <c r="G379" s="8">
        <v>0.99760000000000004</v>
      </c>
      <c r="H379" s="8">
        <v>9.6089999999999995E-3</v>
      </c>
      <c r="I379" s="8">
        <v>3.6189999999999998E-3</v>
      </c>
      <c r="J379" s="8">
        <v>4.9769999999999997E-3</v>
      </c>
      <c r="K379" s="8">
        <v>10815</v>
      </c>
      <c r="N379" s="68" t="s">
        <v>3355</v>
      </c>
    </row>
    <row r="380" spans="1:14" ht="16" x14ac:dyDescent="0.2">
      <c r="A380" s="82" t="s">
        <v>3744</v>
      </c>
      <c r="B380" s="8">
        <v>0.31230000000000002</v>
      </c>
      <c r="C380" s="8">
        <v>1.129</v>
      </c>
      <c r="D380" s="8">
        <v>0.25879999999999997</v>
      </c>
      <c r="E380" s="8">
        <v>2.8969999999999999E-2</v>
      </c>
      <c r="F380" s="8">
        <v>9.6950000000000005E-3</v>
      </c>
      <c r="G380" s="8">
        <v>1.0009999999999999</v>
      </c>
      <c r="H380" s="8">
        <v>8.4729999999999996E-3</v>
      </c>
      <c r="I380" s="8">
        <v>-3.7919999999999998E-3</v>
      </c>
      <c r="J380" s="8">
        <v>5.2789999999999998E-3</v>
      </c>
      <c r="K380" s="8">
        <v>59774</v>
      </c>
      <c r="L380" s="8">
        <v>48952</v>
      </c>
      <c r="M380" s="8">
        <v>10822</v>
      </c>
      <c r="N380" s="68" t="s">
        <v>3355</v>
      </c>
    </row>
    <row r="381" spans="1:14" ht="16" x14ac:dyDescent="0.2">
      <c r="A381" s="82" t="s">
        <v>3745</v>
      </c>
      <c r="B381" s="8">
        <v>0.24809999999999999</v>
      </c>
      <c r="C381" s="8">
        <v>1.1259999999999999</v>
      </c>
      <c r="D381" s="8">
        <v>0.26019999999999999</v>
      </c>
      <c r="E381" s="8">
        <v>6.9090000000000002E-3</v>
      </c>
      <c r="F381" s="8">
        <v>1.4779999999999999E-3</v>
      </c>
      <c r="G381" s="8">
        <v>1.0129999999999999</v>
      </c>
      <c r="H381" s="8">
        <v>6.9670000000000001E-3</v>
      </c>
      <c r="I381" s="8">
        <v>-4.9680000000000002E-3</v>
      </c>
      <c r="J381" s="8">
        <v>5.3330000000000001E-3</v>
      </c>
      <c r="K381" s="8">
        <v>359241</v>
      </c>
      <c r="L381" s="8">
        <v>18787</v>
      </c>
      <c r="M381" s="8">
        <v>340454</v>
      </c>
      <c r="N381" s="68" t="s">
        <v>3355</v>
      </c>
    </row>
    <row r="382" spans="1:14" ht="48" x14ac:dyDescent="0.2">
      <c r="A382" s="82" t="s">
        <v>3746</v>
      </c>
      <c r="B382" s="8">
        <v>0.15690000000000001</v>
      </c>
      <c r="C382" s="8">
        <v>1.1240000000000001</v>
      </c>
      <c r="D382" s="8">
        <v>0.26090000000000002</v>
      </c>
      <c r="E382" s="8">
        <v>4.0410000000000003E-3</v>
      </c>
      <c r="F382" s="8">
        <v>4.7189999999999998E-4</v>
      </c>
      <c r="G382" s="8">
        <v>1.0269999999999999</v>
      </c>
      <c r="H382" s="8">
        <v>8.7500000000000008E-3</v>
      </c>
      <c r="I382" s="8">
        <v>-2.4759999999999999E-3</v>
      </c>
      <c r="J382" s="8">
        <v>4.9179999999999996E-3</v>
      </c>
      <c r="K382" s="8">
        <v>1455875</v>
      </c>
      <c r="L382" s="8">
        <v>9453</v>
      </c>
      <c r="M382" s="8">
        <v>1446422</v>
      </c>
      <c r="N382" s="68" t="s">
        <v>3747</v>
      </c>
    </row>
    <row r="383" spans="1:14" ht="16" x14ac:dyDescent="0.2">
      <c r="A383" s="82" t="s">
        <v>3748</v>
      </c>
      <c r="B383" s="8">
        <v>-0.31890000000000002</v>
      </c>
      <c r="C383" s="8">
        <v>-1.119</v>
      </c>
      <c r="D383" s="8">
        <v>0.26300000000000001</v>
      </c>
      <c r="E383" s="8">
        <v>2.4379999999999999E-2</v>
      </c>
      <c r="F383" s="8">
        <v>8.7679999999999998E-3</v>
      </c>
      <c r="G383" s="8">
        <v>1.0109999999999999</v>
      </c>
      <c r="H383" s="8">
        <v>6.7759999999999999E-3</v>
      </c>
      <c r="I383" s="8">
        <v>1.4120000000000001E-3</v>
      </c>
      <c r="J383" s="8">
        <v>4.5199999999999997E-3</v>
      </c>
      <c r="K383" s="8">
        <v>51453</v>
      </c>
      <c r="N383" s="68" t="s">
        <v>3355</v>
      </c>
    </row>
    <row r="384" spans="1:14" ht="16" x14ac:dyDescent="0.2">
      <c r="A384" s="82" t="s">
        <v>3749</v>
      </c>
      <c r="B384" s="8">
        <v>0.3049</v>
      </c>
      <c r="C384" s="8">
        <v>1.119</v>
      </c>
      <c r="D384" s="8">
        <v>0.26300000000000001</v>
      </c>
      <c r="E384" s="8">
        <v>2.861E-2</v>
      </c>
      <c r="F384" s="8">
        <v>8.456E-3</v>
      </c>
      <c r="G384" s="8">
        <v>1.0049999999999999</v>
      </c>
      <c r="H384" s="8">
        <v>7.5310000000000004E-3</v>
      </c>
      <c r="I384" s="8">
        <v>-2.5899999999999999E-3</v>
      </c>
      <c r="J384" s="8">
        <v>5.1260000000000003E-3</v>
      </c>
      <c r="K384" s="8">
        <v>56571</v>
      </c>
      <c r="L384" s="8">
        <v>20313</v>
      </c>
      <c r="M384" s="8">
        <v>36258</v>
      </c>
      <c r="N384" s="68" t="s">
        <v>3355</v>
      </c>
    </row>
    <row r="385" spans="1:14" ht="16" x14ac:dyDescent="0.2">
      <c r="A385" s="82" t="s">
        <v>3750</v>
      </c>
      <c r="B385" s="8">
        <v>-0.33960000000000001</v>
      </c>
      <c r="C385" s="8">
        <v>-1.1180000000000001</v>
      </c>
      <c r="D385" s="8">
        <v>0.2636</v>
      </c>
      <c r="E385" s="8">
        <v>1.5900000000000001E-2</v>
      </c>
      <c r="F385" s="8">
        <v>4.6690000000000004E-3</v>
      </c>
      <c r="G385" s="8">
        <v>1.0009999999999999</v>
      </c>
      <c r="H385" s="8">
        <v>6.6639999999999998E-3</v>
      </c>
      <c r="I385" s="8">
        <v>1.6429999999999999E-3</v>
      </c>
      <c r="J385" s="8">
        <v>5.097E-3</v>
      </c>
      <c r="K385" s="8">
        <v>88516</v>
      </c>
      <c r="L385" s="8">
        <v>6356</v>
      </c>
      <c r="M385" s="8">
        <v>82160</v>
      </c>
      <c r="N385" s="68" t="s">
        <v>3355</v>
      </c>
    </row>
    <row r="386" spans="1:14" ht="16" x14ac:dyDescent="0.2">
      <c r="A386" s="82" t="s">
        <v>3751</v>
      </c>
      <c r="B386" s="8">
        <v>-0.2379</v>
      </c>
      <c r="C386" s="8">
        <v>-1.117</v>
      </c>
      <c r="D386" s="8">
        <v>0.26390000000000002</v>
      </c>
      <c r="E386" s="8">
        <v>4.1640000000000003E-2</v>
      </c>
      <c r="F386" s="8">
        <v>8.7650000000000002E-3</v>
      </c>
      <c r="G386" s="8">
        <v>1.0069999999999999</v>
      </c>
      <c r="H386" s="8">
        <v>7.1130000000000004E-3</v>
      </c>
      <c r="I386" s="8">
        <v>3.771E-3</v>
      </c>
      <c r="J386" s="8">
        <v>4.7860000000000003E-3</v>
      </c>
      <c r="K386" s="8">
        <v>51453</v>
      </c>
      <c r="N386" s="68" t="s">
        <v>3355</v>
      </c>
    </row>
    <row r="387" spans="1:14" ht="16" x14ac:dyDescent="0.2">
      <c r="A387" s="82" t="s">
        <v>3752</v>
      </c>
      <c r="B387" s="8">
        <v>-0.23930000000000001</v>
      </c>
      <c r="C387" s="8">
        <v>-1.117</v>
      </c>
      <c r="D387" s="8">
        <v>0.26400000000000001</v>
      </c>
      <c r="E387" s="8">
        <v>6.1339999999999997E-3</v>
      </c>
      <c r="F387" s="8">
        <v>9.8259999999999992E-4</v>
      </c>
      <c r="G387" s="8">
        <v>1.0269999999999999</v>
      </c>
      <c r="H387" s="8">
        <v>7.025E-3</v>
      </c>
      <c r="I387" s="8">
        <v>1.1659999999999999E-3</v>
      </c>
      <c r="J387" s="8">
        <v>5.8240000000000002E-3</v>
      </c>
      <c r="K387" s="8">
        <v>450033</v>
      </c>
      <c r="L387" s="8">
        <v>3023</v>
      </c>
      <c r="M387" s="8">
        <v>447010</v>
      </c>
      <c r="N387" s="68" t="s">
        <v>3360</v>
      </c>
    </row>
    <row r="388" spans="1:14" ht="16" x14ac:dyDescent="0.2">
      <c r="A388" s="82" t="s">
        <v>3753</v>
      </c>
      <c r="B388" s="8">
        <v>-0.39979999999999999</v>
      </c>
      <c r="C388" s="8">
        <v>-1.117</v>
      </c>
      <c r="D388" s="8">
        <v>0.2641</v>
      </c>
      <c r="E388" s="8">
        <v>2.1559999999999999E-3</v>
      </c>
      <c r="F388" s="8">
        <v>1.2409999999999999E-3</v>
      </c>
      <c r="G388" s="8">
        <v>0.99370000000000003</v>
      </c>
      <c r="H388" s="8">
        <v>6.888E-3</v>
      </c>
      <c r="I388" s="8">
        <v>3.9389999999999998E-3</v>
      </c>
      <c r="J388" s="8">
        <v>4.8799999999999998E-3</v>
      </c>
      <c r="K388" s="8">
        <v>361141</v>
      </c>
      <c r="L388" s="8">
        <v>827</v>
      </c>
      <c r="M388" s="8">
        <v>360314</v>
      </c>
      <c r="N388" s="68" t="s">
        <v>3355</v>
      </c>
    </row>
    <row r="389" spans="1:14" ht="16" x14ac:dyDescent="0.2">
      <c r="A389" s="82" t="s">
        <v>3754</v>
      </c>
      <c r="B389" s="8">
        <v>0.17499999999999999</v>
      </c>
      <c r="C389" s="8">
        <v>1.1140000000000001</v>
      </c>
      <c r="D389" s="8">
        <v>0.26540000000000002</v>
      </c>
      <c r="E389" s="8">
        <v>2.0969999999999999E-2</v>
      </c>
      <c r="F389" s="8">
        <v>1.9989999999999999E-3</v>
      </c>
      <c r="G389" s="8">
        <v>1.028</v>
      </c>
      <c r="H389" s="8">
        <v>1.0019999999999999E-2</v>
      </c>
      <c r="I389" s="8">
        <v>-4.6150000000000002E-3</v>
      </c>
      <c r="J389" s="8">
        <v>5.5929999999999999E-3</v>
      </c>
      <c r="K389" s="8">
        <v>361194</v>
      </c>
      <c r="L389" s="8">
        <v>11900</v>
      </c>
      <c r="M389" s="8">
        <v>349294</v>
      </c>
      <c r="N389" s="68" t="s">
        <v>3355</v>
      </c>
    </row>
    <row r="390" spans="1:14" ht="16" x14ac:dyDescent="0.2">
      <c r="A390" s="82" t="s">
        <v>3755</v>
      </c>
      <c r="B390" s="8">
        <v>0.17499999999999999</v>
      </c>
      <c r="C390" s="8">
        <v>1.1140000000000001</v>
      </c>
      <c r="D390" s="8">
        <v>0.26540000000000002</v>
      </c>
      <c r="E390" s="8">
        <v>2.0969999999999999E-2</v>
      </c>
      <c r="F390" s="8">
        <v>1.9989999999999999E-3</v>
      </c>
      <c r="G390" s="8">
        <v>1.028</v>
      </c>
      <c r="H390" s="8">
        <v>1.0019999999999999E-2</v>
      </c>
      <c r="I390" s="8">
        <v>-4.6150000000000002E-3</v>
      </c>
      <c r="J390" s="8">
        <v>5.5929999999999999E-3</v>
      </c>
      <c r="K390" s="8">
        <v>361194</v>
      </c>
      <c r="L390" s="8">
        <v>11497</v>
      </c>
      <c r="M390" s="8">
        <v>349697</v>
      </c>
      <c r="N390" s="68" t="s">
        <v>3355</v>
      </c>
    </row>
    <row r="391" spans="1:14" ht="16" x14ac:dyDescent="0.2">
      <c r="A391" s="82" t="s">
        <v>3756</v>
      </c>
      <c r="B391" s="8">
        <v>0.35260000000000002</v>
      </c>
      <c r="C391" s="8">
        <v>1.1120000000000001</v>
      </c>
      <c r="D391" s="8">
        <v>0.26619999999999999</v>
      </c>
      <c r="E391" s="8">
        <v>3.1229999999999999E-3</v>
      </c>
      <c r="F391" s="8">
        <v>1.1620000000000001E-3</v>
      </c>
      <c r="G391" s="8">
        <v>0.98519999999999996</v>
      </c>
      <c r="H391" s="8">
        <v>7.2480000000000001E-3</v>
      </c>
      <c r="I391" s="8">
        <v>-4.0949999999999997E-3</v>
      </c>
      <c r="J391" s="8">
        <v>5.2389999999999997E-3</v>
      </c>
      <c r="K391" s="8">
        <v>361141</v>
      </c>
      <c r="L391" s="8">
        <v>285</v>
      </c>
      <c r="M391" s="8">
        <v>360856</v>
      </c>
      <c r="N391" s="68" t="s">
        <v>3355</v>
      </c>
    </row>
    <row r="392" spans="1:14" ht="16" x14ac:dyDescent="0.2">
      <c r="A392" s="82" t="s">
        <v>3757</v>
      </c>
      <c r="B392" s="8">
        <v>-0.21410000000000001</v>
      </c>
      <c r="C392" s="8">
        <v>-1.111</v>
      </c>
      <c r="D392" s="8">
        <v>0.26669999999999999</v>
      </c>
      <c r="E392" s="8">
        <v>2.2880000000000001E-2</v>
      </c>
      <c r="F392" s="8">
        <v>3.2469999999999999E-3</v>
      </c>
      <c r="G392" s="8">
        <v>1.018</v>
      </c>
      <c r="H392" s="8">
        <v>7.1859999999999997E-3</v>
      </c>
      <c r="I392" s="8">
        <v>3.7299999999999998E-3</v>
      </c>
      <c r="J392" s="8">
        <v>5.3730000000000002E-3</v>
      </c>
      <c r="K392" s="8">
        <v>165737</v>
      </c>
      <c r="L392" s="8">
        <v>106506</v>
      </c>
      <c r="M392" s="8">
        <v>59231</v>
      </c>
      <c r="N392" s="68" t="s">
        <v>3355</v>
      </c>
    </row>
    <row r="393" spans="1:14" ht="16" x14ac:dyDescent="0.2">
      <c r="A393" s="82" t="s">
        <v>3758</v>
      </c>
      <c r="B393" s="8">
        <v>-0.2392</v>
      </c>
      <c r="C393" s="8">
        <v>-1.111</v>
      </c>
      <c r="D393" s="8">
        <v>0.26669999999999999</v>
      </c>
      <c r="E393" s="8">
        <v>1.247E-2</v>
      </c>
      <c r="F393" s="8">
        <v>2.699E-3</v>
      </c>
      <c r="G393" s="8">
        <v>0.9909</v>
      </c>
      <c r="H393" s="8">
        <v>7.5880000000000001E-3</v>
      </c>
      <c r="I393" s="8">
        <v>7.7759999999999999E-3</v>
      </c>
      <c r="J393" s="8">
        <v>5.0109999999999998E-3</v>
      </c>
      <c r="K393" s="8">
        <v>190094</v>
      </c>
      <c r="L393" s="8">
        <v>19035</v>
      </c>
      <c r="M393" s="8">
        <v>171059</v>
      </c>
      <c r="N393" s="68" t="s">
        <v>3355</v>
      </c>
    </row>
    <row r="394" spans="1:14" ht="16" x14ac:dyDescent="0.2">
      <c r="A394" s="82" t="s">
        <v>3759</v>
      </c>
      <c r="B394" s="8">
        <v>0.1236</v>
      </c>
      <c r="C394" s="8">
        <v>1.109</v>
      </c>
      <c r="D394" s="8">
        <v>0.26740000000000003</v>
      </c>
      <c r="E394" s="8">
        <v>5.525E-2</v>
      </c>
      <c r="F394" s="8">
        <v>2.9499999999999999E-3</v>
      </c>
      <c r="G394" s="8">
        <v>1.0589999999999999</v>
      </c>
      <c r="H394" s="8">
        <v>1.0659999999999999E-2</v>
      </c>
      <c r="I394" s="8">
        <v>-3.6440000000000001E-3</v>
      </c>
      <c r="J394" s="8">
        <v>6.4729999999999996E-3</v>
      </c>
      <c r="K394" s="8">
        <v>336320</v>
      </c>
      <c r="L394" s="8">
        <v>125656</v>
      </c>
      <c r="M394" s="8">
        <v>210664</v>
      </c>
      <c r="N394" s="68" t="s">
        <v>3355</v>
      </c>
    </row>
    <row r="395" spans="1:14" ht="16" x14ac:dyDescent="0.2">
      <c r="A395" s="82" t="s">
        <v>3760</v>
      </c>
      <c r="B395" s="8">
        <v>-0.24970000000000001</v>
      </c>
      <c r="C395" s="8">
        <v>-1.109</v>
      </c>
      <c r="D395" s="8">
        <v>0.26740000000000003</v>
      </c>
      <c r="E395" s="8">
        <v>5.0029999999999996E-3</v>
      </c>
      <c r="F395" s="8">
        <v>9.4660000000000002E-4</v>
      </c>
      <c r="G395" s="8">
        <v>1.034</v>
      </c>
      <c r="H395" s="8">
        <v>7.1419999999999999E-3</v>
      </c>
      <c r="I395" s="8">
        <v>5.5659999999999998E-3</v>
      </c>
      <c r="J395" s="8">
        <v>4.7879999999999997E-3</v>
      </c>
      <c r="K395" s="8">
        <v>443606</v>
      </c>
      <c r="L395" s="8">
        <v>8935</v>
      </c>
      <c r="M395" s="8">
        <v>434671</v>
      </c>
      <c r="N395" s="68" t="s">
        <v>3360</v>
      </c>
    </row>
    <row r="396" spans="1:14" ht="48" x14ac:dyDescent="0.2">
      <c r="A396" s="82" t="s">
        <v>3761</v>
      </c>
      <c r="B396" s="8">
        <v>-0.20100000000000001</v>
      </c>
      <c r="C396" s="8">
        <v>-1.1080000000000001</v>
      </c>
      <c r="D396" s="8">
        <v>0.26769999999999999</v>
      </c>
      <c r="E396" s="8">
        <v>3.3110000000000001E-3</v>
      </c>
      <c r="F396" s="8">
        <v>5.4839999999999999E-4</v>
      </c>
      <c r="G396" s="8">
        <v>1.03</v>
      </c>
      <c r="H396" s="8">
        <v>8.6119999999999999E-3</v>
      </c>
      <c r="I396" s="8">
        <v>-4.8370000000000002E-3</v>
      </c>
      <c r="J396" s="8">
        <v>5.2069999999999998E-3</v>
      </c>
      <c r="K396" s="8">
        <v>1039382</v>
      </c>
      <c r="L396" s="8">
        <v>34503</v>
      </c>
      <c r="M396" s="8">
        <v>1004879</v>
      </c>
      <c r="N396" s="68" t="s">
        <v>3762</v>
      </c>
    </row>
    <row r="397" spans="1:14" ht="16" x14ac:dyDescent="0.2">
      <c r="A397" s="82" t="s">
        <v>3763</v>
      </c>
      <c r="B397" s="8">
        <v>-0.36020000000000002</v>
      </c>
      <c r="C397" s="8">
        <v>-1.107</v>
      </c>
      <c r="D397" s="8">
        <v>0.26819999999999999</v>
      </c>
      <c r="E397" s="8">
        <v>1.1180000000000001E-2</v>
      </c>
      <c r="F397" s="8">
        <v>5.3429999999999997E-3</v>
      </c>
      <c r="G397" s="8">
        <v>0.99590000000000001</v>
      </c>
      <c r="H397" s="8">
        <v>7.6689999999999996E-3</v>
      </c>
      <c r="I397" s="8">
        <v>-1.2700000000000001E-3</v>
      </c>
      <c r="J397" s="8">
        <v>4.8979999999999996E-3</v>
      </c>
      <c r="K397" s="8">
        <v>91149</v>
      </c>
      <c r="L397" s="8">
        <v>1067</v>
      </c>
      <c r="M397" s="8">
        <v>90082</v>
      </c>
      <c r="N397" s="68" t="s">
        <v>3355</v>
      </c>
    </row>
    <row r="398" spans="1:14" ht="16" x14ac:dyDescent="0.2">
      <c r="A398" s="82" t="s">
        <v>3764</v>
      </c>
      <c r="B398" s="8">
        <v>-9.9640000000000006E-2</v>
      </c>
      <c r="C398" s="8">
        <v>-1.103</v>
      </c>
      <c r="D398" s="8">
        <v>0.27</v>
      </c>
      <c r="E398" s="8">
        <v>0.1153</v>
      </c>
      <c r="F398" s="8">
        <v>5.3439999999999998E-3</v>
      </c>
      <c r="G398" s="8">
        <v>1.099</v>
      </c>
      <c r="H398" s="8">
        <v>1.6639999999999999E-2</v>
      </c>
      <c r="I398" s="8">
        <v>2.7820000000000002E-3</v>
      </c>
      <c r="J398" s="8">
        <v>6.332E-3</v>
      </c>
      <c r="K398" s="8">
        <v>359704</v>
      </c>
      <c r="N398" s="68" t="s">
        <v>3355</v>
      </c>
    </row>
    <row r="399" spans="1:14" ht="16" x14ac:dyDescent="0.2">
      <c r="A399" s="82" t="s">
        <v>3765</v>
      </c>
      <c r="B399" s="8">
        <v>-0.30620000000000003</v>
      </c>
      <c r="C399" s="8">
        <v>-1.103</v>
      </c>
      <c r="D399" s="8">
        <v>0.2702</v>
      </c>
      <c r="E399" s="8">
        <v>3.669E-3</v>
      </c>
      <c r="F399" s="8">
        <v>1.121E-3</v>
      </c>
      <c r="G399" s="8">
        <v>1.0129999999999999</v>
      </c>
      <c r="H399" s="8">
        <v>6.4469999999999996E-3</v>
      </c>
      <c r="I399" s="8">
        <v>-3.8760000000000001E-3</v>
      </c>
      <c r="J399" s="8">
        <v>4.8430000000000001E-3</v>
      </c>
      <c r="K399" s="8">
        <v>359777</v>
      </c>
      <c r="L399" s="8">
        <v>7923</v>
      </c>
      <c r="M399" s="8">
        <v>351854</v>
      </c>
      <c r="N399" s="68" t="s">
        <v>3355</v>
      </c>
    </row>
    <row r="400" spans="1:14" ht="16" x14ac:dyDescent="0.2">
      <c r="A400" s="82" t="s">
        <v>3766</v>
      </c>
      <c r="B400" s="8">
        <v>-0.28339999999999999</v>
      </c>
      <c r="C400" s="8">
        <v>-1.1000000000000001</v>
      </c>
      <c r="D400" s="8">
        <v>0.27110000000000001</v>
      </c>
      <c r="E400" s="8">
        <v>5.3940000000000004E-3</v>
      </c>
      <c r="F400" s="8">
        <v>1.2520000000000001E-3</v>
      </c>
      <c r="G400" s="8">
        <v>1.0169999999999999</v>
      </c>
      <c r="H400" s="8">
        <v>7.4390000000000003E-3</v>
      </c>
      <c r="I400" s="8">
        <v>6.3810000000000004E-3</v>
      </c>
      <c r="J400" s="8">
        <v>5.2639999999999996E-3</v>
      </c>
      <c r="K400" s="8">
        <v>361194</v>
      </c>
      <c r="L400" s="8">
        <v>8042</v>
      </c>
      <c r="M400" s="8">
        <v>353152</v>
      </c>
      <c r="N400" s="68" t="s">
        <v>3355</v>
      </c>
    </row>
    <row r="401" spans="1:14" ht="16" x14ac:dyDescent="0.2">
      <c r="A401" s="82" t="s">
        <v>3767</v>
      </c>
      <c r="B401" s="8">
        <v>0.34239999999999998</v>
      </c>
      <c r="C401" s="8">
        <v>1.1000000000000001</v>
      </c>
      <c r="D401" s="8">
        <v>0.27129999999999999</v>
      </c>
      <c r="E401" s="8">
        <v>2.3269999999999999E-2</v>
      </c>
      <c r="F401" s="8">
        <v>8.4419999999999999E-3</v>
      </c>
      <c r="G401" s="8">
        <v>1.016</v>
      </c>
      <c r="H401" s="8">
        <v>7.0320000000000001E-3</v>
      </c>
      <c r="I401" s="8">
        <v>-6.8440000000000003E-3</v>
      </c>
      <c r="J401" s="8">
        <v>5.1640000000000002E-3</v>
      </c>
      <c r="K401" s="8">
        <v>51427</v>
      </c>
      <c r="L401" s="8">
        <v>18019</v>
      </c>
      <c r="M401" s="8">
        <v>33408</v>
      </c>
      <c r="N401" s="68" t="s">
        <v>3355</v>
      </c>
    </row>
    <row r="402" spans="1:14" ht="16" x14ac:dyDescent="0.2">
      <c r="A402" s="82" t="s">
        <v>3768</v>
      </c>
      <c r="B402" s="8">
        <v>0.27660000000000001</v>
      </c>
      <c r="C402" s="8">
        <v>1.0980000000000001</v>
      </c>
      <c r="D402" s="8">
        <v>0.27239999999999998</v>
      </c>
      <c r="E402" s="8">
        <v>4.2300000000000003E-3</v>
      </c>
      <c r="F402" s="8">
        <v>1.206E-3</v>
      </c>
      <c r="G402" s="8">
        <v>0.98680000000000001</v>
      </c>
      <c r="H402" s="8">
        <v>7.5789999999999998E-3</v>
      </c>
      <c r="I402" s="8">
        <v>2.3280000000000002E-3</v>
      </c>
      <c r="J402" s="8">
        <v>4.7429999999999998E-3</v>
      </c>
      <c r="K402" s="8">
        <v>359437</v>
      </c>
      <c r="L402" s="8">
        <v>438</v>
      </c>
      <c r="M402" s="8">
        <v>358999</v>
      </c>
      <c r="N402" s="68" t="s">
        <v>3355</v>
      </c>
    </row>
    <row r="403" spans="1:14" ht="16" x14ac:dyDescent="0.2">
      <c r="A403" s="82" t="s">
        <v>3769</v>
      </c>
      <c r="B403" s="8">
        <v>0.27110000000000001</v>
      </c>
      <c r="C403" s="8">
        <v>1.097</v>
      </c>
      <c r="D403" s="8">
        <v>0.27260000000000001</v>
      </c>
      <c r="E403" s="8">
        <v>4.4809999999999997E-3</v>
      </c>
      <c r="F403" s="8">
        <v>1.15E-3</v>
      </c>
      <c r="G403" s="8">
        <v>1.01</v>
      </c>
      <c r="H403" s="8">
        <v>7.162E-3</v>
      </c>
      <c r="I403" s="8">
        <v>-1.799E-3</v>
      </c>
      <c r="J403" s="8">
        <v>4.7000000000000002E-3</v>
      </c>
      <c r="K403" s="8">
        <v>361141</v>
      </c>
      <c r="L403" s="8">
        <v>4961</v>
      </c>
      <c r="M403" s="8">
        <v>356180</v>
      </c>
      <c r="N403" s="68" t="s">
        <v>3355</v>
      </c>
    </row>
    <row r="404" spans="1:14" ht="16" x14ac:dyDescent="0.2">
      <c r="A404" s="82" t="s">
        <v>3770</v>
      </c>
      <c r="B404" s="8">
        <v>-0.2918</v>
      </c>
      <c r="C404" s="8">
        <v>-1.091</v>
      </c>
      <c r="D404" s="8">
        <v>0.2752</v>
      </c>
      <c r="E404" s="8">
        <v>3.2260000000000001E-3</v>
      </c>
      <c r="F404" s="8">
        <v>1.1360000000000001E-3</v>
      </c>
      <c r="G404" s="8">
        <v>0.98650000000000004</v>
      </c>
      <c r="H404" s="8">
        <v>6.862E-3</v>
      </c>
      <c r="I404" s="8">
        <v>5.0410000000000003E-3</v>
      </c>
      <c r="J404" s="8">
        <v>4.5389999999999996E-3</v>
      </c>
      <c r="K404" s="8">
        <v>361141</v>
      </c>
      <c r="L404" s="8">
        <v>277</v>
      </c>
      <c r="M404" s="8">
        <v>360864</v>
      </c>
      <c r="N404" s="68" t="s">
        <v>3355</v>
      </c>
    </row>
    <row r="405" spans="1:14" ht="16" x14ac:dyDescent="0.2">
      <c r="A405" s="82" t="s">
        <v>3771</v>
      </c>
      <c r="B405" s="8">
        <v>-0.35349999999999998</v>
      </c>
      <c r="C405" s="8">
        <v>-1.089</v>
      </c>
      <c r="D405" s="8">
        <v>0.2762</v>
      </c>
      <c r="E405" s="8">
        <v>1.8460000000000001E-2</v>
      </c>
      <c r="F405" s="8">
        <v>9.2099999999999994E-3</v>
      </c>
      <c r="G405" s="8">
        <v>0.99809999999999999</v>
      </c>
      <c r="H405" s="8">
        <v>7.724E-3</v>
      </c>
      <c r="I405" s="8">
        <v>2.696E-3</v>
      </c>
      <c r="J405" s="8">
        <v>4.777E-3</v>
      </c>
      <c r="K405" s="8">
        <v>51427</v>
      </c>
      <c r="L405" s="8">
        <v>31930</v>
      </c>
      <c r="M405" s="8">
        <v>19497</v>
      </c>
      <c r="N405" s="68" t="s">
        <v>3355</v>
      </c>
    </row>
    <row r="406" spans="1:14" ht="16" x14ac:dyDescent="0.2">
      <c r="A406" s="82" t="s">
        <v>3772</v>
      </c>
      <c r="B406" s="8">
        <v>-0.49880000000000002</v>
      </c>
      <c r="C406" s="8">
        <v>-1.0860000000000001</v>
      </c>
      <c r="D406" s="8">
        <v>0.27729999999999999</v>
      </c>
      <c r="E406" s="8">
        <v>1.647E-3</v>
      </c>
      <c r="F406" s="8">
        <v>1.194E-3</v>
      </c>
      <c r="G406" s="8">
        <v>1.0109999999999999</v>
      </c>
      <c r="H406" s="8">
        <v>7.1879999999999999E-3</v>
      </c>
      <c r="I406" s="8">
        <v>2.983E-3</v>
      </c>
      <c r="J406" s="8">
        <v>5.3790000000000001E-3</v>
      </c>
      <c r="K406" s="8">
        <v>361194</v>
      </c>
      <c r="L406" s="8">
        <v>1264</v>
      </c>
      <c r="M406" s="8">
        <v>359930</v>
      </c>
      <c r="N406" s="68" t="s">
        <v>3355</v>
      </c>
    </row>
    <row r="407" spans="1:14" ht="16" x14ac:dyDescent="0.2">
      <c r="A407" s="82" t="s">
        <v>3773</v>
      </c>
      <c r="B407" s="8">
        <v>0.31080000000000002</v>
      </c>
      <c r="C407" s="8">
        <v>1.0860000000000001</v>
      </c>
      <c r="D407" s="8">
        <v>0.2777</v>
      </c>
      <c r="E407" s="8">
        <v>3.6589999999999999E-3</v>
      </c>
      <c r="F407" s="8">
        <v>1.2229999999999999E-3</v>
      </c>
      <c r="G407" s="8">
        <v>0.99629999999999996</v>
      </c>
      <c r="H407" s="8">
        <v>6.7920000000000003E-3</v>
      </c>
      <c r="I407" s="8">
        <v>-2.699E-3</v>
      </c>
      <c r="J407" s="8">
        <v>4.7759999999999999E-3</v>
      </c>
      <c r="K407" s="8">
        <v>361141</v>
      </c>
      <c r="L407" s="8">
        <v>3299</v>
      </c>
      <c r="M407" s="8">
        <v>357842</v>
      </c>
      <c r="N407" s="68" t="s">
        <v>3355</v>
      </c>
    </row>
    <row r="408" spans="1:14" ht="16" x14ac:dyDescent="0.2">
      <c r="A408" s="82" t="s">
        <v>3774</v>
      </c>
      <c r="B408" s="8">
        <v>-0.3019</v>
      </c>
      <c r="C408" s="8">
        <v>-1.085</v>
      </c>
      <c r="D408" s="8">
        <v>0.27810000000000001</v>
      </c>
      <c r="E408" s="8">
        <v>4.6340000000000001E-3</v>
      </c>
      <c r="F408" s="8">
        <v>1.1329999999999999E-3</v>
      </c>
      <c r="G408" s="8">
        <v>0.99529999999999996</v>
      </c>
      <c r="H408" s="8">
        <v>6.9829999999999996E-3</v>
      </c>
      <c r="I408" s="8">
        <v>2.3579999999999999E-3</v>
      </c>
      <c r="J408" s="8">
        <v>5.4229999999999999E-3</v>
      </c>
      <c r="K408" s="8">
        <v>361194</v>
      </c>
      <c r="L408" s="8">
        <v>1145</v>
      </c>
      <c r="M408" s="8">
        <v>360049</v>
      </c>
      <c r="N408" s="68" t="s">
        <v>3355</v>
      </c>
    </row>
    <row r="409" spans="1:14" ht="16" x14ac:dyDescent="0.2">
      <c r="A409" s="82" t="s">
        <v>3775</v>
      </c>
      <c r="B409" s="8">
        <v>0.4022</v>
      </c>
      <c r="C409" s="8">
        <v>1.0840000000000001</v>
      </c>
      <c r="D409" s="8">
        <v>0.2782</v>
      </c>
      <c r="E409" s="8">
        <v>9.4839999999999994E-3</v>
      </c>
      <c r="F409" s="8">
        <v>4.7670000000000004E-3</v>
      </c>
      <c r="G409" s="8">
        <v>0.99950000000000006</v>
      </c>
      <c r="H409" s="8">
        <v>7.2700000000000004E-3</v>
      </c>
      <c r="I409" s="8">
        <v>-4.0010000000000002E-3</v>
      </c>
      <c r="J409" s="8">
        <v>5.1060000000000003E-3</v>
      </c>
      <c r="K409" s="8">
        <v>89224</v>
      </c>
      <c r="L409" s="8">
        <v>4133</v>
      </c>
      <c r="M409" s="8">
        <v>85091</v>
      </c>
      <c r="N409" s="68" t="s">
        <v>3355</v>
      </c>
    </row>
    <row r="410" spans="1:14" ht="16" x14ac:dyDescent="0.2">
      <c r="A410" s="82" t="s">
        <v>3776</v>
      </c>
      <c r="B410" s="8">
        <v>8.0060000000000006E-2</v>
      </c>
      <c r="C410" s="8">
        <v>1.0840000000000001</v>
      </c>
      <c r="D410" s="8">
        <v>0.27860000000000001</v>
      </c>
      <c r="E410" s="8">
        <v>0.1232</v>
      </c>
      <c r="F410" s="8">
        <v>1.073E-2</v>
      </c>
      <c r="G410" s="8">
        <v>1.228</v>
      </c>
      <c r="H410" s="8">
        <v>3.5819999999999998E-2</v>
      </c>
      <c r="I410" s="8">
        <v>-4.2290000000000001E-3</v>
      </c>
      <c r="J410" s="8">
        <v>6.5420000000000001E-3</v>
      </c>
      <c r="K410" s="8">
        <v>400822</v>
      </c>
      <c r="L410" s="8">
        <v>400822</v>
      </c>
      <c r="N410" s="68" t="s">
        <v>3549</v>
      </c>
    </row>
    <row r="411" spans="1:14" ht="16" x14ac:dyDescent="0.2">
      <c r="A411" s="82" t="s">
        <v>3777</v>
      </c>
      <c r="B411" s="8">
        <v>-0.15820000000000001</v>
      </c>
      <c r="C411" s="8">
        <v>-1.079</v>
      </c>
      <c r="D411" s="8">
        <v>0.28060000000000002</v>
      </c>
      <c r="E411" s="8">
        <v>1.8530000000000001E-2</v>
      </c>
      <c r="F411" s="8">
        <v>2.4239999999999999E-3</v>
      </c>
      <c r="G411" s="8">
        <v>1.02</v>
      </c>
      <c r="H411" s="8">
        <v>8.6879999999999995E-3</v>
      </c>
      <c r="I411" s="8">
        <v>1.604E-3</v>
      </c>
      <c r="J411" s="8">
        <v>5.6909999999999999E-3</v>
      </c>
      <c r="K411" s="8">
        <v>361194</v>
      </c>
      <c r="L411" s="8">
        <v>13147</v>
      </c>
      <c r="M411" s="8">
        <v>348047</v>
      </c>
      <c r="N411" s="68" t="s">
        <v>3355</v>
      </c>
    </row>
    <row r="412" spans="1:14" ht="16" x14ac:dyDescent="0.2">
      <c r="A412" s="82" t="s">
        <v>3778</v>
      </c>
      <c r="B412" s="8">
        <v>-0.20660000000000001</v>
      </c>
      <c r="C412" s="8">
        <v>-1.079</v>
      </c>
      <c r="D412" s="8">
        <v>0.28070000000000001</v>
      </c>
      <c r="E412" s="8">
        <v>3.6889999999999999E-2</v>
      </c>
      <c r="F412" s="8">
        <v>5.7210000000000004E-3</v>
      </c>
      <c r="G412" s="8">
        <v>1.022</v>
      </c>
      <c r="H412" s="8">
        <v>8.1539999999999998E-3</v>
      </c>
      <c r="I412" s="8">
        <v>-9.3459999999999995E-4</v>
      </c>
      <c r="J412" s="8">
        <v>4.9430000000000003E-3</v>
      </c>
      <c r="K412" s="8">
        <v>90500</v>
      </c>
      <c r="L412" s="8">
        <v>42823</v>
      </c>
      <c r="M412" s="8">
        <v>47677</v>
      </c>
      <c r="N412" s="68" t="s">
        <v>3355</v>
      </c>
    </row>
    <row r="413" spans="1:14" ht="16" x14ac:dyDescent="0.2">
      <c r="A413" s="82" t="s">
        <v>3779</v>
      </c>
      <c r="B413" s="8">
        <v>0.38929999999999998</v>
      </c>
      <c r="C413" s="8">
        <v>1.0760000000000001</v>
      </c>
      <c r="D413" s="8">
        <v>0.28199999999999997</v>
      </c>
      <c r="E413" s="8">
        <v>1.034E-2</v>
      </c>
      <c r="F413" s="8">
        <v>4.6990000000000001E-3</v>
      </c>
      <c r="G413" s="8">
        <v>0.99709999999999999</v>
      </c>
      <c r="H413" s="8">
        <v>7.2950000000000003E-3</v>
      </c>
      <c r="I413" s="8">
        <v>-1.371E-3</v>
      </c>
      <c r="J413" s="8">
        <v>5.4310000000000001E-3</v>
      </c>
      <c r="K413" s="8">
        <v>89866</v>
      </c>
      <c r="L413" s="8">
        <v>312</v>
      </c>
      <c r="M413" s="8">
        <v>89554</v>
      </c>
      <c r="N413" s="68" t="s">
        <v>3355</v>
      </c>
    </row>
    <row r="414" spans="1:14" ht="16" x14ac:dyDescent="0.2">
      <c r="A414" s="82" t="s">
        <v>3780</v>
      </c>
      <c r="B414" s="8">
        <v>-0.32019999999999998</v>
      </c>
      <c r="C414" s="8">
        <v>-1.075</v>
      </c>
      <c r="D414" s="8">
        <v>0.28239999999999998</v>
      </c>
      <c r="E414" s="8">
        <v>2.9859999999999999E-3</v>
      </c>
      <c r="F414" s="8">
        <v>1.299E-3</v>
      </c>
      <c r="G414" s="8">
        <v>0.99509999999999998</v>
      </c>
      <c r="H414" s="8">
        <v>7.241E-3</v>
      </c>
      <c r="I414" s="8">
        <v>-1.6890000000000001E-4</v>
      </c>
      <c r="J414" s="8">
        <v>4.9670000000000001E-3</v>
      </c>
      <c r="K414" s="8">
        <v>361141</v>
      </c>
      <c r="L414" s="8">
        <v>1230</v>
      </c>
      <c r="M414" s="8">
        <v>359911</v>
      </c>
      <c r="N414" s="68" t="s">
        <v>3355</v>
      </c>
    </row>
    <row r="415" spans="1:14" ht="16" x14ac:dyDescent="0.2">
      <c r="A415" s="82" t="s">
        <v>3781</v>
      </c>
      <c r="B415" s="8">
        <v>0.15010000000000001</v>
      </c>
      <c r="C415" s="8">
        <v>1.0740000000000001</v>
      </c>
      <c r="D415" s="8">
        <v>0.28260000000000002</v>
      </c>
      <c r="E415" s="8">
        <v>1.7780000000000001E-2</v>
      </c>
      <c r="F415" s="8">
        <v>1.593E-3</v>
      </c>
      <c r="G415" s="8">
        <v>1.081</v>
      </c>
      <c r="H415" s="8">
        <v>8.8979999999999997E-3</v>
      </c>
      <c r="I415" s="8">
        <v>-4.5739999999999999E-3</v>
      </c>
      <c r="J415" s="8">
        <v>5.2700000000000004E-3</v>
      </c>
      <c r="K415" s="8">
        <v>399076</v>
      </c>
      <c r="L415" s="8">
        <v>41322</v>
      </c>
      <c r="M415" s="8">
        <v>357754</v>
      </c>
      <c r="N415" s="68" t="s">
        <v>3360</v>
      </c>
    </row>
    <row r="416" spans="1:14" ht="16" x14ac:dyDescent="0.2">
      <c r="A416" s="82" t="s">
        <v>3782</v>
      </c>
      <c r="B416" s="8">
        <v>-0.37619999999999998</v>
      </c>
      <c r="C416" s="8">
        <v>-1.0680000000000001</v>
      </c>
      <c r="D416" s="8">
        <v>0.2853</v>
      </c>
      <c r="E416" s="8">
        <v>2.2309999999999999E-3</v>
      </c>
      <c r="F416" s="8">
        <v>1.2979999999999999E-3</v>
      </c>
      <c r="G416" s="8">
        <v>0.99780000000000002</v>
      </c>
      <c r="H416" s="8">
        <v>7.5680000000000001E-3</v>
      </c>
      <c r="I416" s="8">
        <v>8.4209999999999997E-3</v>
      </c>
      <c r="J416" s="8">
        <v>5.0140000000000002E-3</v>
      </c>
      <c r="K416" s="8">
        <v>361194</v>
      </c>
      <c r="L416" s="8">
        <v>336</v>
      </c>
      <c r="M416" s="8">
        <v>360858</v>
      </c>
      <c r="N416" s="68" t="s">
        <v>3355</v>
      </c>
    </row>
    <row r="417" spans="1:14" ht="16" x14ac:dyDescent="0.2">
      <c r="A417" s="82" t="s">
        <v>3783</v>
      </c>
      <c r="B417" s="8">
        <v>0.1709</v>
      </c>
      <c r="C417" s="8">
        <v>1.0660000000000001</v>
      </c>
      <c r="D417" s="8">
        <v>0.28660000000000002</v>
      </c>
      <c r="E417" s="8">
        <v>1.7229999999999999E-2</v>
      </c>
      <c r="F417" s="8">
        <v>3.3379999999999998E-3</v>
      </c>
      <c r="G417" s="8">
        <v>1.0189999999999999</v>
      </c>
      <c r="H417" s="8">
        <v>1.321E-2</v>
      </c>
      <c r="I417" s="8">
        <v>-5.7540000000000004E-3</v>
      </c>
      <c r="J417" s="8">
        <v>5.4380000000000001E-3</v>
      </c>
      <c r="K417" s="8">
        <v>361194</v>
      </c>
      <c r="L417" s="8">
        <v>9086</v>
      </c>
      <c r="M417" s="8">
        <v>352108</v>
      </c>
      <c r="N417" s="68" t="s">
        <v>3355</v>
      </c>
    </row>
    <row r="418" spans="1:14" ht="16" x14ac:dyDescent="0.2">
      <c r="A418" s="82" t="s">
        <v>3784</v>
      </c>
      <c r="B418" s="8">
        <v>0.2341</v>
      </c>
      <c r="C418" s="8">
        <v>1.0649999999999999</v>
      </c>
      <c r="D418" s="8">
        <v>0.28670000000000001</v>
      </c>
      <c r="E418" s="8">
        <v>5.8279999999999998E-3</v>
      </c>
      <c r="F418" s="8">
        <v>1.358E-3</v>
      </c>
      <c r="G418" s="8">
        <v>1.002</v>
      </c>
      <c r="H418" s="8">
        <v>7.8009999999999998E-3</v>
      </c>
      <c r="I418" s="8">
        <v>-2.098E-3</v>
      </c>
      <c r="J418" s="8">
        <v>4.7999999999999996E-3</v>
      </c>
      <c r="K418" s="8">
        <v>361141</v>
      </c>
      <c r="L418" s="8">
        <v>4070</v>
      </c>
      <c r="M418" s="8">
        <v>357071</v>
      </c>
      <c r="N418" s="68" t="s">
        <v>3355</v>
      </c>
    </row>
    <row r="419" spans="1:14" ht="16" x14ac:dyDescent="0.2">
      <c r="A419" s="82" t="s">
        <v>3785</v>
      </c>
      <c r="B419" s="8">
        <v>-0.26119999999999999</v>
      </c>
      <c r="C419" s="8">
        <v>-1.0649999999999999</v>
      </c>
      <c r="D419" s="8">
        <v>0.2868</v>
      </c>
      <c r="E419" s="8">
        <v>5.1539999999999997E-3</v>
      </c>
      <c r="F419" s="8">
        <v>1.6000000000000001E-3</v>
      </c>
      <c r="G419" s="8">
        <v>1.0169999999999999</v>
      </c>
      <c r="H419" s="8">
        <v>7.9869999999999993E-3</v>
      </c>
      <c r="I419" s="8">
        <v>1.078E-2</v>
      </c>
      <c r="J419" s="8">
        <v>5.1700000000000001E-3</v>
      </c>
      <c r="K419" s="8">
        <v>359241</v>
      </c>
      <c r="L419" s="8">
        <v>7200</v>
      </c>
      <c r="M419" s="8">
        <v>352041</v>
      </c>
      <c r="N419" s="68" t="s">
        <v>3355</v>
      </c>
    </row>
    <row r="420" spans="1:14" ht="16" x14ac:dyDescent="0.2">
      <c r="A420" s="82" t="s">
        <v>3786</v>
      </c>
      <c r="B420" s="8">
        <v>7.5249999999999997E-2</v>
      </c>
      <c r="C420" s="8">
        <v>1.0640000000000001</v>
      </c>
      <c r="D420" s="8">
        <v>0.2873</v>
      </c>
      <c r="E420" s="8">
        <v>0.21490000000000001</v>
      </c>
      <c r="F420" s="8">
        <v>8.0549999999999997E-3</v>
      </c>
      <c r="G420" s="8">
        <v>1.1240000000000001</v>
      </c>
      <c r="H420" s="8">
        <v>2.1430000000000001E-2</v>
      </c>
      <c r="I420" s="8">
        <v>-8.8590000000000006E-3</v>
      </c>
      <c r="J420" s="8">
        <v>6.6340000000000001E-3</v>
      </c>
      <c r="K420" s="8">
        <v>354619</v>
      </c>
      <c r="N420" s="68" t="s">
        <v>3355</v>
      </c>
    </row>
    <row r="421" spans="1:14" ht="16" x14ac:dyDescent="0.2">
      <c r="A421" s="82" t="s">
        <v>3787</v>
      </c>
      <c r="B421" s="8">
        <v>-0.23480000000000001</v>
      </c>
      <c r="C421" s="8">
        <v>-1.0629999999999999</v>
      </c>
      <c r="D421" s="8">
        <v>0.28760000000000002</v>
      </c>
      <c r="E421" s="8">
        <v>6.1110000000000001E-3</v>
      </c>
      <c r="F421" s="8">
        <v>1.3940000000000001E-3</v>
      </c>
      <c r="G421" s="8">
        <v>0.99460000000000004</v>
      </c>
      <c r="H421" s="8">
        <v>7.2899999999999996E-3</v>
      </c>
      <c r="I421" s="8">
        <v>6.5380000000000004E-3</v>
      </c>
      <c r="J421" s="8">
        <v>5.365E-3</v>
      </c>
      <c r="K421" s="8">
        <v>361141</v>
      </c>
      <c r="L421" s="8">
        <v>1922</v>
      </c>
      <c r="M421" s="8">
        <v>359219</v>
      </c>
      <c r="N421" s="68" t="s">
        <v>3355</v>
      </c>
    </row>
    <row r="422" spans="1:14" ht="16" x14ac:dyDescent="0.2">
      <c r="A422" s="82" t="s">
        <v>3788</v>
      </c>
      <c r="B422" s="8">
        <v>0.35320000000000001</v>
      </c>
      <c r="C422" s="8">
        <v>1.06</v>
      </c>
      <c r="D422" s="8">
        <v>0.28899999999999998</v>
      </c>
      <c r="E422" s="8">
        <v>1.9460000000000002E-2</v>
      </c>
      <c r="F422" s="8">
        <v>9.0570000000000008E-3</v>
      </c>
      <c r="G422" s="8">
        <v>1.006</v>
      </c>
      <c r="H422" s="8">
        <v>7.4099999999999999E-3</v>
      </c>
      <c r="I422" s="8">
        <v>-8.6060000000000008E-3</v>
      </c>
      <c r="J422" s="8">
        <v>5.2110000000000004E-3</v>
      </c>
      <c r="K422" s="8">
        <v>57086</v>
      </c>
      <c r="L422" s="8">
        <v>45540</v>
      </c>
      <c r="M422" s="8">
        <v>11546</v>
      </c>
      <c r="N422" s="68" t="s">
        <v>3355</v>
      </c>
    </row>
    <row r="423" spans="1:14" ht="16" x14ac:dyDescent="0.2">
      <c r="A423" s="82" t="s">
        <v>3789</v>
      </c>
      <c r="B423" s="8">
        <v>0.17230000000000001</v>
      </c>
      <c r="C423" s="8">
        <v>1.06</v>
      </c>
      <c r="D423" s="8">
        <v>0.28910000000000002</v>
      </c>
      <c r="E423" s="8">
        <v>1.231E-2</v>
      </c>
      <c r="F423" s="8">
        <v>1.903E-3</v>
      </c>
      <c r="G423" s="8">
        <v>1.042</v>
      </c>
      <c r="H423" s="8">
        <v>1.074E-2</v>
      </c>
      <c r="I423" s="8">
        <v>1.1659999999999999E-3</v>
      </c>
      <c r="J423" s="8">
        <v>4.8139999999999997E-3</v>
      </c>
      <c r="K423" s="8">
        <v>361194</v>
      </c>
      <c r="L423" s="8">
        <v>10520</v>
      </c>
      <c r="M423" s="8">
        <v>350674</v>
      </c>
      <c r="N423" s="68" t="s">
        <v>3355</v>
      </c>
    </row>
    <row r="424" spans="1:14" ht="16" x14ac:dyDescent="0.2">
      <c r="A424" s="82" t="s">
        <v>3790</v>
      </c>
      <c r="B424" s="8">
        <v>-0.4017</v>
      </c>
      <c r="C424" s="8">
        <v>-1.06</v>
      </c>
      <c r="D424" s="8">
        <v>0.2893</v>
      </c>
      <c r="E424" s="8">
        <v>1.843E-3</v>
      </c>
      <c r="F424" s="8">
        <v>1.1440000000000001E-3</v>
      </c>
      <c r="G424" s="8">
        <v>1.024</v>
      </c>
      <c r="H424" s="8">
        <v>8.3119999999999999E-3</v>
      </c>
      <c r="I424" s="8">
        <v>-3.926E-5</v>
      </c>
      <c r="J424" s="8">
        <v>5.2960000000000004E-3</v>
      </c>
      <c r="K424" s="8">
        <v>449207</v>
      </c>
      <c r="L424" s="8">
        <v>2605</v>
      </c>
      <c r="M424" s="8">
        <v>446602</v>
      </c>
      <c r="N424" s="68" t="s">
        <v>3360</v>
      </c>
    </row>
    <row r="425" spans="1:14" ht="16" x14ac:dyDescent="0.2">
      <c r="A425" s="82" t="s">
        <v>3791</v>
      </c>
      <c r="B425" s="8">
        <v>8.3830000000000002E-2</v>
      </c>
      <c r="C425" s="8">
        <v>1.0589999999999999</v>
      </c>
      <c r="D425" s="8">
        <v>0.28970000000000001</v>
      </c>
      <c r="E425" s="8">
        <v>8.6110000000000006E-2</v>
      </c>
      <c r="F425" s="8">
        <v>1.4710000000000001E-2</v>
      </c>
      <c r="G425" s="8">
        <v>1.27</v>
      </c>
      <c r="H425" s="8">
        <v>0.10299999999999999</v>
      </c>
      <c r="I425" s="8">
        <v>-8.8570000000000003E-3</v>
      </c>
      <c r="J425" s="8">
        <v>6.6819999999999996E-3</v>
      </c>
      <c r="K425" s="8">
        <v>400223</v>
      </c>
      <c r="L425" s="8">
        <v>400223</v>
      </c>
      <c r="N425" s="68" t="s">
        <v>3549</v>
      </c>
    </row>
    <row r="426" spans="1:14" ht="16" x14ac:dyDescent="0.2">
      <c r="A426" s="82" t="s">
        <v>3792</v>
      </c>
      <c r="B426" s="8">
        <v>-0.52659999999999996</v>
      </c>
      <c r="C426" s="8">
        <v>-1.0580000000000001</v>
      </c>
      <c r="D426" s="8">
        <v>0.29010000000000002</v>
      </c>
      <c r="E426" s="8">
        <v>1.6819999999999999E-3</v>
      </c>
      <c r="F426" s="8">
        <v>1.01E-3</v>
      </c>
      <c r="G426" s="8">
        <v>1.0149999999999999</v>
      </c>
      <c r="H426" s="8">
        <v>7.3249999999999999E-3</v>
      </c>
      <c r="I426" s="8">
        <v>3.2759999999999998E-3</v>
      </c>
      <c r="J426" s="8">
        <v>5.2690000000000002E-3</v>
      </c>
      <c r="K426" s="8">
        <v>414399</v>
      </c>
      <c r="L426" s="8">
        <v>13930</v>
      </c>
      <c r="M426" s="8">
        <v>400469</v>
      </c>
      <c r="N426" s="68" t="s">
        <v>3360</v>
      </c>
    </row>
    <row r="427" spans="1:14" ht="16" x14ac:dyDescent="0.2">
      <c r="A427" s="82" t="s">
        <v>3793</v>
      </c>
      <c r="B427" s="8">
        <v>0.35780000000000001</v>
      </c>
      <c r="C427" s="8">
        <v>1.0569999999999999</v>
      </c>
      <c r="D427" s="8">
        <v>0.29039999999999999</v>
      </c>
      <c r="E427" s="8">
        <v>9.9500000000000005E-3</v>
      </c>
      <c r="F427" s="8">
        <v>4.7419999999999997E-3</v>
      </c>
      <c r="G427" s="8">
        <v>1.0109999999999999</v>
      </c>
      <c r="H427" s="8">
        <v>7.2639999999999996E-3</v>
      </c>
      <c r="I427" s="8">
        <v>-2.8059999999999999E-3</v>
      </c>
      <c r="J427" s="8">
        <v>4.8129999999999996E-3</v>
      </c>
      <c r="K427" s="8">
        <v>90716</v>
      </c>
      <c r="L427" s="8">
        <v>77294</v>
      </c>
      <c r="M427" s="8">
        <v>13422</v>
      </c>
      <c r="N427" s="68" t="s">
        <v>3355</v>
      </c>
    </row>
    <row r="428" spans="1:14" ht="16" x14ac:dyDescent="0.2">
      <c r="A428" s="82" t="s">
        <v>3794</v>
      </c>
      <c r="B428" s="8">
        <v>-0.308</v>
      </c>
      <c r="C428" s="8">
        <v>-1.056</v>
      </c>
      <c r="D428" s="8">
        <v>0.29099999999999998</v>
      </c>
      <c r="E428" s="8">
        <v>3.1120000000000002E-3</v>
      </c>
      <c r="F428" s="8">
        <v>1.0139999999999999E-3</v>
      </c>
      <c r="G428" s="8">
        <v>1.0269999999999999</v>
      </c>
      <c r="H428" s="8">
        <v>7.9349999999999993E-3</v>
      </c>
      <c r="I428" s="8">
        <v>-3.5959999999999998E-3</v>
      </c>
      <c r="J428" s="8">
        <v>5.0610000000000004E-3</v>
      </c>
      <c r="K428" s="8">
        <v>450395</v>
      </c>
      <c r="L428" s="8">
        <v>2058</v>
      </c>
      <c r="M428" s="8">
        <v>448337</v>
      </c>
      <c r="N428" s="68" t="s">
        <v>3360</v>
      </c>
    </row>
    <row r="429" spans="1:14" ht="16" x14ac:dyDescent="0.2">
      <c r="A429" s="82" t="s">
        <v>3795</v>
      </c>
      <c r="B429" s="8">
        <v>0.1686</v>
      </c>
      <c r="C429" s="8">
        <v>1.0549999999999999</v>
      </c>
      <c r="D429" s="8">
        <v>0.2913</v>
      </c>
      <c r="E429" s="8">
        <v>1.3270000000000001E-2</v>
      </c>
      <c r="F429" s="8">
        <v>1.9589999999999998E-3</v>
      </c>
      <c r="G429" s="8">
        <v>1.022</v>
      </c>
      <c r="H429" s="8">
        <v>7.7470000000000004E-3</v>
      </c>
      <c r="I429" s="8">
        <v>3.5109999999999998E-3</v>
      </c>
      <c r="J429" s="8">
        <v>4.6719999999999999E-3</v>
      </c>
      <c r="K429" s="8">
        <v>283449</v>
      </c>
      <c r="L429" s="8">
        <v>55310</v>
      </c>
      <c r="M429" s="8">
        <v>228139</v>
      </c>
      <c r="N429" s="68" t="s">
        <v>3355</v>
      </c>
    </row>
    <row r="430" spans="1:14" ht="16" x14ac:dyDescent="0.2">
      <c r="A430" s="82" t="s">
        <v>3796</v>
      </c>
      <c r="B430" s="8">
        <v>-0.37609999999999999</v>
      </c>
      <c r="C430" s="8">
        <v>-1.0529999999999999</v>
      </c>
      <c r="D430" s="8">
        <v>0.29239999999999999</v>
      </c>
      <c r="E430" s="8">
        <v>2.794E-3</v>
      </c>
      <c r="F430" s="8">
        <v>1.31E-3</v>
      </c>
      <c r="G430" s="8">
        <v>0.98619999999999997</v>
      </c>
      <c r="H430" s="8">
        <v>7.4530000000000004E-3</v>
      </c>
      <c r="I430" s="8">
        <v>4.8970000000000003E-3</v>
      </c>
      <c r="J430" s="8">
        <v>4.8679999999999999E-3</v>
      </c>
      <c r="K430" s="8">
        <v>361194</v>
      </c>
      <c r="L430" s="8">
        <v>487</v>
      </c>
      <c r="M430" s="8">
        <v>360707</v>
      </c>
      <c r="N430" s="68" t="s">
        <v>3355</v>
      </c>
    </row>
    <row r="431" spans="1:14" ht="16" x14ac:dyDescent="0.2">
      <c r="A431" s="82" t="s">
        <v>3797</v>
      </c>
      <c r="B431" s="8">
        <v>0.29920000000000002</v>
      </c>
      <c r="C431" s="8">
        <v>1.0449999999999999</v>
      </c>
      <c r="D431" s="8">
        <v>0.2959</v>
      </c>
      <c r="E431" s="8">
        <v>4.1939999999999998E-3</v>
      </c>
      <c r="F431" s="8">
        <v>1.519E-3</v>
      </c>
      <c r="G431" s="8">
        <v>1.0229999999999999</v>
      </c>
      <c r="H431" s="8">
        <v>8.0389999999999993E-3</v>
      </c>
      <c r="I431" s="8">
        <v>-6.1460000000000004E-3</v>
      </c>
      <c r="J431" s="8">
        <v>5.4349999999999997E-3</v>
      </c>
      <c r="K431" s="8">
        <v>361194</v>
      </c>
      <c r="L431" s="8">
        <v>2528</v>
      </c>
      <c r="M431" s="8">
        <v>358666</v>
      </c>
      <c r="N431" s="68" t="s">
        <v>3355</v>
      </c>
    </row>
    <row r="432" spans="1:14" ht="48" x14ac:dyDescent="0.2">
      <c r="A432" s="82" t="s">
        <v>3798</v>
      </c>
      <c r="B432" s="8">
        <v>-0.21959999999999999</v>
      </c>
      <c r="C432" s="8">
        <v>-1.0449999999999999</v>
      </c>
      <c r="D432" s="8">
        <v>0.29620000000000002</v>
      </c>
      <c r="E432" s="8">
        <v>2.9710000000000001E-3</v>
      </c>
      <c r="F432" s="8">
        <v>5.3669999999999998E-4</v>
      </c>
      <c r="G432" s="8">
        <v>1.0409999999999999</v>
      </c>
      <c r="H432" s="8">
        <v>1.026E-2</v>
      </c>
      <c r="I432" s="8">
        <v>1.547E-3</v>
      </c>
      <c r="J432" s="8">
        <v>5.3579999999999999E-3</v>
      </c>
      <c r="K432" s="8">
        <v>1108469</v>
      </c>
      <c r="L432" s="8">
        <v>32706</v>
      </c>
      <c r="M432" s="8">
        <v>1075763</v>
      </c>
      <c r="N432" s="68" t="s">
        <v>3799</v>
      </c>
    </row>
    <row r="433" spans="1:14" ht="16" x14ac:dyDescent="0.2">
      <c r="A433" s="82" t="s">
        <v>3800</v>
      </c>
      <c r="B433" s="8">
        <v>-0.21909999999999999</v>
      </c>
      <c r="C433" s="8">
        <v>-1.0429999999999999</v>
      </c>
      <c r="D433" s="8">
        <v>0.2969</v>
      </c>
      <c r="E433" s="8">
        <v>7.6569999999999997E-3</v>
      </c>
      <c r="F433" s="8">
        <v>1.49E-3</v>
      </c>
      <c r="G433" s="8">
        <v>1.0069999999999999</v>
      </c>
      <c r="H433" s="8">
        <v>7.332E-3</v>
      </c>
      <c r="I433" s="8">
        <v>1.0449999999999999E-2</v>
      </c>
      <c r="J433" s="8">
        <v>5.0809999999999996E-3</v>
      </c>
      <c r="K433" s="8">
        <v>361194</v>
      </c>
      <c r="L433" s="8">
        <v>3043</v>
      </c>
      <c r="M433" s="8">
        <v>358151</v>
      </c>
      <c r="N433" s="68" t="s">
        <v>3355</v>
      </c>
    </row>
    <row r="434" spans="1:14" ht="16" x14ac:dyDescent="0.2">
      <c r="A434" s="82" t="s">
        <v>3801</v>
      </c>
      <c r="B434" s="8">
        <v>0.20880000000000001</v>
      </c>
      <c r="C434" s="8">
        <v>1.042</v>
      </c>
      <c r="D434" s="8">
        <v>0.29759999999999998</v>
      </c>
      <c r="E434" s="8">
        <v>1.307E-2</v>
      </c>
      <c r="F434" s="8">
        <v>2.5270000000000002E-3</v>
      </c>
      <c r="G434" s="8">
        <v>1.026</v>
      </c>
      <c r="H434" s="8">
        <v>7.6030000000000004E-3</v>
      </c>
      <c r="I434" s="8">
        <v>-1.872E-3</v>
      </c>
      <c r="J434" s="8">
        <v>5.2319999999999997E-3</v>
      </c>
      <c r="K434" s="8">
        <v>213636</v>
      </c>
      <c r="N434" s="68" t="s">
        <v>3355</v>
      </c>
    </row>
    <row r="435" spans="1:14" ht="16" x14ac:dyDescent="0.2">
      <c r="A435" s="82" t="s">
        <v>3802</v>
      </c>
      <c r="B435" s="8">
        <v>-0.35099999999999998</v>
      </c>
      <c r="C435" s="8">
        <v>-1.04</v>
      </c>
      <c r="D435" s="8">
        <v>0.2984</v>
      </c>
      <c r="E435" s="8">
        <v>2.421E-3</v>
      </c>
      <c r="F435" s="8">
        <v>1.126E-3</v>
      </c>
      <c r="G435" s="8">
        <v>0.98860000000000003</v>
      </c>
      <c r="H435" s="8">
        <v>6.3160000000000004E-3</v>
      </c>
      <c r="I435" s="8">
        <v>-2.0950000000000001E-3</v>
      </c>
      <c r="J435" s="8">
        <v>4.5840000000000004E-3</v>
      </c>
      <c r="K435" s="8">
        <v>361194</v>
      </c>
      <c r="L435" s="8">
        <v>376</v>
      </c>
      <c r="M435" s="8">
        <v>360818</v>
      </c>
      <c r="N435" s="68" t="s">
        <v>3355</v>
      </c>
    </row>
    <row r="436" spans="1:14" ht="16" x14ac:dyDescent="0.2">
      <c r="A436" s="82" t="s">
        <v>3803</v>
      </c>
      <c r="B436" s="8">
        <v>0.10340000000000001</v>
      </c>
      <c r="C436" s="8">
        <v>1.038</v>
      </c>
      <c r="D436" s="8">
        <v>0.2994</v>
      </c>
      <c r="E436" s="8">
        <v>1.8290000000000001E-2</v>
      </c>
      <c r="F436" s="8">
        <v>5.1830000000000001E-3</v>
      </c>
      <c r="G436" s="8">
        <v>0.99850000000000005</v>
      </c>
      <c r="H436" s="8">
        <v>2.9909999999999999E-2</v>
      </c>
      <c r="I436" s="8">
        <v>4.4739999999999997E-3</v>
      </c>
      <c r="J436" s="8">
        <v>5.306E-3</v>
      </c>
      <c r="K436" s="8">
        <v>457690</v>
      </c>
      <c r="L436" s="8">
        <v>457690</v>
      </c>
      <c r="M436" s="8">
        <v>0</v>
      </c>
      <c r="N436" s="68" t="s">
        <v>3371</v>
      </c>
    </row>
    <row r="437" spans="1:14" ht="16" x14ac:dyDescent="0.2">
      <c r="A437" s="82" t="s">
        <v>3804</v>
      </c>
      <c r="B437" s="8">
        <v>0.1633</v>
      </c>
      <c r="C437" s="8">
        <v>1.0369999999999999</v>
      </c>
      <c r="D437" s="8">
        <v>0.29949999999999999</v>
      </c>
      <c r="E437" s="8">
        <v>1.635E-2</v>
      </c>
      <c r="F437" s="8">
        <v>1.851E-3</v>
      </c>
      <c r="G437" s="8">
        <v>1.0389999999999999</v>
      </c>
      <c r="H437" s="8">
        <v>1.1979999999999999E-2</v>
      </c>
      <c r="I437" s="8">
        <v>-8.0569999999999999E-3</v>
      </c>
      <c r="J437" s="8">
        <v>5.6550000000000003E-3</v>
      </c>
      <c r="K437" s="8">
        <v>331142</v>
      </c>
      <c r="L437" s="8">
        <v>30772</v>
      </c>
      <c r="M437" s="8">
        <v>300370</v>
      </c>
      <c r="N437" s="68" t="s">
        <v>3355</v>
      </c>
    </row>
    <row r="438" spans="1:14" ht="16" x14ac:dyDescent="0.2">
      <c r="A438" s="82" t="s">
        <v>3805</v>
      </c>
      <c r="B438" s="8">
        <v>-0.24299999999999999</v>
      </c>
      <c r="C438" s="8">
        <v>-1.0369999999999999</v>
      </c>
      <c r="D438" s="8">
        <v>0.29980000000000001</v>
      </c>
      <c r="E438" s="8">
        <v>4.8079999999999998E-3</v>
      </c>
      <c r="F438" s="8">
        <v>1.3489999999999999E-3</v>
      </c>
      <c r="G438" s="8">
        <v>1.01</v>
      </c>
      <c r="H438" s="8">
        <v>8.0669999999999995E-3</v>
      </c>
      <c r="I438" s="8">
        <v>-1.2539999999999999E-3</v>
      </c>
      <c r="J438" s="8">
        <v>5.0759999999999998E-3</v>
      </c>
      <c r="K438" s="8">
        <v>361141</v>
      </c>
      <c r="L438" s="8">
        <v>2803</v>
      </c>
      <c r="M438" s="8">
        <v>358338</v>
      </c>
      <c r="N438" s="68" t="s">
        <v>3355</v>
      </c>
    </row>
    <row r="439" spans="1:14" ht="16" x14ac:dyDescent="0.2">
      <c r="A439" s="82" t="s">
        <v>3806</v>
      </c>
      <c r="B439" s="8">
        <v>-0.1095</v>
      </c>
      <c r="C439" s="8">
        <v>-1.036</v>
      </c>
      <c r="D439" s="8">
        <v>0.30020000000000002</v>
      </c>
      <c r="E439" s="8">
        <v>3.8300000000000001E-2</v>
      </c>
      <c r="F439" s="8">
        <v>2.369E-3</v>
      </c>
      <c r="G439" s="8">
        <v>1.0389999999999999</v>
      </c>
      <c r="H439" s="8">
        <v>1.0290000000000001E-2</v>
      </c>
      <c r="I439" s="8">
        <v>6.1060000000000003E-3</v>
      </c>
      <c r="J439" s="8">
        <v>4.9540000000000001E-3</v>
      </c>
      <c r="K439" s="8">
        <v>346635</v>
      </c>
      <c r="L439" s="8">
        <v>90710</v>
      </c>
      <c r="M439" s="8">
        <v>255925</v>
      </c>
      <c r="N439" s="68" t="s">
        <v>3355</v>
      </c>
    </row>
    <row r="440" spans="1:14" ht="16" x14ac:dyDescent="0.2">
      <c r="A440" s="82" t="s">
        <v>3807</v>
      </c>
      <c r="B440" s="8">
        <v>0.30620000000000003</v>
      </c>
      <c r="C440" s="8">
        <v>1.0329999999999999</v>
      </c>
      <c r="D440" s="8">
        <v>0.3014</v>
      </c>
      <c r="E440" s="8">
        <v>3.3110000000000001E-3</v>
      </c>
      <c r="F440" s="8">
        <v>1.335E-3</v>
      </c>
      <c r="G440" s="8">
        <v>0.99890000000000001</v>
      </c>
      <c r="H440" s="8">
        <v>7.1760000000000001E-3</v>
      </c>
      <c r="I440" s="8">
        <v>2.0590000000000001E-3</v>
      </c>
      <c r="J440" s="8">
        <v>5.0520000000000001E-3</v>
      </c>
      <c r="K440" s="8">
        <v>361141</v>
      </c>
      <c r="L440" s="8">
        <v>590</v>
      </c>
      <c r="M440" s="8">
        <v>360551</v>
      </c>
      <c r="N440" s="68" t="s">
        <v>3355</v>
      </c>
    </row>
    <row r="441" spans="1:14" ht="16" x14ac:dyDescent="0.2">
      <c r="A441" s="82" t="s">
        <v>3808</v>
      </c>
      <c r="B441" s="8">
        <v>-0.36870000000000003</v>
      </c>
      <c r="C441" s="8">
        <v>-1.032</v>
      </c>
      <c r="D441" s="8">
        <v>0.30180000000000001</v>
      </c>
      <c r="E441" s="8">
        <v>2.2590000000000002E-3</v>
      </c>
      <c r="F441" s="8">
        <v>1.2340000000000001E-3</v>
      </c>
      <c r="G441" s="8">
        <v>1.0089999999999999</v>
      </c>
      <c r="H441" s="8">
        <v>7.2700000000000004E-3</v>
      </c>
      <c r="I441" s="8">
        <v>2.1440000000000001E-3</v>
      </c>
      <c r="J441" s="8">
        <v>4.5859999999999998E-3</v>
      </c>
      <c r="K441" s="8">
        <v>361141</v>
      </c>
      <c r="L441" s="8">
        <v>921</v>
      </c>
      <c r="M441" s="8">
        <v>360220</v>
      </c>
      <c r="N441" s="68" t="s">
        <v>3355</v>
      </c>
    </row>
    <row r="442" spans="1:14" ht="16" x14ac:dyDescent="0.2">
      <c r="A442" s="82" t="s">
        <v>3809</v>
      </c>
      <c r="B442" s="8">
        <v>0.18920000000000001</v>
      </c>
      <c r="C442" s="8">
        <v>1.032</v>
      </c>
      <c r="D442" s="8">
        <v>0.30199999999999999</v>
      </c>
      <c r="E442" s="8">
        <v>7.6889999999999997E-3</v>
      </c>
      <c r="F442" s="8">
        <v>1.209E-3</v>
      </c>
      <c r="G442" s="8">
        <v>1.048</v>
      </c>
      <c r="H442" s="8">
        <v>8.0230000000000006E-3</v>
      </c>
      <c r="I442" s="8">
        <v>-5.0109999999999998E-3</v>
      </c>
      <c r="J442" s="8">
        <v>5.581E-3</v>
      </c>
      <c r="K442" s="8">
        <v>434681</v>
      </c>
      <c r="L442" s="8">
        <v>22330</v>
      </c>
      <c r="M442" s="8">
        <v>412351</v>
      </c>
      <c r="N442" s="68" t="s">
        <v>3360</v>
      </c>
    </row>
    <row r="443" spans="1:14" ht="16" x14ac:dyDescent="0.2">
      <c r="A443" s="82" t="s">
        <v>3810</v>
      </c>
      <c r="B443" s="8">
        <v>-0.255</v>
      </c>
      <c r="C443" s="8">
        <v>-1.032</v>
      </c>
      <c r="D443" s="8">
        <v>0.30230000000000001</v>
      </c>
      <c r="E443" s="8">
        <v>5.365E-3</v>
      </c>
      <c r="F443" s="8">
        <v>1.407E-3</v>
      </c>
      <c r="G443" s="8">
        <v>1.123</v>
      </c>
      <c r="H443" s="8">
        <v>8.0359999999999997E-3</v>
      </c>
      <c r="I443" s="8">
        <v>-1.3010000000000001E-3</v>
      </c>
      <c r="J443" s="8">
        <v>5.0470000000000003E-3</v>
      </c>
      <c r="K443" s="8">
        <v>357712</v>
      </c>
      <c r="L443" s="8">
        <v>279000</v>
      </c>
      <c r="M443" s="8">
        <v>78712</v>
      </c>
      <c r="N443" s="68" t="s">
        <v>3355</v>
      </c>
    </row>
    <row r="444" spans="1:14" ht="16" x14ac:dyDescent="0.2">
      <c r="A444" s="82" t="s">
        <v>3811</v>
      </c>
      <c r="B444" s="8">
        <v>0.1215</v>
      </c>
      <c r="C444" s="8">
        <v>1.0289999999999999</v>
      </c>
      <c r="D444" s="8">
        <v>0.3034</v>
      </c>
      <c r="E444" s="8">
        <v>2.0219999999999998E-2</v>
      </c>
      <c r="F444" s="8">
        <v>5.6829999999999997E-3</v>
      </c>
      <c r="G444" s="8">
        <v>1.0029999999999999</v>
      </c>
      <c r="H444" s="8">
        <v>1.813E-2</v>
      </c>
      <c r="I444" s="8">
        <v>7.5730000000000003E-4</v>
      </c>
      <c r="J444" s="8">
        <v>4.8820000000000001E-3</v>
      </c>
      <c r="K444" s="8">
        <v>361141</v>
      </c>
      <c r="L444" s="8">
        <v>4108</v>
      </c>
      <c r="M444" s="8">
        <v>357033</v>
      </c>
      <c r="N444" s="68" t="s">
        <v>3355</v>
      </c>
    </row>
    <row r="445" spans="1:14" ht="16" x14ac:dyDescent="0.2">
      <c r="A445" s="82" t="s">
        <v>3812</v>
      </c>
      <c r="B445" s="8">
        <v>-0.153</v>
      </c>
      <c r="C445" s="8">
        <v>-1.0289999999999999</v>
      </c>
      <c r="D445" s="8">
        <v>0.30349999999999999</v>
      </c>
      <c r="E445" s="8">
        <v>1.9959999999999999E-2</v>
      </c>
      <c r="F445" s="8">
        <v>5.3340000000000002E-3</v>
      </c>
      <c r="G445" s="8">
        <v>1.1240000000000001</v>
      </c>
      <c r="H445" s="8">
        <v>3.5270000000000003E-2</v>
      </c>
      <c r="I445" s="8">
        <v>7.6340000000000002E-3</v>
      </c>
      <c r="J445" s="8">
        <v>5.7099999999999998E-3</v>
      </c>
      <c r="K445" s="8">
        <v>438891</v>
      </c>
      <c r="L445" s="8">
        <v>19217</v>
      </c>
      <c r="M445" s="8">
        <v>419674</v>
      </c>
      <c r="N445" s="68" t="s">
        <v>3360</v>
      </c>
    </row>
    <row r="446" spans="1:14" ht="16" x14ac:dyDescent="0.2">
      <c r="A446" s="82" t="s">
        <v>3813</v>
      </c>
      <c r="B446" s="8">
        <v>8.9929999999999996E-2</v>
      </c>
      <c r="C446" s="8">
        <v>1.028</v>
      </c>
      <c r="D446" s="8">
        <v>0.30409999999999998</v>
      </c>
      <c r="E446" s="8">
        <v>6.9889999999999994E-2</v>
      </c>
      <c r="F446" s="8">
        <v>7.9369999999999996E-3</v>
      </c>
      <c r="G446" s="8">
        <v>1.0620000000000001</v>
      </c>
      <c r="H446" s="8">
        <v>3.0269999999999998E-2</v>
      </c>
      <c r="I446" s="8">
        <v>2.2949999999999999E-4</v>
      </c>
      <c r="J446" s="8">
        <v>5.7860000000000003E-3</v>
      </c>
      <c r="K446" s="8">
        <v>344729</v>
      </c>
      <c r="N446" s="68" t="s">
        <v>3355</v>
      </c>
    </row>
    <row r="447" spans="1:14" ht="16" x14ac:dyDescent="0.2">
      <c r="A447" s="82" t="s">
        <v>3814</v>
      </c>
      <c r="B447" s="8">
        <v>-0.1179</v>
      </c>
      <c r="C447" s="8">
        <v>-1.0269999999999999</v>
      </c>
      <c r="D447" s="8">
        <v>0.30459999999999998</v>
      </c>
      <c r="E447" s="8">
        <v>0.69910000000000005</v>
      </c>
      <c r="F447" s="8">
        <v>4.1730000000000003E-2</v>
      </c>
      <c r="G447" s="8">
        <v>1.0580000000000001</v>
      </c>
      <c r="H447" s="8">
        <v>1.0630000000000001E-2</v>
      </c>
      <c r="I447" s="8">
        <v>8.7379999999999992E-3</v>
      </c>
      <c r="J447" s="8">
        <v>6.3E-3</v>
      </c>
      <c r="K447" s="8">
        <v>51710</v>
      </c>
      <c r="L447" s="8">
        <v>20352</v>
      </c>
      <c r="M447" s="8">
        <v>31358</v>
      </c>
      <c r="N447" s="68" t="s">
        <v>3815</v>
      </c>
    </row>
    <row r="448" spans="1:14" ht="16" x14ac:dyDescent="0.2">
      <c r="A448" s="82" t="s">
        <v>3816</v>
      </c>
      <c r="B448" s="8">
        <v>-0.30780000000000002</v>
      </c>
      <c r="C448" s="8">
        <v>-1.026</v>
      </c>
      <c r="D448" s="8">
        <v>0.3049</v>
      </c>
      <c r="E448" s="8">
        <v>3.8300000000000001E-3</v>
      </c>
      <c r="F448" s="8">
        <v>1.351E-3</v>
      </c>
      <c r="G448" s="8">
        <v>1.014</v>
      </c>
      <c r="H448" s="8">
        <v>7.1630000000000001E-3</v>
      </c>
      <c r="I448" s="8">
        <v>-9.4430000000000002E-4</v>
      </c>
      <c r="J448" s="8">
        <v>5.2170000000000003E-3</v>
      </c>
      <c r="K448" s="8">
        <v>361194</v>
      </c>
      <c r="L448" s="8">
        <v>2226</v>
      </c>
      <c r="M448" s="8">
        <v>358968</v>
      </c>
      <c r="N448" s="68" t="s">
        <v>3355</v>
      </c>
    </row>
    <row r="449" spans="1:14" ht="16" x14ac:dyDescent="0.2">
      <c r="A449" s="82" t="s">
        <v>3817</v>
      </c>
      <c r="B449" s="8">
        <v>-0.2457</v>
      </c>
      <c r="C449" s="8">
        <v>-1.0249999999999999</v>
      </c>
      <c r="D449" s="8">
        <v>0.30520000000000003</v>
      </c>
      <c r="E449" s="8">
        <v>3.1230000000000001E-2</v>
      </c>
      <c r="F449" s="8">
        <v>8.0850000000000002E-3</v>
      </c>
      <c r="G449" s="8">
        <v>1.0109999999999999</v>
      </c>
      <c r="H449" s="8">
        <v>7.4729999999999996E-3</v>
      </c>
      <c r="I449" s="8">
        <v>7.2509999999999996E-3</v>
      </c>
      <c r="J449" s="8">
        <v>4.7889999999999999E-3</v>
      </c>
      <c r="K449" s="8">
        <v>61033</v>
      </c>
      <c r="N449" s="68" t="s">
        <v>3355</v>
      </c>
    </row>
    <row r="450" spans="1:14" ht="16" x14ac:dyDescent="0.2">
      <c r="A450" s="82" t="s">
        <v>3818</v>
      </c>
      <c r="B450" s="8">
        <v>-0.29720000000000002</v>
      </c>
      <c r="C450" s="8">
        <v>-1.0249999999999999</v>
      </c>
      <c r="D450" s="8">
        <v>0.30520000000000003</v>
      </c>
      <c r="E450" s="8">
        <v>3.5249999999999999E-3</v>
      </c>
      <c r="F450" s="8">
        <v>1.2489999999999999E-3</v>
      </c>
      <c r="G450" s="8">
        <v>1.0089999999999999</v>
      </c>
      <c r="H450" s="8">
        <v>7.1300000000000001E-3</v>
      </c>
      <c r="I450" s="8">
        <v>3.7390000000000001E-3</v>
      </c>
      <c r="J450" s="8">
        <v>4.5999999999999999E-3</v>
      </c>
      <c r="K450" s="8">
        <v>361194</v>
      </c>
      <c r="L450" s="8">
        <v>13882</v>
      </c>
      <c r="M450" s="8">
        <v>347312</v>
      </c>
      <c r="N450" s="68" t="s">
        <v>3355</v>
      </c>
    </row>
    <row r="451" spans="1:14" ht="16" x14ac:dyDescent="0.2">
      <c r="A451" s="82" t="s">
        <v>3819</v>
      </c>
      <c r="B451" s="8">
        <v>-0.31080000000000002</v>
      </c>
      <c r="C451" s="8">
        <v>-1.0249999999999999</v>
      </c>
      <c r="D451" s="8">
        <v>0.30549999999999999</v>
      </c>
      <c r="E451" s="8">
        <v>0.11940000000000001</v>
      </c>
      <c r="F451" s="8">
        <v>5.0130000000000001E-2</v>
      </c>
      <c r="G451" s="8">
        <v>0.98909999999999998</v>
      </c>
      <c r="H451" s="8">
        <v>8.2529999999999999E-3</v>
      </c>
      <c r="I451" s="8">
        <v>5.1590000000000004E-3</v>
      </c>
      <c r="J451" s="8">
        <v>5.6889999999999996E-3</v>
      </c>
      <c r="K451" s="8">
        <v>9092</v>
      </c>
      <c r="L451" s="8">
        <v>120</v>
      </c>
      <c r="M451" s="8">
        <v>8972</v>
      </c>
      <c r="N451" s="68" t="s">
        <v>3355</v>
      </c>
    </row>
    <row r="452" spans="1:14" ht="16" x14ac:dyDescent="0.2">
      <c r="A452" s="82" t="s">
        <v>3820</v>
      </c>
      <c r="B452" s="8">
        <v>0.1178</v>
      </c>
      <c r="C452" s="8">
        <v>1.024</v>
      </c>
      <c r="D452" s="8">
        <v>0.30570000000000003</v>
      </c>
      <c r="E452" s="8">
        <v>0.1666</v>
      </c>
      <c r="F452" s="8">
        <v>1.338E-2</v>
      </c>
      <c r="G452" s="8">
        <v>1.0669999999999999</v>
      </c>
      <c r="H452" s="8">
        <v>1.43E-2</v>
      </c>
      <c r="I452" s="8">
        <v>-8.0719999999999993E-3</v>
      </c>
      <c r="J452" s="8">
        <v>5.7739999999999996E-3</v>
      </c>
      <c r="K452" s="8">
        <v>76510</v>
      </c>
      <c r="N452" s="68" t="s">
        <v>3355</v>
      </c>
    </row>
    <row r="453" spans="1:14" ht="16" x14ac:dyDescent="0.2">
      <c r="A453" s="82" t="s">
        <v>3821</v>
      </c>
      <c r="B453" s="8">
        <v>0.46300000000000002</v>
      </c>
      <c r="C453" s="8">
        <v>1.024</v>
      </c>
      <c r="D453" s="8">
        <v>0.30580000000000002</v>
      </c>
      <c r="E453" s="8">
        <v>1.779E-3</v>
      </c>
      <c r="F453" s="8">
        <v>1.124E-3</v>
      </c>
      <c r="G453" s="8">
        <v>0.996</v>
      </c>
      <c r="H453" s="8">
        <v>7.3039999999999997E-3</v>
      </c>
      <c r="I453" s="8">
        <v>-4.0790000000000002E-3</v>
      </c>
      <c r="J453" s="8">
        <v>5.4689999999999999E-3</v>
      </c>
      <c r="K453" s="8">
        <v>361141</v>
      </c>
      <c r="L453" s="8">
        <v>449</v>
      </c>
      <c r="M453" s="8">
        <v>360692</v>
      </c>
      <c r="N453" s="68" t="s">
        <v>3355</v>
      </c>
    </row>
    <row r="454" spans="1:14" ht="16" x14ac:dyDescent="0.2">
      <c r="A454" s="82" t="s">
        <v>3822</v>
      </c>
      <c r="B454" s="8">
        <v>-8.8590000000000002E-2</v>
      </c>
      <c r="C454" s="8">
        <v>-1.0229999999999999</v>
      </c>
      <c r="D454" s="8">
        <v>0.30649999999999999</v>
      </c>
      <c r="E454" s="8">
        <v>0.18129999999999999</v>
      </c>
      <c r="F454" s="8">
        <v>2.9080000000000002E-2</v>
      </c>
      <c r="G454" s="8">
        <v>1.1739999999999999</v>
      </c>
      <c r="H454" s="8">
        <v>4.3540000000000002E-2</v>
      </c>
      <c r="I454" s="8">
        <v>2.1350000000000002E-3</v>
      </c>
      <c r="J454" s="8">
        <v>6.731E-3</v>
      </c>
      <c r="K454" s="8">
        <v>165649</v>
      </c>
      <c r="L454" s="8">
        <v>53076</v>
      </c>
      <c r="M454" s="8">
        <v>112573</v>
      </c>
      <c r="N454" s="68" t="s">
        <v>3355</v>
      </c>
    </row>
    <row r="455" spans="1:14" ht="16" x14ac:dyDescent="0.2">
      <c r="A455" s="82" t="s">
        <v>3823</v>
      </c>
      <c r="B455" s="8">
        <v>-0.27960000000000002</v>
      </c>
      <c r="C455" s="8">
        <v>-1.022</v>
      </c>
      <c r="D455" s="8">
        <v>0.30669999999999997</v>
      </c>
      <c r="E455" s="8">
        <v>3.7030000000000001E-3</v>
      </c>
      <c r="F455" s="8">
        <v>1.4660000000000001E-3</v>
      </c>
      <c r="G455" s="8">
        <v>1.004</v>
      </c>
      <c r="H455" s="8">
        <v>8.1419999999999999E-3</v>
      </c>
      <c r="I455" s="8">
        <v>3.47E-3</v>
      </c>
      <c r="J455" s="8">
        <v>4.7349999999999996E-3</v>
      </c>
      <c r="K455" s="8">
        <v>361194</v>
      </c>
      <c r="L455" s="8">
        <v>2953</v>
      </c>
      <c r="M455" s="8">
        <v>358241</v>
      </c>
      <c r="N455" s="68" t="s">
        <v>3355</v>
      </c>
    </row>
    <row r="456" spans="1:14" ht="16" x14ac:dyDescent="0.2">
      <c r="A456" s="82" t="s">
        <v>3824</v>
      </c>
      <c r="B456" s="8">
        <v>0.31219999999999998</v>
      </c>
      <c r="C456" s="8">
        <v>1.0209999999999999</v>
      </c>
      <c r="D456" s="8">
        <v>0.307</v>
      </c>
      <c r="E456" s="8">
        <v>1.6920000000000001E-2</v>
      </c>
      <c r="F456" s="8">
        <v>6.1479999999999998E-3</v>
      </c>
      <c r="G456" s="8">
        <v>0.99729999999999996</v>
      </c>
      <c r="H456" s="8">
        <v>6.561E-3</v>
      </c>
      <c r="I456" s="8">
        <v>-3.6219999999999998E-3</v>
      </c>
      <c r="J456" s="8">
        <v>5.2610000000000001E-3</v>
      </c>
      <c r="K456" s="8">
        <v>74038</v>
      </c>
      <c r="N456" s="68" t="s">
        <v>3355</v>
      </c>
    </row>
    <row r="457" spans="1:14" ht="16" x14ac:dyDescent="0.2">
      <c r="A457" s="82" t="s">
        <v>3825</v>
      </c>
      <c r="B457" s="8">
        <v>-0.30159999999999998</v>
      </c>
      <c r="C457" s="8">
        <v>-1.0209999999999999</v>
      </c>
      <c r="D457" s="8">
        <v>0.30709999999999998</v>
      </c>
      <c r="E457" s="8">
        <v>2.8600000000000001E-3</v>
      </c>
      <c r="F457" s="8">
        <v>1.2800000000000001E-3</v>
      </c>
      <c r="G457" s="8">
        <v>1.042</v>
      </c>
      <c r="H457" s="8">
        <v>1.089E-2</v>
      </c>
      <c r="I457" s="8">
        <v>1.916E-3</v>
      </c>
      <c r="J457" s="8">
        <v>5.3420000000000004E-3</v>
      </c>
      <c r="K457" s="8">
        <v>446061</v>
      </c>
      <c r="L457" s="8">
        <v>4672</v>
      </c>
      <c r="M457" s="8">
        <v>441389</v>
      </c>
      <c r="N457" s="68" t="s">
        <v>3360</v>
      </c>
    </row>
    <row r="458" spans="1:14" ht="16" x14ac:dyDescent="0.2">
      <c r="A458" s="82" t="s">
        <v>3826</v>
      </c>
      <c r="B458" s="8">
        <v>0.1731</v>
      </c>
      <c r="C458" s="8">
        <v>1.02</v>
      </c>
      <c r="D458" s="8">
        <v>0.30759999999999998</v>
      </c>
      <c r="E458" s="8">
        <v>1.1769999999999999E-2</v>
      </c>
      <c r="F458" s="8">
        <v>1.5460000000000001E-3</v>
      </c>
      <c r="G458" s="8">
        <v>1.0309999999999999</v>
      </c>
      <c r="H458" s="8">
        <v>8.0289999999999997E-3</v>
      </c>
      <c r="I458" s="8">
        <v>-4.4650000000000002E-3</v>
      </c>
      <c r="J458" s="8">
        <v>4.5570000000000003E-3</v>
      </c>
      <c r="K458" s="8">
        <v>356078</v>
      </c>
      <c r="N458" s="68" t="s">
        <v>3355</v>
      </c>
    </row>
    <row r="459" spans="1:14" ht="16" x14ac:dyDescent="0.2">
      <c r="A459" s="82" t="s">
        <v>3827</v>
      </c>
      <c r="B459" s="8">
        <v>-0.29720000000000002</v>
      </c>
      <c r="C459" s="8">
        <v>-1.0189999999999999</v>
      </c>
      <c r="D459" s="8">
        <v>0.30830000000000002</v>
      </c>
      <c r="E459" s="8">
        <v>4.3480000000000003E-3</v>
      </c>
      <c r="F459" s="8">
        <v>1.403E-3</v>
      </c>
      <c r="G459" s="8">
        <v>1</v>
      </c>
      <c r="H459" s="8">
        <v>8.0990000000000003E-3</v>
      </c>
      <c r="I459" s="8">
        <v>4.8869999999999999E-3</v>
      </c>
      <c r="J459" s="8">
        <v>5.4819999999999999E-3</v>
      </c>
      <c r="K459" s="8">
        <v>361194</v>
      </c>
      <c r="L459" s="8">
        <v>933</v>
      </c>
      <c r="M459" s="8">
        <v>360261</v>
      </c>
      <c r="N459" s="68" t="s">
        <v>3355</v>
      </c>
    </row>
    <row r="460" spans="1:14" ht="16" x14ac:dyDescent="0.2">
      <c r="A460" s="82" t="s">
        <v>3828</v>
      </c>
      <c r="B460" s="8">
        <v>0.157</v>
      </c>
      <c r="C460" s="8">
        <v>1.0169999999999999</v>
      </c>
      <c r="D460" s="8">
        <v>0.30909999999999999</v>
      </c>
      <c r="E460" s="8">
        <v>4.8030000000000003E-2</v>
      </c>
      <c r="F460" s="8">
        <v>4.9449999999999997E-3</v>
      </c>
      <c r="G460" s="8">
        <v>1.0129999999999999</v>
      </c>
      <c r="H460" s="8">
        <v>8.848E-3</v>
      </c>
      <c r="I460" s="8">
        <v>3.8990000000000001E-3</v>
      </c>
      <c r="J460" s="8">
        <v>5.0759999999999998E-3</v>
      </c>
      <c r="K460" s="8">
        <v>118006</v>
      </c>
      <c r="L460" s="8">
        <v>12418</v>
      </c>
      <c r="M460" s="8">
        <v>105588</v>
      </c>
      <c r="N460" s="68" t="s">
        <v>3355</v>
      </c>
    </row>
    <row r="461" spans="1:14" ht="16" x14ac:dyDescent="0.2">
      <c r="A461" s="82" t="s">
        <v>3829</v>
      </c>
      <c r="B461" s="8">
        <v>0.1482</v>
      </c>
      <c r="C461" s="8">
        <v>1.016</v>
      </c>
      <c r="D461" s="8">
        <v>0.30980000000000002</v>
      </c>
      <c r="E461" s="8">
        <v>1.7319999999999999E-2</v>
      </c>
      <c r="F461" s="8">
        <v>1.7730000000000001E-3</v>
      </c>
      <c r="G461" s="8">
        <v>1.044</v>
      </c>
      <c r="H461" s="8">
        <v>8.9409999999999993E-3</v>
      </c>
      <c r="I461" s="8">
        <v>-2.2260000000000001E-3</v>
      </c>
      <c r="J461" s="8">
        <v>5.0099999999999997E-3</v>
      </c>
      <c r="K461" s="8">
        <v>360726</v>
      </c>
      <c r="L461" s="8">
        <v>336919</v>
      </c>
      <c r="M461" s="8">
        <v>23807</v>
      </c>
      <c r="N461" s="68" t="s">
        <v>3355</v>
      </c>
    </row>
    <row r="462" spans="1:14" ht="16" x14ac:dyDescent="0.2">
      <c r="A462" s="82" t="s">
        <v>3830</v>
      </c>
      <c r="B462" s="8">
        <v>0.20380000000000001</v>
      </c>
      <c r="C462" s="8">
        <v>1.0149999999999999</v>
      </c>
      <c r="D462" s="8">
        <v>0.31019999999999998</v>
      </c>
      <c r="E462" s="8">
        <v>7.1799999999999998E-3</v>
      </c>
      <c r="F462" s="8">
        <v>1.1969999999999999E-3</v>
      </c>
      <c r="G462" s="8">
        <v>1.0620000000000001</v>
      </c>
      <c r="H462" s="8">
        <v>8.5229999999999993E-3</v>
      </c>
      <c r="I462" s="8">
        <v>-8.8639999999999997E-4</v>
      </c>
      <c r="J462" s="8">
        <v>4.8679999999999999E-3</v>
      </c>
      <c r="K462" s="8">
        <v>446766</v>
      </c>
      <c r="L462" s="8">
        <v>10436</v>
      </c>
      <c r="M462" s="8">
        <v>436330</v>
      </c>
      <c r="N462" s="68" t="s">
        <v>3360</v>
      </c>
    </row>
    <row r="463" spans="1:14" ht="16" x14ac:dyDescent="0.2">
      <c r="A463" s="82" t="s">
        <v>3831</v>
      </c>
      <c r="B463" s="8">
        <v>0.45929999999999999</v>
      </c>
      <c r="C463" s="8">
        <v>1.0149999999999999</v>
      </c>
      <c r="D463" s="8">
        <v>0.31030000000000002</v>
      </c>
      <c r="E463" s="8">
        <v>7.3660000000000002E-3</v>
      </c>
      <c r="F463" s="8">
        <v>5.1869999999999998E-3</v>
      </c>
      <c r="G463" s="8">
        <v>1.0249999999999999</v>
      </c>
      <c r="H463" s="8">
        <v>7.352E-3</v>
      </c>
      <c r="I463" s="8">
        <v>-3.4139999999999999E-3</v>
      </c>
      <c r="J463" s="8">
        <v>5.1339999999999997E-3</v>
      </c>
      <c r="K463" s="8">
        <v>89866</v>
      </c>
      <c r="L463" s="8">
        <v>3445</v>
      </c>
      <c r="M463" s="8">
        <v>86421</v>
      </c>
      <c r="N463" s="68" t="s">
        <v>3355</v>
      </c>
    </row>
    <row r="464" spans="1:14" ht="16" x14ac:dyDescent="0.2">
      <c r="A464" s="82" t="s">
        <v>3832</v>
      </c>
      <c r="B464" s="8">
        <v>0.28870000000000001</v>
      </c>
      <c r="C464" s="8">
        <v>1.0109999999999999</v>
      </c>
      <c r="D464" s="8">
        <v>0.31190000000000001</v>
      </c>
      <c r="E464" s="8">
        <v>3.0620000000000001E-3</v>
      </c>
      <c r="F464" s="8">
        <v>1.2639999999999999E-3</v>
      </c>
      <c r="G464" s="8">
        <v>1.0109999999999999</v>
      </c>
      <c r="H464" s="8">
        <v>7.5199999999999998E-3</v>
      </c>
      <c r="I464" s="8">
        <v>-3.1640000000000001E-3</v>
      </c>
      <c r="J464" s="8">
        <v>4.1440000000000001E-3</v>
      </c>
      <c r="K464" s="8">
        <v>361141</v>
      </c>
      <c r="L464" s="8">
        <v>4836</v>
      </c>
      <c r="M464" s="8">
        <v>356305</v>
      </c>
      <c r="N464" s="68" t="s">
        <v>3355</v>
      </c>
    </row>
    <row r="465" spans="1:14" ht="16" x14ac:dyDescent="0.2">
      <c r="A465" s="82" t="s">
        <v>3833</v>
      </c>
      <c r="B465" s="8">
        <v>0.1613</v>
      </c>
      <c r="C465" s="8">
        <v>1.008</v>
      </c>
      <c r="D465" s="8">
        <v>0.31319999999999998</v>
      </c>
      <c r="E465" s="8">
        <v>1.443E-2</v>
      </c>
      <c r="F465" s="8">
        <v>1.6789999999999999E-3</v>
      </c>
      <c r="G465" s="8">
        <v>1.04</v>
      </c>
      <c r="H465" s="8">
        <v>8.3389999999999992E-3</v>
      </c>
      <c r="I465" s="8">
        <v>-5.9129999999999999E-3</v>
      </c>
      <c r="J465" s="8">
        <v>4.7850000000000002E-3</v>
      </c>
      <c r="K465" s="8">
        <v>356078</v>
      </c>
      <c r="N465" s="68" t="s">
        <v>3355</v>
      </c>
    </row>
    <row r="466" spans="1:14" ht="16" x14ac:dyDescent="0.2">
      <c r="A466" s="82" t="s">
        <v>3834</v>
      </c>
      <c r="B466" s="8">
        <v>0.35370000000000001</v>
      </c>
      <c r="C466" s="8">
        <v>1.008</v>
      </c>
      <c r="D466" s="8">
        <v>0.3135</v>
      </c>
      <c r="E466" s="8">
        <v>0.12690000000000001</v>
      </c>
      <c r="F466" s="8">
        <v>7.2090000000000001E-2</v>
      </c>
      <c r="G466" s="8">
        <v>0.99819999999999998</v>
      </c>
      <c r="H466" s="8">
        <v>8.8570000000000003E-3</v>
      </c>
      <c r="I466" s="8">
        <v>-6.9160000000000003E-3</v>
      </c>
      <c r="J466" s="8">
        <v>5.2339999999999999E-3</v>
      </c>
      <c r="K466" s="8">
        <v>8293</v>
      </c>
      <c r="N466" s="68" t="s">
        <v>3681</v>
      </c>
    </row>
    <row r="467" spans="1:14" ht="16" x14ac:dyDescent="0.2">
      <c r="A467" s="82" t="s">
        <v>3835</v>
      </c>
      <c r="B467" s="8">
        <v>0.10630000000000001</v>
      </c>
      <c r="C467" s="8">
        <v>1.006</v>
      </c>
      <c r="D467" s="8">
        <v>0.31419999999999998</v>
      </c>
      <c r="E467" s="8">
        <v>3.8330000000000003E-2</v>
      </c>
      <c r="F467" s="8">
        <v>2.3700000000000001E-3</v>
      </c>
      <c r="G467" s="8">
        <v>1.0389999999999999</v>
      </c>
      <c r="H467" s="8">
        <v>1.0290000000000001E-2</v>
      </c>
      <c r="I467" s="8">
        <v>-5.8269999999999997E-3</v>
      </c>
      <c r="J467" s="8">
        <v>4.9509999999999997E-3</v>
      </c>
      <c r="K467" s="8">
        <v>346635</v>
      </c>
      <c r="L467" s="8">
        <v>255838</v>
      </c>
      <c r="M467" s="8">
        <v>90797</v>
      </c>
      <c r="N467" s="68" t="s">
        <v>3355</v>
      </c>
    </row>
    <row r="468" spans="1:14" ht="16" x14ac:dyDescent="0.2">
      <c r="A468" s="82" t="s">
        <v>3836</v>
      </c>
      <c r="B468" s="8">
        <v>0.30919999999999997</v>
      </c>
      <c r="C468" s="8">
        <v>1.004</v>
      </c>
      <c r="D468" s="8">
        <v>0.31540000000000001</v>
      </c>
      <c r="E468" s="8">
        <v>4.0029999999999996E-3</v>
      </c>
      <c r="F468" s="8">
        <v>1.7049999999999999E-3</v>
      </c>
      <c r="G468" s="8">
        <v>1.0049999999999999</v>
      </c>
      <c r="H468" s="8">
        <v>7.2610000000000001E-3</v>
      </c>
      <c r="I468" s="8">
        <v>-1.188E-2</v>
      </c>
      <c r="J468" s="8">
        <v>4.875E-3</v>
      </c>
      <c r="K468" s="8">
        <v>279478</v>
      </c>
      <c r="L468" s="8">
        <v>12445</v>
      </c>
      <c r="M468" s="8">
        <v>267033</v>
      </c>
      <c r="N468" s="68" t="s">
        <v>3355</v>
      </c>
    </row>
    <row r="469" spans="1:14" ht="16" x14ac:dyDescent="0.2">
      <c r="A469" s="82" t="s">
        <v>3837</v>
      </c>
      <c r="B469" s="8">
        <v>0.15029999999999999</v>
      </c>
      <c r="C469" s="8">
        <v>1.0009999999999999</v>
      </c>
      <c r="D469" s="8">
        <v>0.31659999999999999</v>
      </c>
      <c r="E469" s="8">
        <v>1.443E-2</v>
      </c>
      <c r="F469" s="8">
        <v>1.8320000000000001E-3</v>
      </c>
      <c r="G469" s="8">
        <v>1.0229999999999999</v>
      </c>
      <c r="H469" s="8">
        <v>9.4380000000000002E-3</v>
      </c>
      <c r="I469" s="8">
        <v>-1.6689999999999999E-3</v>
      </c>
      <c r="J469" s="8">
        <v>5.6779999999999999E-3</v>
      </c>
      <c r="K469" s="8">
        <v>361194</v>
      </c>
      <c r="L469" s="8">
        <v>70178</v>
      </c>
      <c r="M469" s="8">
        <v>291016</v>
      </c>
      <c r="N469" s="68" t="s">
        <v>3355</v>
      </c>
    </row>
    <row r="470" spans="1:14" ht="16" x14ac:dyDescent="0.2">
      <c r="A470" s="82" t="s">
        <v>3838</v>
      </c>
      <c r="B470" s="8">
        <v>0.32419999999999999</v>
      </c>
      <c r="C470" s="8">
        <v>1.0009999999999999</v>
      </c>
      <c r="D470" s="8">
        <v>0.317</v>
      </c>
      <c r="E470" s="8">
        <v>3.5669999999999999E-3</v>
      </c>
      <c r="F470" s="8">
        <v>1.1689999999999999E-3</v>
      </c>
      <c r="G470" s="8">
        <v>0.99470000000000003</v>
      </c>
      <c r="H470" s="8">
        <v>6.3759999999999997E-3</v>
      </c>
      <c r="I470" s="8">
        <v>-7.6750000000000004E-3</v>
      </c>
      <c r="J470" s="8">
        <v>4.731E-3</v>
      </c>
      <c r="K470" s="8">
        <v>361141</v>
      </c>
      <c r="L470" s="8">
        <v>849</v>
      </c>
      <c r="M470" s="8">
        <v>360292</v>
      </c>
      <c r="N470" s="68" t="s">
        <v>3355</v>
      </c>
    </row>
    <row r="471" spans="1:14" ht="16" x14ac:dyDescent="0.2">
      <c r="A471" s="82" t="s">
        <v>3839</v>
      </c>
      <c r="B471" s="8">
        <v>0.29349999999999998</v>
      </c>
      <c r="C471" s="8">
        <v>0.99929999999999997</v>
      </c>
      <c r="D471" s="8">
        <v>0.31769999999999998</v>
      </c>
      <c r="E471" s="8">
        <v>3.5999999999999999E-3</v>
      </c>
      <c r="F471" s="8">
        <v>1.122E-3</v>
      </c>
      <c r="G471" s="8">
        <v>0.99560000000000004</v>
      </c>
      <c r="H471" s="8">
        <v>6.4079999999999996E-3</v>
      </c>
      <c r="I471" s="8">
        <v>-1.913E-3</v>
      </c>
      <c r="J471" s="8">
        <v>5.1619999999999999E-3</v>
      </c>
      <c r="K471" s="8">
        <v>357712</v>
      </c>
      <c r="L471" s="8">
        <v>7954</v>
      </c>
      <c r="M471" s="8">
        <v>349758</v>
      </c>
      <c r="N471" s="68" t="s">
        <v>3355</v>
      </c>
    </row>
    <row r="472" spans="1:14" ht="16" x14ac:dyDescent="0.2">
      <c r="A472" s="82" t="s">
        <v>3840</v>
      </c>
      <c r="B472" s="8">
        <v>0.26850000000000002</v>
      </c>
      <c r="C472" s="8">
        <v>0.99670000000000003</v>
      </c>
      <c r="D472" s="8">
        <v>0.31890000000000002</v>
      </c>
      <c r="E472" s="8">
        <v>1.6060000000000001E-2</v>
      </c>
      <c r="F472" s="8">
        <v>5.3740000000000003E-3</v>
      </c>
      <c r="G472" s="8">
        <v>0.99390000000000001</v>
      </c>
      <c r="H472" s="8">
        <v>6.9300000000000004E-3</v>
      </c>
      <c r="I472" s="8">
        <v>-6.9230000000000003E-3</v>
      </c>
      <c r="J472" s="8">
        <v>4.5989999999999998E-3</v>
      </c>
      <c r="K472" s="8">
        <v>91149</v>
      </c>
      <c r="L472" s="8">
        <v>646</v>
      </c>
      <c r="M472" s="8">
        <v>90503</v>
      </c>
      <c r="N472" s="68" t="s">
        <v>3355</v>
      </c>
    </row>
    <row r="473" spans="1:14" ht="16" x14ac:dyDescent="0.2">
      <c r="A473" s="82" t="s">
        <v>3841</v>
      </c>
      <c r="B473" s="8">
        <v>0.1867</v>
      </c>
      <c r="C473" s="8">
        <v>0.99429999999999996</v>
      </c>
      <c r="D473" s="8">
        <v>0.3201</v>
      </c>
      <c r="E473" s="8">
        <v>4.199E-2</v>
      </c>
      <c r="F473" s="8">
        <v>6.8979999999999996E-3</v>
      </c>
      <c r="G473" s="8">
        <v>1.026</v>
      </c>
      <c r="H473" s="8">
        <v>8.2719999999999998E-3</v>
      </c>
      <c r="I473" s="8">
        <v>3.9839999999999997E-3</v>
      </c>
      <c r="J473" s="8">
        <v>5.2399999999999999E-3</v>
      </c>
      <c r="K473" s="8">
        <v>84560</v>
      </c>
      <c r="L473" s="8">
        <v>74026</v>
      </c>
      <c r="M473" s="8">
        <v>10534</v>
      </c>
      <c r="N473" s="68" t="s">
        <v>3355</v>
      </c>
    </row>
    <row r="474" spans="1:14" ht="16" x14ac:dyDescent="0.2">
      <c r="A474" s="82" t="s">
        <v>3842</v>
      </c>
      <c r="B474" s="8">
        <v>0.4985</v>
      </c>
      <c r="C474" s="8">
        <v>0.99309999999999998</v>
      </c>
      <c r="D474" s="8">
        <v>0.32069999999999999</v>
      </c>
      <c r="E474" s="8">
        <v>9.5100000000000002E-4</v>
      </c>
      <c r="F474" s="8">
        <v>9.5319999999999997E-4</v>
      </c>
      <c r="G474" s="8">
        <v>1.03</v>
      </c>
      <c r="H474" s="8">
        <v>6.7749999999999998E-3</v>
      </c>
      <c r="I474" s="8">
        <v>-6.2179999999999996E-3</v>
      </c>
      <c r="J474" s="8">
        <v>4.4730000000000004E-3</v>
      </c>
      <c r="K474" s="8">
        <v>434900</v>
      </c>
      <c r="L474" s="8">
        <v>8936</v>
      </c>
      <c r="M474" s="8">
        <v>425964</v>
      </c>
      <c r="N474" s="68" t="s">
        <v>3360</v>
      </c>
    </row>
    <row r="475" spans="1:14" ht="16" x14ac:dyDescent="0.2">
      <c r="A475" s="82" t="s">
        <v>3843</v>
      </c>
      <c r="B475" s="8">
        <v>0.52149999999999996</v>
      </c>
      <c r="C475" s="8">
        <v>0.99260000000000004</v>
      </c>
      <c r="D475" s="8">
        <v>0.32090000000000002</v>
      </c>
      <c r="E475" s="8">
        <v>1.457E-3</v>
      </c>
      <c r="F475" s="8">
        <v>1.3849999999999999E-3</v>
      </c>
      <c r="G475" s="8">
        <v>1.022</v>
      </c>
      <c r="H475" s="8">
        <v>7.2919999999999999E-3</v>
      </c>
      <c r="I475" s="8">
        <v>-7.7559999999999999E-3</v>
      </c>
      <c r="J475" s="8">
        <v>4.4910000000000002E-3</v>
      </c>
      <c r="K475" s="8">
        <v>329886</v>
      </c>
      <c r="N475" s="68" t="s">
        <v>3355</v>
      </c>
    </row>
    <row r="476" spans="1:14" ht="16" x14ac:dyDescent="0.2">
      <c r="A476" s="82" t="s">
        <v>3844</v>
      </c>
      <c r="B476" s="8">
        <v>8.1479999999999997E-2</v>
      </c>
      <c r="C476" s="8">
        <v>0.99139999999999995</v>
      </c>
      <c r="D476" s="8">
        <v>0.32150000000000001</v>
      </c>
      <c r="E476" s="8">
        <v>0.21310000000000001</v>
      </c>
      <c r="F476" s="8">
        <v>2.8049999999999999E-2</v>
      </c>
      <c r="G476" s="8">
        <v>0.95340000000000003</v>
      </c>
      <c r="H476" s="8">
        <v>4.2049999999999997E-2</v>
      </c>
      <c r="I476" s="8">
        <v>-8.3210000000000003E-3</v>
      </c>
      <c r="J476" s="8">
        <v>5.973E-3</v>
      </c>
      <c r="K476" s="8">
        <v>173512</v>
      </c>
      <c r="N476" s="68" t="s">
        <v>3363</v>
      </c>
    </row>
    <row r="477" spans="1:14" ht="16" x14ac:dyDescent="0.2">
      <c r="A477" s="82" t="s">
        <v>3845</v>
      </c>
      <c r="B477" s="8">
        <v>-0.27500000000000002</v>
      </c>
      <c r="C477" s="8">
        <v>-0.98770000000000002</v>
      </c>
      <c r="D477" s="8">
        <v>0.32329999999999998</v>
      </c>
      <c r="E477" s="8">
        <v>4.3239999999999997E-3</v>
      </c>
      <c r="F477" s="8">
        <v>1.519E-3</v>
      </c>
      <c r="G477" s="8">
        <v>1.0589999999999999</v>
      </c>
      <c r="H477" s="8">
        <v>9.7999999999999997E-3</v>
      </c>
      <c r="I477" s="8">
        <v>1.5280000000000001E-3</v>
      </c>
      <c r="J477" s="8">
        <v>5.4190000000000002E-3</v>
      </c>
      <c r="K477" s="8">
        <v>425451</v>
      </c>
      <c r="L477" s="8">
        <v>12869</v>
      </c>
      <c r="M477" s="8">
        <v>412582</v>
      </c>
      <c r="N477" s="68" t="s">
        <v>3360</v>
      </c>
    </row>
    <row r="478" spans="1:14" ht="16" x14ac:dyDescent="0.2">
      <c r="A478" s="82" t="s">
        <v>3846</v>
      </c>
      <c r="B478" s="8">
        <v>-0.2155</v>
      </c>
      <c r="C478" s="8">
        <v>-0.98540000000000005</v>
      </c>
      <c r="D478" s="8">
        <v>0.32440000000000002</v>
      </c>
      <c r="E478" s="8">
        <v>5.6699999999999997E-3</v>
      </c>
      <c r="F478" s="8">
        <v>1.232E-3</v>
      </c>
      <c r="G478" s="8">
        <v>1.006</v>
      </c>
      <c r="H478" s="8">
        <v>7.6680000000000003E-3</v>
      </c>
      <c r="I478" s="8">
        <v>-7.1959999999999995E-5</v>
      </c>
      <c r="J478" s="8">
        <v>4.8830000000000002E-3</v>
      </c>
      <c r="K478" s="8">
        <v>361194</v>
      </c>
      <c r="L478" s="8">
        <v>5418</v>
      </c>
      <c r="M478" s="8">
        <v>355776</v>
      </c>
      <c r="N478" s="68" t="s">
        <v>3355</v>
      </c>
    </row>
    <row r="479" spans="1:14" ht="16" x14ac:dyDescent="0.2">
      <c r="A479" s="82" t="s">
        <v>3847</v>
      </c>
      <c r="B479" s="8">
        <v>8.9639999999999997E-2</v>
      </c>
      <c r="C479" s="8">
        <v>0.98519999999999996</v>
      </c>
      <c r="D479" s="8">
        <v>0.32450000000000001</v>
      </c>
      <c r="E479" s="8">
        <v>5.5780000000000003E-2</v>
      </c>
      <c r="F479" s="8">
        <v>2.647E-3</v>
      </c>
      <c r="G479" s="8">
        <v>1.0489999999999999</v>
      </c>
      <c r="H479" s="8">
        <v>1.172E-2</v>
      </c>
      <c r="I479" s="8">
        <v>2.2769999999999999E-3</v>
      </c>
      <c r="J479" s="8">
        <v>5.7130000000000002E-3</v>
      </c>
      <c r="K479" s="8">
        <v>358500</v>
      </c>
      <c r="N479" s="68" t="s">
        <v>3355</v>
      </c>
    </row>
    <row r="480" spans="1:14" ht="16" x14ac:dyDescent="0.2">
      <c r="A480" s="82" t="s">
        <v>3848</v>
      </c>
      <c r="B480" s="8">
        <v>0.26640000000000003</v>
      </c>
      <c r="C480" s="8">
        <v>0.98050000000000004</v>
      </c>
      <c r="D480" s="8">
        <v>0.32679999999999998</v>
      </c>
      <c r="E480" s="8">
        <v>5.2389999999999997E-3</v>
      </c>
      <c r="F480" s="8">
        <v>1.5070000000000001E-3</v>
      </c>
      <c r="G480" s="8">
        <v>1.022</v>
      </c>
      <c r="H480" s="8">
        <v>7.8040000000000002E-3</v>
      </c>
      <c r="I480" s="8">
        <v>-3.215E-3</v>
      </c>
      <c r="J480" s="8">
        <v>5.4730000000000004E-3</v>
      </c>
      <c r="K480" s="8">
        <v>359981</v>
      </c>
      <c r="L480" s="8">
        <v>28509</v>
      </c>
      <c r="M480" s="8">
        <v>331472</v>
      </c>
      <c r="N480" s="68" t="s">
        <v>3355</v>
      </c>
    </row>
    <row r="481" spans="1:14" ht="16" x14ac:dyDescent="0.2">
      <c r="A481" s="82" t="s">
        <v>3849</v>
      </c>
      <c r="B481" s="8">
        <v>0.37030000000000002</v>
      </c>
      <c r="C481" s="8">
        <v>0.97909999999999997</v>
      </c>
      <c r="D481" s="8">
        <v>0.32750000000000001</v>
      </c>
      <c r="E481" s="8">
        <v>1.7149999999999999E-3</v>
      </c>
      <c r="F481" s="8">
        <v>1.031E-3</v>
      </c>
      <c r="G481" s="8">
        <v>1.006</v>
      </c>
      <c r="H481" s="8">
        <v>7.5890000000000003E-3</v>
      </c>
      <c r="I481" s="8">
        <v>-4.4520000000000002E-3</v>
      </c>
      <c r="J481" s="8">
        <v>4.8799999999999998E-3</v>
      </c>
      <c r="K481" s="8">
        <v>444360</v>
      </c>
      <c r="L481" s="8">
        <v>3580</v>
      </c>
      <c r="M481" s="8">
        <v>440780</v>
      </c>
      <c r="N481" s="68" t="s">
        <v>3360</v>
      </c>
    </row>
    <row r="482" spans="1:14" ht="16" x14ac:dyDescent="0.2">
      <c r="A482" s="82" t="s">
        <v>3850</v>
      </c>
      <c r="B482" s="8">
        <v>-0.1497</v>
      </c>
      <c r="C482" s="8">
        <v>-0.9788</v>
      </c>
      <c r="D482" s="8">
        <v>0.32769999999999999</v>
      </c>
      <c r="E482" s="8">
        <v>1.196E-2</v>
      </c>
      <c r="F482" s="8">
        <v>1.745E-3</v>
      </c>
      <c r="G482" s="8">
        <v>1.0129999999999999</v>
      </c>
      <c r="H482" s="8">
        <v>8.8210000000000007E-3</v>
      </c>
      <c r="I482" s="8">
        <v>7.3109999999999998E-3</v>
      </c>
      <c r="J482" s="8">
        <v>5.2090000000000001E-3</v>
      </c>
      <c r="K482" s="8">
        <v>361194</v>
      </c>
      <c r="L482" s="8">
        <v>25381</v>
      </c>
      <c r="M482" s="8">
        <v>335813</v>
      </c>
      <c r="N482" s="68" t="s">
        <v>3355</v>
      </c>
    </row>
    <row r="483" spans="1:14" ht="16" x14ac:dyDescent="0.2">
      <c r="A483" s="82" t="s">
        <v>3851</v>
      </c>
      <c r="B483" s="8">
        <v>-0.1497</v>
      </c>
      <c r="C483" s="8">
        <v>-0.9788</v>
      </c>
      <c r="D483" s="8">
        <v>0.32769999999999999</v>
      </c>
      <c r="E483" s="8">
        <v>1.196E-2</v>
      </c>
      <c r="F483" s="8">
        <v>1.745E-3</v>
      </c>
      <c r="G483" s="8">
        <v>1.0129999999999999</v>
      </c>
      <c r="H483" s="8">
        <v>8.8210000000000007E-3</v>
      </c>
      <c r="I483" s="8">
        <v>7.3109999999999998E-3</v>
      </c>
      <c r="J483" s="8">
        <v>5.2090000000000001E-3</v>
      </c>
      <c r="K483" s="8">
        <v>361194</v>
      </c>
      <c r="L483" s="8">
        <v>25381</v>
      </c>
      <c r="M483" s="8">
        <v>335813</v>
      </c>
      <c r="N483" s="68" t="s">
        <v>3355</v>
      </c>
    </row>
    <row r="484" spans="1:14" ht="16" x14ac:dyDescent="0.2">
      <c r="A484" s="82" t="s">
        <v>3852</v>
      </c>
      <c r="B484" s="8">
        <v>-9.9330000000000002E-2</v>
      </c>
      <c r="C484" s="8">
        <v>-0.97650000000000003</v>
      </c>
      <c r="D484" s="8">
        <v>0.32879999999999998</v>
      </c>
      <c r="E484" s="8">
        <v>4.0620000000000003E-2</v>
      </c>
      <c r="F484" s="8">
        <v>7.463E-3</v>
      </c>
      <c r="G484" s="8">
        <v>1.2450000000000001</v>
      </c>
      <c r="H484" s="8">
        <v>3.8960000000000002E-2</v>
      </c>
      <c r="I484" s="8">
        <v>9.7900000000000001E-3</v>
      </c>
      <c r="J484" s="8">
        <v>6.4330000000000003E-3</v>
      </c>
      <c r="K484" s="8">
        <v>435548</v>
      </c>
      <c r="L484" s="8">
        <v>31142</v>
      </c>
      <c r="M484" s="8">
        <v>404406</v>
      </c>
      <c r="N484" s="68" t="s">
        <v>3360</v>
      </c>
    </row>
    <row r="485" spans="1:14" ht="16" x14ac:dyDescent="0.2">
      <c r="A485" s="82" t="s">
        <v>3853</v>
      </c>
      <c r="B485" s="8">
        <v>8.7859999999999994E-2</v>
      </c>
      <c r="C485" s="8">
        <v>0.97389999999999999</v>
      </c>
      <c r="D485" s="8">
        <v>0.3301</v>
      </c>
      <c r="E485" s="8">
        <v>5.919E-2</v>
      </c>
      <c r="F485" s="8">
        <v>6.9439999999999997E-3</v>
      </c>
      <c r="G485" s="8">
        <v>1.052</v>
      </c>
      <c r="H485" s="8">
        <v>2.742E-2</v>
      </c>
      <c r="I485" s="8">
        <v>1.952E-4</v>
      </c>
      <c r="J485" s="8">
        <v>5.7320000000000001E-3</v>
      </c>
      <c r="K485" s="8">
        <v>344728</v>
      </c>
      <c r="N485" s="68" t="s">
        <v>3355</v>
      </c>
    </row>
    <row r="486" spans="1:14" ht="16" x14ac:dyDescent="0.2">
      <c r="A486" s="82" t="s">
        <v>3854</v>
      </c>
      <c r="B486" s="8">
        <v>0.1605</v>
      </c>
      <c r="C486" s="8">
        <v>0.97060000000000002</v>
      </c>
      <c r="D486" s="8">
        <v>0.33169999999999999</v>
      </c>
      <c r="E486" s="8">
        <v>2.6839999999999999E-2</v>
      </c>
      <c r="F486" s="8">
        <v>2.9970000000000001E-3</v>
      </c>
      <c r="G486" s="8">
        <v>1.032</v>
      </c>
      <c r="H486" s="8">
        <v>8.8999999999999999E-3</v>
      </c>
      <c r="I486" s="8">
        <v>-5.9480000000000002E-3</v>
      </c>
      <c r="J486" s="8">
        <v>4.8830000000000002E-3</v>
      </c>
      <c r="K486" s="8">
        <v>190832</v>
      </c>
      <c r="L486" s="8">
        <v>14885</v>
      </c>
      <c r="M486" s="8">
        <v>175947</v>
      </c>
      <c r="N486" s="68" t="s">
        <v>3355</v>
      </c>
    </row>
    <row r="487" spans="1:14" ht="16" x14ac:dyDescent="0.2">
      <c r="A487" s="82" t="s">
        <v>3855</v>
      </c>
      <c r="B487" s="8">
        <v>-0.32479999999999998</v>
      </c>
      <c r="C487" s="8">
        <v>-0.97009999999999996</v>
      </c>
      <c r="D487" s="8">
        <v>0.33200000000000002</v>
      </c>
      <c r="E487" s="8">
        <v>3.0920000000000001E-3</v>
      </c>
      <c r="F487" s="8">
        <v>1.2329999999999999E-3</v>
      </c>
      <c r="G487" s="8">
        <v>1.004</v>
      </c>
      <c r="H487" s="8">
        <v>7.5640000000000004E-3</v>
      </c>
      <c r="I487" s="8">
        <v>1.573E-3</v>
      </c>
      <c r="J487" s="8">
        <v>5.143E-3</v>
      </c>
      <c r="K487" s="8">
        <v>361194</v>
      </c>
      <c r="L487" s="8">
        <v>4238</v>
      </c>
      <c r="M487" s="8">
        <v>356956</v>
      </c>
      <c r="N487" s="68" t="s">
        <v>3355</v>
      </c>
    </row>
    <row r="488" spans="1:14" ht="16" x14ac:dyDescent="0.2">
      <c r="A488" s="82" t="s">
        <v>3856</v>
      </c>
      <c r="B488" s="8">
        <v>-0.21029999999999999</v>
      </c>
      <c r="C488" s="8">
        <v>-0.96899999999999997</v>
      </c>
      <c r="D488" s="8">
        <v>0.33250000000000002</v>
      </c>
      <c r="E488" s="8">
        <v>6.6319999999999999E-3</v>
      </c>
      <c r="F488" s="8">
        <v>1.32E-3</v>
      </c>
      <c r="G488" s="8">
        <v>1.014</v>
      </c>
      <c r="H488" s="8">
        <v>7.3540000000000003E-3</v>
      </c>
      <c r="I488" s="8">
        <v>4.3080000000000002E-3</v>
      </c>
      <c r="J488" s="8">
        <v>4.7200000000000002E-3</v>
      </c>
      <c r="K488" s="8">
        <v>361194</v>
      </c>
      <c r="L488" s="8">
        <v>45947</v>
      </c>
      <c r="M488" s="8">
        <v>315247</v>
      </c>
      <c r="N488" s="68" t="s">
        <v>3355</v>
      </c>
    </row>
    <row r="489" spans="1:14" ht="16" x14ac:dyDescent="0.2">
      <c r="A489" s="82" t="s">
        <v>3857</v>
      </c>
      <c r="B489" s="8">
        <v>0.16189999999999999</v>
      </c>
      <c r="C489" s="8">
        <v>0.96879999999999999</v>
      </c>
      <c r="D489" s="8">
        <v>0.33260000000000001</v>
      </c>
      <c r="E489" s="8">
        <v>1.5800000000000002E-2</v>
      </c>
      <c r="F489" s="8">
        <v>2.2070000000000002E-3</v>
      </c>
      <c r="G489" s="8">
        <v>1.02</v>
      </c>
      <c r="H489" s="8">
        <v>1.0200000000000001E-2</v>
      </c>
      <c r="I489" s="8">
        <v>3.581E-3</v>
      </c>
      <c r="J489" s="8">
        <v>5.1339999999999997E-3</v>
      </c>
      <c r="K489" s="8">
        <v>361141</v>
      </c>
      <c r="L489" s="8">
        <v>10380</v>
      </c>
      <c r="M489" s="8">
        <v>350761</v>
      </c>
      <c r="N489" s="68" t="s">
        <v>3355</v>
      </c>
    </row>
    <row r="490" spans="1:14" ht="16" x14ac:dyDescent="0.2">
      <c r="A490" s="82" t="s">
        <v>3858</v>
      </c>
      <c r="B490" s="8">
        <v>0.106</v>
      </c>
      <c r="C490" s="8">
        <v>0.96819999999999995</v>
      </c>
      <c r="D490" s="8">
        <v>0.33289999999999997</v>
      </c>
      <c r="E490" s="8">
        <v>3.2840000000000001E-2</v>
      </c>
      <c r="F490" s="8">
        <v>1.9870000000000001E-3</v>
      </c>
      <c r="G490" s="8">
        <v>1.046</v>
      </c>
      <c r="H490" s="8">
        <v>9.0670000000000004E-3</v>
      </c>
      <c r="I490" s="8">
        <v>-3.839E-3</v>
      </c>
      <c r="J490" s="8">
        <v>5.0299999999999997E-3</v>
      </c>
      <c r="K490" s="8">
        <v>360763</v>
      </c>
      <c r="N490" s="68" t="s">
        <v>3355</v>
      </c>
    </row>
    <row r="491" spans="1:14" ht="16" x14ac:dyDescent="0.2">
      <c r="A491" s="82" t="s">
        <v>3859</v>
      </c>
      <c r="B491" s="8">
        <v>0.13239999999999999</v>
      </c>
      <c r="C491" s="8">
        <v>0.96830000000000005</v>
      </c>
      <c r="D491" s="8">
        <v>0.33289999999999997</v>
      </c>
      <c r="E491" s="8">
        <v>1.7760000000000001E-2</v>
      </c>
      <c r="F491" s="8">
        <v>1.7440000000000001E-3</v>
      </c>
      <c r="G491" s="8">
        <v>1.0209999999999999</v>
      </c>
      <c r="H491" s="8">
        <v>8.0269999999999994E-3</v>
      </c>
      <c r="I491" s="8">
        <v>-2.9480000000000001E-3</v>
      </c>
      <c r="J491" s="8">
        <v>5.1120000000000002E-3</v>
      </c>
      <c r="K491" s="8">
        <v>360806</v>
      </c>
      <c r="L491" s="8">
        <v>74087</v>
      </c>
      <c r="M491" s="8">
        <v>286719</v>
      </c>
      <c r="N491" s="68" t="s">
        <v>3355</v>
      </c>
    </row>
    <row r="492" spans="1:14" ht="16" x14ac:dyDescent="0.2">
      <c r="A492" s="82" t="s">
        <v>3860</v>
      </c>
      <c r="B492" s="8">
        <v>-8.2909999999999998E-2</v>
      </c>
      <c r="C492" s="8">
        <v>-0.96840000000000004</v>
      </c>
      <c r="D492" s="8">
        <v>0.33289999999999997</v>
      </c>
      <c r="E492" s="8">
        <v>0.1188</v>
      </c>
      <c r="F492" s="8">
        <v>9.7699999999999992E-3</v>
      </c>
      <c r="G492" s="8">
        <v>1.31</v>
      </c>
      <c r="H492" s="8">
        <v>5.2600000000000001E-2</v>
      </c>
      <c r="I492" s="8">
        <v>4.1510000000000002E-3</v>
      </c>
      <c r="J492" s="8">
        <v>7.1469999999999997E-3</v>
      </c>
      <c r="K492" s="8">
        <v>367192</v>
      </c>
      <c r="L492" s="8">
        <v>367192</v>
      </c>
      <c r="N492" s="68" t="s">
        <v>3549</v>
      </c>
    </row>
    <row r="493" spans="1:14" ht="16" x14ac:dyDescent="0.2">
      <c r="A493" s="82" t="s">
        <v>3861</v>
      </c>
      <c r="B493" s="8">
        <v>-0.2636</v>
      </c>
      <c r="C493" s="8">
        <v>-0.96789999999999998</v>
      </c>
      <c r="D493" s="8">
        <v>0.33310000000000001</v>
      </c>
      <c r="E493" s="8">
        <v>1.5630000000000002E-2</v>
      </c>
      <c r="F493" s="8">
        <v>4.9059999999999998E-3</v>
      </c>
      <c r="G493" s="8">
        <v>0.99060000000000004</v>
      </c>
      <c r="H493" s="8">
        <v>8.5229999999999993E-3</v>
      </c>
      <c r="I493" s="8">
        <v>1.221E-2</v>
      </c>
      <c r="J493" s="8">
        <v>5.4790000000000004E-3</v>
      </c>
      <c r="K493" s="8">
        <v>91149</v>
      </c>
      <c r="L493" s="8">
        <v>104</v>
      </c>
      <c r="M493" s="8">
        <v>91045</v>
      </c>
      <c r="N493" s="68" t="s">
        <v>3355</v>
      </c>
    </row>
    <row r="494" spans="1:14" ht="16" x14ac:dyDescent="0.2">
      <c r="A494" s="82" t="s">
        <v>3862</v>
      </c>
      <c r="B494" s="8">
        <v>-0.28920000000000001</v>
      </c>
      <c r="C494" s="8">
        <v>-0.96319999999999995</v>
      </c>
      <c r="D494" s="8">
        <v>0.33539999999999998</v>
      </c>
      <c r="E494" s="8">
        <v>3.1020000000000002E-3</v>
      </c>
      <c r="F494" s="8">
        <v>1.34E-3</v>
      </c>
      <c r="G494" s="8">
        <v>0.99750000000000005</v>
      </c>
      <c r="H494" s="8">
        <v>8.6630000000000006E-3</v>
      </c>
      <c r="I494" s="8">
        <v>3.0609999999999999E-3</v>
      </c>
      <c r="J494" s="8">
        <v>5.3509999999999999E-3</v>
      </c>
      <c r="K494" s="8">
        <v>361194</v>
      </c>
      <c r="L494" s="8">
        <v>342</v>
      </c>
      <c r="M494" s="8">
        <v>360852</v>
      </c>
      <c r="N494" s="68" t="s">
        <v>3355</v>
      </c>
    </row>
    <row r="495" spans="1:14" ht="16" x14ac:dyDescent="0.2">
      <c r="A495" s="82" t="s">
        <v>3863</v>
      </c>
      <c r="B495" s="8">
        <v>-0.13800000000000001</v>
      </c>
      <c r="C495" s="8">
        <v>-0.95760000000000001</v>
      </c>
      <c r="D495" s="8">
        <v>0.3382</v>
      </c>
      <c r="E495" s="8">
        <v>1.5640000000000001E-2</v>
      </c>
      <c r="F495" s="8">
        <v>2.3059999999999999E-3</v>
      </c>
      <c r="G495" s="8">
        <v>1.026</v>
      </c>
      <c r="H495" s="8">
        <v>9.7719999999999994E-3</v>
      </c>
      <c r="I495" s="8">
        <v>1.4890000000000001E-3</v>
      </c>
      <c r="J495" s="8">
        <v>4.8079999999999998E-3</v>
      </c>
      <c r="K495" s="8">
        <v>361194</v>
      </c>
      <c r="L495" s="8">
        <v>26197</v>
      </c>
      <c r="M495" s="8">
        <v>334997</v>
      </c>
      <c r="N495" s="68" t="s">
        <v>3355</v>
      </c>
    </row>
    <row r="496" spans="1:14" ht="16" x14ac:dyDescent="0.2">
      <c r="A496" s="82" t="s">
        <v>3864</v>
      </c>
      <c r="B496" s="8">
        <v>-0.1429</v>
      </c>
      <c r="C496" s="8">
        <v>-0.95709999999999995</v>
      </c>
      <c r="D496" s="8">
        <v>0.33850000000000002</v>
      </c>
      <c r="E496" s="8">
        <v>1.261E-2</v>
      </c>
      <c r="F496" s="8">
        <v>1.8079999999999999E-3</v>
      </c>
      <c r="G496" s="8">
        <v>1.012</v>
      </c>
      <c r="H496" s="8">
        <v>8.9049999999999997E-3</v>
      </c>
      <c r="I496" s="8">
        <v>7.1120000000000003E-3</v>
      </c>
      <c r="J496" s="8">
        <v>5.3299999999999997E-3</v>
      </c>
      <c r="K496" s="8">
        <v>361194</v>
      </c>
      <c r="L496" s="8">
        <v>26710</v>
      </c>
      <c r="M496" s="8">
        <v>334484</v>
      </c>
      <c r="N496" s="68" t="s">
        <v>3355</v>
      </c>
    </row>
    <row r="497" spans="1:14" ht="16" x14ac:dyDescent="0.2">
      <c r="A497" s="82" t="s">
        <v>3865</v>
      </c>
      <c r="B497" s="8">
        <v>-0.1429</v>
      </c>
      <c r="C497" s="8">
        <v>-0.95709999999999995</v>
      </c>
      <c r="D497" s="8">
        <v>0.33850000000000002</v>
      </c>
      <c r="E497" s="8">
        <v>1.261E-2</v>
      </c>
      <c r="F497" s="8">
        <v>1.8079999999999999E-3</v>
      </c>
      <c r="G497" s="8">
        <v>1.012</v>
      </c>
      <c r="H497" s="8">
        <v>8.9049999999999997E-3</v>
      </c>
      <c r="I497" s="8">
        <v>7.1120000000000003E-3</v>
      </c>
      <c r="J497" s="8">
        <v>5.3299999999999997E-3</v>
      </c>
      <c r="K497" s="8">
        <v>361194</v>
      </c>
      <c r="L497" s="8">
        <v>26710</v>
      </c>
      <c r="M497" s="8">
        <v>334484</v>
      </c>
      <c r="N497" s="68" t="s">
        <v>3355</v>
      </c>
    </row>
    <row r="498" spans="1:14" ht="16" x14ac:dyDescent="0.2">
      <c r="A498" s="82" t="s">
        <v>3866</v>
      </c>
      <c r="B498" s="8">
        <v>-0.13300000000000001</v>
      </c>
      <c r="C498" s="8">
        <v>-0.95569999999999999</v>
      </c>
      <c r="D498" s="8">
        <v>0.3392</v>
      </c>
      <c r="E498" s="8">
        <v>2.1360000000000001E-2</v>
      </c>
      <c r="F498" s="8">
        <v>1.7619999999999999E-3</v>
      </c>
      <c r="G498" s="8">
        <v>1.032</v>
      </c>
      <c r="H498" s="8">
        <v>8.2789999999999999E-3</v>
      </c>
      <c r="I498" s="8">
        <v>8.4580000000000002E-3</v>
      </c>
      <c r="J498" s="8">
        <v>5.359E-3</v>
      </c>
      <c r="K498" s="8">
        <v>359263</v>
      </c>
      <c r="L498" s="8">
        <v>37297</v>
      </c>
      <c r="M498" s="8">
        <v>321966</v>
      </c>
      <c r="N498" s="68" t="s">
        <v>3355</v>
      </c>
    </row>
    <row r="499" spans="1:14" ht="16" x14ac:dyDescent="0.2">
      <c r="A499" s="82" t="s">
        <v>3867</v>
      </c>
      <c r="B499" s="8">
        <v>0.22409999999999999</v>
      </c>
      <c r="C499" s="8">
        <v>0.95550000000000002</v>
      </c>
      <c r="D499" s="8">
        <v>0.33929999999999999</v>
      </c>
      <c r="E499" s="8">
        <v>5.7219999999999997E-3</v>
      </c>
      <c r="F499" s="8">
        <v>1.5089999999999999E-3</v>
      </c>
      <c r="G499" s="8">
        <v>1.014</v>
      </c>
      <c r="H499" s="8">
        <v>8.7480000000000006E-3</v>
      </c>
      <c r="I499" s="8">
        <v>-6.7669999999999996E-3</v>
      </c>
      <c r="J499" s="8">
        <v>5.0769999999999999E-3</v>
      </c>
      <c r="K499" s="8">
        <v>361194</v>
      </c>
      <c r="L499" s="8">
        <v>2207</v>
      </c>
      <c r="M499" s="8">
        <v>358987</v>
      </c>
      <c r="N499" s="68" t="s">
        <v>3355</v>
      </c>
    </row>
    <row r="500" spans="1:14" ht="16" x14ac:dyDescent="0.2">
      <c r="A500" s="82" t="s">
        <v>3868</v>
      </c>
      <c r="B500" s="8">
        <v>0.2195</v>
      </c>
      <c r="C500" s="8">
        <v>0.95479999999999998</v>
      </c>
      <c r="D500" s="8">
        <v>0.3397</v>
      </c>
      <c r="E500" s="8">
        <v>2.1659999999999999E-2</v>
      </c>
      <c r="F500" s="8">
        <v>5.0280000000000004E-3</v>
      </c>
      <c r="G500" s="8">
        <v>1.006</v>
      </c>
      <c r="H500" s="8">
        <v>7.3070000000000001E-3</v>
      </c>
      <c r="I500" s="8">
        <v>-7.3010000000000002E-3</v>
      </c>
      <c r="J500" s="8">
        <v>4.6509999999999998E-3</v>
      </c>
      <c r="K500" s="8">
        <v>91149</v>
      </c>
      <c r="L500" s="8">
        <v>1500</v>
      </c>
      <c r="M500" s="8">
        <v>89649</v>
      </c>
      <c r="N500" s="68" t="s">
        <v>3355</v>
      </c>
    </row>
    <row r="501" spans="1:14" ht="16" x14ac:dyDescent="0.2">
      <c r="A501" s="82" t="s">
        <v>3869</v>
      </c>
      <c r="B501" s="8">
        <v>0.28720000000000001</v>
      </c>
      <c r="C501" s="8">
        <v>0.95450000000000002</v>
      </c>
      <c r="D501" s="8">
        <v>0.33979999999999999</v>
      </c>
      <c r="E501" s="8">
        <v>1.257E-2</v>
      </c>
      <c r="F501" s="8">
        <v>4.8050000000000002E-3</v>
      </c>
      <c r="G501" s="8">
        <v>0.98450000000000004</v>
      </c>
      <c r="H501" s="8">
        <v>7.1500000000000001E-3</v>
      </c>
      <c r="I501" s="8">
        <v>-9.2700000000000005E-3</v>
      </c>
      <c r="J501" s="8">
        <v>5.2620000000000002E-3</v>
      </c>
      <c r="K501" s="8">
        <v>91149</v>
      </c>
      <c r="L501" s="8">
        <v>221</v>
      </c>
      <c r="M501" s="8">
        <v>90928</v>
      </c>
      <c r="N501" s="68" t="s">
        <v>3355</v>
      </c>
    </row>
    <row r="502" spans="1:14" ht="16" x14ac:dyDescent="0.2">
      <c r="A502" s="82" t="s">
        <v>3870</v>
      </c>
      <c r="B502" s="8">
        <v>7.775E-2</v>
      </c>
      <c r="C502" s="8">
        <v>0.95399999999999996</v>
      </c>
      <c r="D502" s="8">
        <v>0.34010000000000001</v>
      </c>
      <c r="E502" s="8">
        <v>0.19239999999999999</v>
      </c>
      <c r="F502" s="8">
        <v>1.8780000000000002E-2</v>
      </c>
      <c r="G502" s="8">
        <v>1.0900000000000001</v>
      </c>
      <c r="H502" s="8">
        <v>4.8570000000000002E-2</v>
      </c>
      <c r="I502" s="8">
        <v>-3.5980000000000001E-3</v>
      </c>
      <c r="J502" s="8">
        <v>5.6239999999999997E-3</v>
      </c>
      <c r="K502" s="8">
        <v>173508</v>
      </c>
      <c r="N502" s="68" t="s">
        <v>3363</v>
      </c>
    </row>
    <row r="503" spans="1:14" ht="16" x14ac:dyDescent="0.2">
      <c r="A503" s="82" t="s">
        <v>3871</v>
      </c>
      <c r="B503" s="8">
        <v>-0.1953</v>
      </c>
      <c r="C503" s="8">
        <v>-0.95120000000000005</v>
      </c>
      <c r="D503" s="8">
        <v>0.34150000000000003</v>
      </c>
      <c r="E503" s="8">
        <v>8.0219999999999996E-3</v>
      </c>
      <c r="F503" s="8">
        <v>1.49E-3</v>
      </c>
      <c r="G503" s="8">
        <v>1.008</v>
      </c>
      <c r="H503" s="8">
        <v>7.5760000000000003E-3</v>
      </c>
      <c r="I503" s="8">
        <v>9.5930000000000008E-3</v>
      </c>
      <c r="J503" s="8">
        <v>4.9370000000000004E-3</v>
      </c>
      <c r="K503" s="8">
        <v>361194</v>
      </c>
      <c r="L503" s="8">
        <v>2671</v>
      </c>
      <c r="M503" s="8">
        <v>358523</v>
      </c>
      <c r="N503" s="68" t="s">
        <v>3355</v>
      </c>
    </row>
    <row r="504" spans="1:14" ht="16" x14ac:dyDescent="0.2">
      <c r="A504" s="82" t="s">
        <v>3872</v>
      </c>
      <c r="B504" s="8">
        <v>0.15179999999999999</v>
      </c>
      <c r="C504" s="8">
        <v>0.95040000000000002</v>
      </c>
      <c r="D504" s="8">
        <v>0.34189999999999998</v>
      </c>
      <c r="E504" s="8">
        <v>1.3169999999999999E-2</v>
      </c>
      <c r="F504" s="8">
        <v>1.8190000000000001E-3</v>
      </c>
      <c r="G504" s="8">
        <v>1.0229999999999999</v>
      </c>
      <c r="H504" s="8">
        <v>8.4670000000000006E-3</v>
      </c>
      <c r="I504" s="8">
        <v>-3.0469999999999998E-3</v>
      </c>
      <c r="J504" s="8">
        <v>5.078E-3</v>
      </c>
      <c r="K504" s="8">
        <v>332966</v>
      </c>
      <c r="L504" s="8">
        <v>66343</v>
      </c>
      <c r="M504" s="8">
        <v>266623</v>
      </c>
      <c r="N504" s="68" t="s">
        <v>3355</v>
      </c>
    </row>
    <row r="505" spans="1:14" ht="16" x14ac:dyDescent="0.2">
      <c r="A505" s="82" t="s">
        <v>3873</v>
      </c>
      <c r="B505" s="8">
        <v>0.40910000000000002</v>
      </c>
      <c r="C505" s="8">
        <v>0.94940000000000002</v>
      </c>
      <c r="D505" s="8">
        <v>0.34239999999999998</v>
      </c>
      <c r="E505" s="8">
        <v>1.8890000000000001E-3</v>
      </c>
      <c r="F505" s="8">
        <v>1.256E-3</v>
      </c>
      <c r="G505" s="8">
        <v>0.99950000000000006</v>
      </c>
      <c r="H505" s="8">
        <v>7.8270000000000006E-3</v>
      </c>
      <c r="I505" s="8">
        <v>-1.9670000000000001E-4</v>
      </c>
      <c r="J505" s="8">
        <v>5.2090000000000001E-3</v>
      </c>
      <c r="K505" s="8">
        <v>361194</v>
      </c>
      <c r="L505" s="8">
        <v>1694</v>
      </c>
      <c r="M505" s="8">
        <v>359500</v>
      </c>
      <c r="N505" s="68" t="s">
        <v>3355</v>
      </c>
    </row>
    <row r="506" spans="1:14" ht="16" x14ac:dyDescent="0.2">
      <c r="A506" s="82" t="s">
        <v>3874</v>
      </c>
      <c r="B506" s="8">
        <v>-0.12239999999999999</v>
      </c>
      <c r="C506" s="8">
        <v>-0.94899999999999995</v>
      </c>
      <c r="D506" s="8">
        <v>0.34260000000000002</v>
      </c>
      <c r="E506" s="8">
        <v>7.2770000000000001E-2</v>
      </c>
      <c r="F506" s="8">
        <v>9.6159999999999995E-3</v>
      </c>
      <c r="G506" s="8">
        <v>1.0660000000000001</v>
      </c>
      <c r="H506" s="8">
        <v>1.7409999999999998E-2</v>
      </c>
      <c r="I506" s="8">
        <v>3.192E-3</v>
      </c>
      <c r="J506" s="8">
        <v>5.7990000000000003E-3</v>
      </c>
      <c r="K506" s="8">
        <v>461031</v>
      </c>
      <c r="L506" s="8">
        <v>47091</v>
      </c>
      <c r="M506" s="8">
        <v>413940</v>
      </c>
      <c r="N506" s="68" t="s">
        <v>3355</v>
      </c>
    </row>
    <row r="507" spans="1:14" ht="16" x14ac:dyDescent="0.2">
      <c r="A507" s="82" t="s">
        <v>3875</v>
      </c>
      <c r="B507" s="8">
        <v>0.2286</v>
      </c>
      <c r="C507" s="8">
        <v>0.94669999999999999</v>
      </c>
      <c r="D507" s="8">
        <v>0.34379999999999999</v>
      </c>
      <c r="E507" s="8">
        <v>5.4159999999999998E-3</v>
      </c>
      <c r="F507" s="8">
        <v>1.498E-3</v>
      </c>
      <c r="G507" s="8">
        <v>1.016</v>
      </c>
      <c r="H507" s="8">
        <v>8.6809999999999995E-3</v>
      </c>
      <c r="I507" s="8">
        <v>-6.9189999999999998E-3</v>
      </c>
      <c r="J507" s="8">
        <v>5.1019999999999998E-3</v>
      </c>
      <c r="K507" s="8">
        <v>361194</v>
      </c>
      <c r="L507" s="8">
        <v>2302</v>
      </c>
      <c r="M507" s="8">
        <v>358892</v>
      </c>
      <c r="N507" s="68" t="s">
        <v>3355</v>
      </c>
    </row>
    <row r="508" spans="1:14" ht="16" x14ac:dyDescent="0.2">
      <c r="A508" s="82" t="s">
        <v>3876</v>
      </c>
      <c r="B508" s="8">
        <v>0.192</v>
      </c>
      <c r="C508" s="8">
        <v>0.94589999999999996</v>
      </c>
      <c r="D508" s="8">
        <v>0.34420000000000001</v>
      </c>
      <c r="E508" s="8">
        <v>1.095E-2</v>
      </c>
      <c r="F508" s="8">
        <v>1.6429999999999999E-3</v>
      </c>
      <c r="G508" s="8">
        <v>1.042</v>
      </c>
      <c r="H508" s="8">
        <v>8.0070000000000002E-3</v>
      </c>
      <c r="I508" s="8">
        <v>-4.4099999999999999E-3</v>
      </c>
      <c r="J508" s="8">
        <v>5.2329999999999998E-3</v>
      </c>
      <c r="K508" s="8">
        <v>329886</v>
      </c>
      <c r="N508" s="68" t="s">
        <v>3355</v>
      </c>
    </row>
    <row r="509" spans="1:14" ht="16" x14ac:dyDescent="0.2">
      <c r="A509" s="82" t="s">
        <v>3877</v>
      </c>
      <c r="B509" s="8">
        <v>-0.1024</v>
      </c>
      <c r="C509" s="8">
        <v>-0.94520000000000004</v>
      </c>
      <c r="D509" s="8">
        <v>0.34460000000000002</v>
      </c>
      <c r="E509" s="8">
        <v>4.1939999999999998E-2</v>
      </c>
      <c r="F509" s="8">
        <v>3.3449999999999999E-3</v>
      </c>
      <c r="G509" s="8">
        <v>1.016</v>
      </c>
      <c r="H509" s="8">
        <v>1.225E-2</v>
      </c>
      <c r="I509" s="8">
        <v>7.5040000000000003E-3</v>
      </c>
      <c r="J509" s="8">
        <v>5.5539999999999999E-3</v>
      </c>
      <c r="K509" s="8">
        <v>348082</v>
      </c>
      <c r="L509" s="8">
        <v>73938</v>
      </c>
      <c r="M509" s="8">
        <v>274144</v>
      </c>
      <c r="N509" s="68" t="s">
        <v>3355</v>
      </c>
    </row>
    <row r="510" spans="1:14" ht="16" x14ac:dyDescent="0.2">
      <c r="A510" s="82" t="s">
        <v>3878</v>
      </c>
      <c r="B510" s="8">
        <v>-0.21190000000000001</v>
      </c>
      <c r="C510" s="8">
        <v>-0.94359999999999999</v>
      </c>
      <c r="D510" s="8">
        <v>0.34539999999999998</v>
      </c>
      <c r="E510" s="8">
        <v>5.9880000000000003E-2</v>
      </c>
      <c r="F510" s="8">
        <v>1.274E-2</v>
      </c>
      <c r="G510" s="8">
        <v>1.0309999999999999</v>
      </c>
      <c r="H510" s="8">
        <v>7.7910000000000002E-3</v>
      </c>
      <c r="I510" s="8">
        <v>5.3480000000000003E-3</v>
      </c>
      <c r="J510" s="8">
        <v>5.3330000000000001E-3</v>
      </c>
      <c r="K510" s="8">
        <v>40683</v>
      </c>
      <c r="N510" s="68" t="s">
        <v>3355</v>
      </c>
    </row>
    <row r="511" spans="1:14" ht="16" x14ac:dyDescent="0.2">
      <c r="A511" s="82" t="s">
        <v>3879</v>
      </c>
      <c r="B511" s="8">
        <v>-9.8760000000000001E-2</v>
      </c>
      <c r="C511" s="8">
        <v>-0.94159999999999999</v>
      </c>
      <c r="D511" s="8">
        <v>0.34639999999999999</v>
      </c>
      <c r="E511" s="8">
        <v>4.657E-2</v>
      </c>
      <c r="F511" s="8">
        <v>7.1110000000000001E-3</v>
      </c>
      <c r="G511" s="8">
        <v>1.0249999999999999</v>
      </c>
      <c r="H511" s="8">
        <v>2.358E-2</v>
      </c>
      <c r="I511" s="8">
        <v>1.3290000000000001E-3</v>
      </c>
      <c r="J511" s="8">
        <v>6.0520000000000001E-3</v>
      </c>
      <c r="K511" s="8">
        <v>350468</v>
      </c>
      <c r="N511" s="68" t="s">
        <v>3355</v>
      </c>
    </row>
    <row r="512" spans="1:14" ht="16" x14ac:dyDescent="0.2">
      <c r="A512" s="82" t="s">
        <v>3880</v>
      </c>
      <c r="B512" s="8">
        <v>-0.1779</v>
      </c>
      <c r="C512" s="8">
        <v>-0.94130000000000003</v>
      </c>
      <c r="D512" s="8">
        <v>0.34649999999999997</v>
      </c>
      <c r="E512" s="8">
        <v>1.372E-2</v>
      </c>
      <c r="F512" s="8">
        <v>2.0149999999999999E-3</v>
      </c>
      <c r="G512" s="8">
        <v>1.05</v>
      </c>
      <c r="H512" s="8">
        <v>1.142E-2</v>
      </c>
      <c r="I512" s="8">
        <v>7.7580000000000001E-3</v>
      </c>
      <c r="J512" s="8">
        <v>5.3629999999999997E-3</v>
      </c>
      <c r="K512" s="8">
        <v>313294</v>
      </c>
      <c r="L512" s="8">
        <v>30010</v>
      </c>
      <c r="M512" s="8">
        <v>283284</v>
      </c>
      <c r="N512" s="68" t="s">
        <v>3355</v>
      </c>
    </row>
    <row r="513" spans="1:14" ht="16" x14ac:dyDescent="0.2">
      <c r="A513" s="82" t="s">
        <v>3881</v>
      </c>
      <c r="B513" s="8">
        <v>0.34889999999999999</v>
      </c>
      <c r="C513" s="8">
        <v>0.94099999999999995</v>
      </c>
      <c r="D513" s="8">
        <v>0.34670000000000001</v>
      </c>
      <c r="E513" s="8">
        <v>1.879E-3</v>
      </c>
      <c r="F513" s="8">
        <v>1.242E-3</v>
      </c>
      <c r="G513" s="8">
        <v>0.99219999999999997</v>
      </c>
      <c r="H513" s="8">
        <v>7.2719999999999998E-3</v>
      </c>
      <c r="I513" s="8">
        <v>-3.2690000000000002E-3</v>
      </c>
      <c r="J513" s="8">
        <v>4.6179999999999997E-3</v>
      </c>
      <c r="K513" s="8">
        <v>361141</v>
      </c>
      <c r="L513" s="8">
        <v>310</v>
      </c>
      <c r="M513" s="8">
        <v>360831</v>
      </c>
      <c r="N513" s="68" t="s">
        <v>3355</v>
      </c>
    </row>
    <row r="514" spans="1:14" ht="16" x14ac:dyDescent="0.2">
      <c r="A514" s="82" t="s">
        <v>3882</v>
      </c>
      <c r="B514" s="8">
        <v>-0.31209999999999999</v>
      </c>
      <c r="C514" s="8">
        <v>-0.93920000000000003</v>
      </c>
      <c r="D514" s="8">
        <v>0.34760000000000002</v>
      </c>
      <c r="E514" s="8">
        <v>1.1849999999999999E-2</v>
      </c>
      <c r="F514" s="8">
        <v>4.8900000000000002E-3</v>
      </c>
      <c r="G514" s="8">
        <v>1.008</v>
      </c>
      <c r="H514" s="8">
        <v>7.2899999999999996E-3</v>
      </c>
      <c r="I514" s="8">
        <v>1.0790000000000001E-3</v>
      </c>
      <c r="J514" s="8">
        <v>4.8919999999999996E-3</v>
      </c>
      <c r="K514" s="8">
        <v>88718</v>
      </c>
      <c r="L514" s="8">
        <v>3723</v>
      </c>
      <c r="M514" s="8">
        <v>84995</v>
      </c>
      <c r="N514" s="68" t="s">
        <v>3355</v>
      </c>
    </row>
    <row r="515" spans="1:14" ht="16" x14ac:dyDescent="0.2">
      <c r="A515" s="82" t="s">
        <v>3883</v>
      </c>
      <c r="B515" s="8">
        <v>0.26369999999999999</v>
      </c>
      <c r="C515" s="8">
        <v>0.93820000000000003</v>
      </c>
      <c r="D515" s="8">
        <v>0.34820000000000001</v>
      </c>
      <c r="E515" s="8">
        <v>4.0850000000000001E-3</v>
      </c>
      <c r="F515" s="8">
        <v>1.2310000000000001E-3</v>
      </c>
      <c r="G515" s="8">
        <v>1.0029999999999999</v>
      </c>
      <c r="H515" s="8">
        <v>6.9350000000000002E-3</v>
      </c>
      <c r="I515" s="8">
        <v>-2.0209999999999998E-3</v>
      </c>
      <c r="J515" s="8">
        <v>4.8859999999999997E-3</v>
      </c>
      <c r="K515" s="8">
        <v>361194</v>
      </c>
      <c r="L515" s="8">
        <v>10095</v>
      </c>
      <c r="M515" s="8">
        <v>351099</v>
      </c>
      <c r="N515" s="68" t="s">
        <v>3355</v>
      </c>
    </row>
    <row r="516" spans="1:14" ht="16" x14ac:dyDescent="0.2">
      <c r="A516" s="82" t="s">
        <v>3884</v>
      </c>
      <c r="B516" s="8">
        <v>-0.35959999999999998</v>
      </c>
      <c r="C516" s="8">
        <v>-0.93779999999999997</v>
      </c>
      <c r="D516" s="8">
        <v>0.3483</v>
      </c>
      <c r="E516" s="8">
        <v>2.0790000000000001E-3</v>
      </c>
      <c r="F516" s="8">
        <v>1.207E-3</v>
      </c>
      <c r="G516" s="8">
        <v>0.99</v>
      </c>
      <c r="H516" s="8">
        <v>7.3249999999999999E-3</v>
      </c>
      <c r="I516" s="8">
        <v>6.5300000000000002E-5</v>
      </c>
      <c r="J516" s="8">
        <v>4.9300000000000004E-3</v>
      </c>
      <c r="K516" s="8">
        <v>361194</v>
      </c>
      <c r="L516" s="8">
        <v>176</v>
      </c>
      <c r="M516" s="8">
        <v>361018</v>
      </c>
      <c r="N516" s="68" t="s">
        <v>3355</v>
      </c>
    </row>
    <row r="517" spans="1:14" ht="16" x14ac:dyDescent="0.2">
      <c r="A517" s="82" t="s">
        <v>3885</v>
      </c>
      <c r="B517" s="8">
        <v>0.26050000000000001</v>
      </c>
      <c r="C517" s="8">
        <v>0.93669999999999998</v>
      </c>
      <c r="D517" s="8">
        <v>0.34889999999999999</v>
      </c>
      <c r="E517" s="8">
        <v>1.461E-2</v>
      </c>
      <c r="F517" s="8">
        <v>4.744E-3</v>
      </c>
      <c r="G517" s="8">
        <v>0.98250000000000004</v>
      </c>
      <c r="H517" s="8">
        <v>7.1159999999999999E-3</v>
      </c>
      <c r="I517" s="8">
        <v>-8.9259999999999999E-3</v>
      </c>
      <c r="J517" s="8">
        <v>5.2919999999999998E-3</v>
      </c>
      <c r="K517" s="8">
        <v>89866</v>
      </c>
      <c r="L517" s="8">
        <v>217</v>
      </c>
      <c r="M517" s="8">
        <v>89649</v>
      </c>
      <c r="N517" s="68" t="s">
        <v>3355</v>
      </c>
    </row>
    <row r="518" spans="1:14" ht="16" x14ac:dyDescent="0.2">
      <c r="A518" s="82" t="s">
        <v>3886</v>
      </c>
      <c r="B518" s="8">
        <v>-7.5139999999999998E-2</v>
      </c>
      <c r="C518" s="8">
        <v>-0.93640000000000001</v>
      </c>
      <c r="D518" s="8">
        <v>0.34910000000000002</v>
      </c>
      <c r="E518" s="8">
        <v>9.8750000000000004E-2</v>
      </c>
      <c r="F518" s="8">
        <v>2.2679999999999999E-2</v>
      </c>
      <c r="G518" s="8">
        <v>1.01</v>
      </c>
      <c r="H518" s="8">
        <v>4.1880000000000001E-2</v>
      </c>
      <c r="I518" s="8">
        <v>2.9580000000000001E-5</v>
      </c>
      <c r="J518" s="8">
        <v>5.3540000000000003E-3</v>
      </c>
      <c r="K518" s="8">
        <v>400000</v>
      </c>
      <c r="N518" s="68" t="s">
        <v>3355</v>
      </c>
    </row>
    <row r="519" spans="1:14" ht="16" x14ac:dyDescent="0.2">
      <c r="A519" s="82" t="s">
        <v>3887</v>
      </c>
      <c r="B519" s="8">
        <v>0.38030000000000003</v>
      </c>
      <c r="C519" s="8">
        <v>0.93620000000000003</v>
      </c>
      <c r="D519" s="8">
        <v>0.34920000000000001</v>
      </c>
      <c r="E519" s="8">
        <v>8.3909999999999992E-3</v>
      </c>
      <c r="F519" s="8">
        <v>5.2350000000000001E-3</v>
      </c>
      <c r="G519" s="8">
        <v>1.024</v>
      </c>
      <c r="H519" s="8">
        <v>7.3239999999999998E-3</v>
      </c>
      <c r="I519" s="8">
        <v>-2.2290000000000001E-3</v>
      </c>
      <c r="J519" s="8">
        <v>5.1910000000000003E-3</v>
      </c>
      <c r="K519" s="8">
        <v>91149</v>
      </c>
      <c r="L519" s="8">
        <v>3519</v>
      </c>
      <c r="M519" s="8">
        <v>87630</v>
      </c>
      <c r="N519" s="68" t="s">
        <v>3355</v>
      </c>
    </row>
    <row r="520" spans="1:14" ht="16" x14ac:dyDescent="0.2">
      <c r="A520" s="82" t="s">
        <v>3888</v>
      </c>
      <c r="B520" s="8">
        <v>-9.3509999999999996E-2</v>
      </c>
      <c r="C520" s="8">
        <v>-0.93530000000000002</v>
      </c>
      <c r="D520" s="8">
        <v>0.34960000000000002</v>
      </c>
      <c r="E520" s="8">
        <v>3.8309999999999997E-2</v>
      </c>
      <c r="F520" s="8">
        <v>2.4650000000000002E-3</v>
      </c>
      <c r="G520" s="8">
        <v>1.03</v>
      </c>
      <c r="H520" s="8">
        <v>1.093E-2</v>
      </c>
      <c r="I520" s="8">
        <v>-4.727E-4</v>
      </c>
      <c r="J520" s="8">
        <v>5.3210000000000002E-3</v>
      </c>
      <c r="K520" s="8">
        <v>360391</v>
      </c>
      <c r="L520" s="8">
        <v>76628</v>
      </c>
      <c r="M520" s="8">
        <v>283763</v>
      </c>
      <c r="N520" s="68" t="s">
        <v>3355</v>
      </c>
    </row>
    <row r="521" spans="1:14" ht="16" x14ac:dyDescent="0.2">
      <c r="A521" s="82" t="s">
        <v>3889</v>
      </c>
      <c r="B521" s="8">
        <v>0.21640000000000001</v>
      </c>
      <c r="C521" s="8">
        <v>0.93479999999999996</v>
      </c>
      <c r="D521" s="8">
        <v>0.34989999999999999</v>
      </c>
      <c r="E521" s="8">
        <v>1.7680000000000001E-2</v>
      </c>
      <c r="F521" s="8">
        <v>4.1859999999999996E-3</v>
      </c>
      <c r="G521" s="8">
        <v>1.008</v>
      </c>
      <c r="H521" s="8">
        <v>7.9139999999999992E-3</v>
      </c>
      <c r="I521" s="8">
        <v>-1.1039999999999999E-2</v>
      </c>
      <c r="J521" s="8">
        <v>4.2690000000000002E-3</v>
      </c>
      <c r="K521" s="8">
        <v>119729</v>
      </c>
      <c r="L521" s="8">
        <v>4581</v>
      </c>
      <c r="M521" s="8">
        <v>115148</v>
      </c>
      <c r="N521" s="68" t="s">
        <v>3355</v>
      </c>
    </row>
    <row r="522" spans="1:14" ht="16" x14ac:dyDescent="0.2">
      <c r="A522" s="82" t="s">
        <v>3890</v>
      </c>
      <c r="B522" s="8">
        <v>0.33160000000000001</v>
      </c>
      <c r="C522" s="8">
        <v>0.93459999999999999</v>
      </c>
      <c r="D522" s="8">
        <v>0.35</v>
      </c>
      <c r="E522" s="8">
        <v>2.313E-3</v>
      </c>
      <c r="F522" s="8">
        <v>1.168E-3</v>
      </c>
      <c r="G522" s="8">
        <v>1.0049999999999999</v>
      </c>
      <c r="H522" s="8">
        <v>6.7860000000000004E-3</v>
      </c>
      <c r="I522" s="8">
        <v>5.3280000000000005E-4</v>
      </c>
      <c r="J522" s="8">
        <v>4.9309999999999996E-3</v>
      </c>
      <c r="K522" s="8">
        <v>360806</v>
      </c>
      <c r="L522" s="8">
        <v>4213</v>
      </c>
      <c r="M522" s="8">
        <v>356593</v>
      </c>
      <c r="N522" s="68" t="s">
        <v>3355</v>
      </c>
    </row>
    <row r="523" spans="1:14" ht="16" x14ac:dyDescent="0.2">
      <c r="A523" s="82" t="s">
        <v>3891</v>
      </c>
      <c r="B523" s="8">
        <v>-0.1173</v>
      </c>
      <c r="C523" s="8">
        <v>-0.9345</v>
      </c>
      <c r="D523" s="8">
        <v>0.35</v>
      </c>
      <c r="E523" s="8">
        <v>2.0500000000000001E-2</v>
      </c>
      <c r="F523" s="8">
        <v>1.7769999999999999E-3</v>
      </c>
      <c r="G523" s="8">
        <v>1.0409999999999999</v>
      </c>
      <c r="H523" s="8">
        <v>8.4080000000000005E-3</v>
      </c>
      <c r="I523" s="8">
        <v>3.6900000000000001E-3</v>
      </c>
      <c r="J523" s="8">
        <v>5.0749999999999997E-3</v>
      </c>
      <c r="K523" s="8">
        <v>360391</v>
      </c>
      <c r="L523" s="8">
        <v>40500</v>
      </c>
      <c r="M523" s="8">
        <v>319891</v>
      </c>
      <c r="N523" s="68" t="s">
        <v>3355</v>
      </c>
    </row>
    <row r="524" spans="1:14" ht="16" x14ac:dyDescent="0.2">
      <c r="A524" s="82" t="s">
        <v>3892</v>
      </c>
      <c r="B524" s="8">
        <v>-0.126</v>
      </c>
      <c r="C524" s="8">
        <v>-0.93030000000000002</v>
      </c>
      <c r="D524" s="8">
        <v>0.35220000000000001</v>
      </c>
      <c r="E524" s="8">
        <v>1.8149999999999999E-2</v>
      </c>
      <c r="F524" s="8">
        <v>1.9469999999999999E-3</v>
      </c>
      <c r="G524" s="8">
        <v>1.109</v>
      </c>
      <c r="H524" s="8">
        <v>9.3919999999999993E-3</v>
      </c>
      <c r="I524" s="8">
        <v>5.6280000000000002E-3</v>
      </c>
      <c r="J524" s="8">
        <v>4.9319999999999998E-3</v>
      </c>
      <c r="K524" s="8">
        <v>361194</v>
      </c>
      <c r="L524" s="8">
        <v>246807</v>
      </c>
      <c r="M524" s="8">
        <v>114387</v>
      </c>
      <c r="N524" s="68" t="s">
        <v>3355</v>
      </c>
    </row>
    <row r="525" spans="1:14" ht="16" x14ac:dyDescent="0.2">
      <c r="A525" s="82" t="s">
        <v>3893</v>
      </c>
      <c r="B525" s="8">
        <v>-0.10249999999999999</v>
      </c>
      <c r="C525" s="8">
        <v>-0.92989999999999995</v>
      </c>
      <c r="D525" s="8">
        <v>0.35239999999999999</v>
      </c>
      <c r="E525" s="8">
        <v>2.9579999999999999E-2</v>
      </c>
      <c r="F525" s="8">
        <v>2.0479999999999999E-3</v>
      </c>
      <c r="G525" s="8">
        <v>1.0309999999999999</v>
      </c>
      <c r="H525" s="8">
        <v>9.58E-3</v>
      </c>
      <c r="I525" s="8">
        <v>1.8029999999999999E-3</v>
      </c>
      <c r="J525" s="8">
        <v>5.228E-3</v>
      </c>
      <c r="K525" s="8">
        <v>358597</v>
      </c>
      <c r="L525" s="8">
        <v>337879</v>
      </c>
      <c r="M525" s="8">
        <v>20718</v>
      </c>
      <c r="N525" s="68" t="s">
        <v>3355</v>
      </c>
    </row>
    <row r="526" spans="1:14" ht="16" x14ac:dyDescent="0.2">
      <c r="A526" s="82" t="s">
        <v>3894</v>
      </c>
      <c r="B526" s="8">
        <v>-0.28129999999999999</v>
      </c>
      <c r="C526" s="8">
        <v>-0.92859999999999998</v>
      </c>
      <c r="D526" s="8">
        <v>0.35310000000000002</v>
      </c>
      <c r="E526" s="8">
        <v>3.4169999999999999E-3</v>
      </c>
      <c r="F526" s="8">
        <v>1.3749999999999999E-3</v>
      </c>
      <c r="G526" s="8">
        <v>1.0640000000000001</v>
      </c>
      <c r="H526" s="8">
        <v>9.4970000000000002E-3</v>
      </c>
      <c r="I526" s="8">
        <v>9.9789999999999992E-4</v>
      </c>
      <c r="J526" s="8">
        <v>5.5880000000000001E-3</v>
      </c>
      <c r="K526" s="8">
        <v>424557</v>
      </c>
      <c r="L526" s="8">
        <v>14580</v>
      </c>
      <c r="M526" s="8">
        <v>409977</v>
      </c>
      <c r="N526" s="68" t="s">
        <v>3360</v>
      </c>
    </row>
    <row r="527" spans="1:14" ht="16" x14ac:dyDescent="0.2">
      <c r="A527" s="82" t="s">
        <v>3895</v>
      </c>
      <c r="B527" s="8">
        <v>-0.36209999999999998</v>
      </c>
      <c r="C527" s="8">
        <v>-0.92589999999999995</v>
      </c>
      <c r="D527" s="8">
        <v>0.35449999999999998</v>
      </c>
      <c r="E527" s="8">
        <v>2.8639999999999998E-3</v>
      </c>
      <c r="F527" s="8">
        <v>1.6069999999999999E-3</v>
      </c>
      <c r="G527" s="8">
        <v>1.0089999999999999</v>
      </c>
      <c r="H527" s="8">
        <v>7.2259999999999998E-3</v>
      </c>
      <c r="I527" s="8">
        <v>3.4580000000000001E-3</v>
      </c>
      <c r="J527" s="8">
        <v>4.7419999999999997E-3</v>
      </c>
      <c r="K527" s="8">
        <v>279577</v>
      </c>
      <c r="L527" s="8">
        <v>9197</v>
      </c>
      <c r="M527" s="8">
        <v>270380</v>
      </c>
      <c r="N527" s="68" t="s">
        <v>3355</v>
      </c>
    </row>
    <row r="528" spans="1:14" ht="16" x14ac:dyDescent="0.2">
      <c r="A528" s="82" t="s">
        <v>3896</v>
      </c>
      <c r="B528" s="8">
        <v>-0.2402</v>
      </c>
      <c r="C528" s="8">
        <v>-0.92520000000000002</v>
      </c>
      <c r="D528" s="8">
        <v>0.35489999999999999</v>
      </c>
      <c r="E528" s="8">
        <v>4.2659999999999998E-3</v>
      </c>
      <c r="F528" s="8">
        <v>1.297E-3</v>
      </c>
      <c r="G528" s="8">
        <v>0.99690000000000001</v>
      </c>
      <c r="H528" s="8">
        <v>7.4799999999999997E-3</v>
      </c>
      <c r="I528" s="8">
        <v>-4.1310000000000001E-3</v>
      </c>
      <c r="J528" s="8">
        <v>5.045E-3</v>
      </c>
      <c r="K528" s="8">
        <v>361141</v>
      </c>
      <c r="L528" s="8">
        <v>705</v>
      </c>
      <c r="M528" s="8">
        <v>360436</v>
      </c>
      <c r="N528" s="68" t="s">
        <v>3355</v>
      </c>
    </row>
    <row r="529" spans="1:14" ht="16" x14ac:dyDescent="0.2">
      <c r="A529" s="82" t="s">
        <v>3897</v>
      </c>
      <c r="B529" s="8">
        <v>0.1883</v>
      </c>
      <c r="C529" s="8">
        <v>0.92110000000000003</v>
      </c>
      <c r="D529" s="8">
        <v>0.35699999999999998</v>
      </c>
      <c r="E529" s="8">
        <v>7.4190000000000002E-3</v>
      </c>
      <c r="F529" s="8">
        <v>1.4430000000000001E-3</v>
      </c>
      <c r="G529" s="8">
        <v>1.004</v>
      </c>
      <c r="H529" s="8">
        <v>8.4910000000000003E-3</v>
      </c>
      <c r="I529" s="8">
        <v>-3.7910000000000001E-3</v>
      </c>
      <c r="J529" s="8">
        <v>4.3010000000000001E-3</v>
      </c>
      <c r="K529" s="8">
        <v>361194</v>
      </c>
      <c r="L529" s="8">
        <v>3439</v>
      </c>
      <c r="M529" s="8">
        <v>357755</v>
      </c>
      <c r="N529" s="68" t="s">
        <v>3355</v>
      </c>
    </row>
    <row r="530" spans="1:14" ht="16" x14ac:dyDescent="0.2">
      <c r="A530" s="82" t="s">
        <v>3898</v>
      </c>
      <c r="B530" s="8">
        <v>0.23130000000000001</v>
      </c>
      <c r="C530" s="8">
        <v>0.91969999999999996</v>
      </c>
      <c r="D530" s="8">
        <v>0.35770000000000002</v>
      </c>
      <c r="E530" s="8">
        <v>2.4330000000000001E-2</v>
      </c>
      <c r="F530" s="8">
        <v>6.5880000000000001E-3</v>
      </c>
      <c r="G530" s="8">
        <v>1.026</v>
      </c>
      <c r="H530" s="8">
        <v>7.0860000000000003E-3</v>
      </c>
      <c r="I530" s="8">
        <v>-1.6739999999999999E-3</v>
      </c>
      <c r="J530" s="8">
        <v>5.0530000000000002E-3</v>
      </c>
      <c r="K530" s="8">
        <v>66256</v>
      </c>
      <c r="N530" s="68" t="s">
        <v>3355</v>
      </c>
    </row>
    <row r="531" spans="1:14" ht="16" x14ac:dyDescent="0.2">
      <c r="A531" s="82" t="s">
        <v>3899</v>
      </c>
      <c r="B531" s="8">
        <v>-0.151</v>
      </c>
      <c r="C531" s="8">
        <v>-0.91839999999999999</v>
      </c>
      <c r="D531" s="8">
        <v>0.3584</v>
      </c>
      <c r="E531" s="8">
        <v>1.107E-2</v>
      </c>
      <c r="F531" s="8">
        <v>1.4729999999999999E-3</v>
      </c>
      <c r="G531" s="8">
        <v>1.02</v>
      </c>
      <c r="H531" s="8">
        <v>8.3429999999999997E-3</v>
      </c>
      <c r="I531" s="8">
        <v>3.946E-4</v>
      </c>
      <c r="J531" s="8">
        <v>5.0920000000000002E-3</v>
      </c>
      <c r="K531" s="8">
        <v>360726</v>
      </c>
      <c r="L531" s="8">
        <v>12564</v>
      </c>
      <c r="M531" s="8">
        <v>348162</v>
      </c>
      <c r="N531" s="68" t="s">
        <v>3355</v>
      </c>
    </row>
    <row r="532" spans="1:14" ht="16" x14ac:dyDescent="0.2">
      <c r="A532" s="82" t="s">
        <v>3900</v>
      </c>
      <c r="B532" s="8">
        <v>-0.31919999999999998</v>
      </c>
      <c r="C532" s="8">
        <v>-0.91790000000000005</v>
      </c>
      <c r="D532" s="8">
        <v>0.35870000000000002</v>
      </c>
      <c r="E532" s="8">
        <v>2.3960000000000001E-3</v>
      </c>
      <c r="F532" s="8">
        <v>1.255E-3</v>
      </c>
      <c r="G532" s="8">
        <v>1.008</v>
      </c>
      <c r="H532" s="8">
        <v>7.4720000000000003E-3</v>
      </c>
      <c r="I532" s="8">
        <v>6.2330000000000003E-4</v>
      </c>
      <c r="J532" s="8">
        <v>4.5690000000000001E-3</v>
      </c>
      <c r="K532" s="8">
        <v>361194</v>
      </c>
      <c r="L532" s="8">
        <v>6146</v>
      </c>
      <c r="M532" s="8">
        <v>355048</v>
      </c>
      <c r="N532" s="68" t="s">
        <v>3355</v>
      </c>
    </row>
    <row r="533" spans="1:14" ht="16" x14ac:dyDescent="0.2">
      <c r="A533" s="82" t="s">
        <v>3901</v>
      </c>
      <c r="B533" s="8">
        <v>-0.30420000000000003</v>
      </c>
      <c r="C533" s="8">
        <v>-0.91769999999999996</v>
      </c>
      <c r="D533" s="8">
        <v>0.35880000000000001</v>
      </c>
      <c r="E533" s="8">
        <v>2.82E-3</v>
      </c>
      <c r="F533" s="8">
        <v>1.0989999999999999E-3</v>
      </c>
      <c r="G533" s="8">
        <v>1.0049999999999999</v>
      </c>
      <c r="H533" s="8">
        <v>6.6080000000000002E-3</v>
      </c>
      <c r="I533" s="8">
        <v>-7.6780000000000001E-4</v>
      </c>
      <c r="J533" s="8">
        <v>5.5370000000000003E-3</v>
      </c>
      <c r="K533" s="8">
        <v>361194</v>
      </c>
      <c r="L533" s="8">
        <v>776</v>
      </c>
      <c r="M533" s="8">
        <v>360418</v>
      </c>
      <c r="N533" s="68" t="s">
        <v>3355</v>
      </c>
    </row>
    <row r="534" spans="1:14" ht="16" x14ac:dyDescent="0.2">
      <c r="A534" s="82" t="s">
        <v>3902</v>
      </c>
      <c r="B534" s="8">
        <v>0.19570000000000001</v>
      </c>
      <c r="C534" s="8">
        <v>0.91710000000000003</v>
      </c>
      <c r="D534" s="8">
        <v>0.35909999999999997</v>
      </c>
      <c r="E534" s="8">
        <v>9.0419999999999997E-3</v>
      </c>
      <c r="F534" s="8">
        <v>1.5770000000000001E-3</v>
      </c>
      <c r="G534" s="8">
        <v>1.04</v>
      </c>
      <c r="H534" s="8">
        <v>7.4159999999999998E-3</v>
      </c>
      <c r="I534" s="8">
        <v>-8.5260000000000006E-3</v>
      </c>
      <c r="J534" s="8">
        <v>5.0889999999999998E-3</v>
      </c>
      <c r="K534" s="8">
        <v>329886</v>
      </c>
      <c r="N534" s="68" t="s">
        <v>3355</v>
      </c>
    </row>
    <row r="535" spans="1:14" ht="16" x14ac:dyDescent="0.2">
      <c r="A535" s="82" t="s">
        <v>3903</v>
      </c>
      <c r="B535" s="8">
        <v>0.251</v>
      </c>
      <c r="C535" s="8">
        <v>0.91579999999999995</v>
      </c>
      <c r="D535" s="8">
        <v>0.35980000000000001</v>
      </c>
      <c r="E535" s="8">
        <v>2.0789999999999999E-2</v>
      </c>
      <c r="F535" s="8">
        <v>6.5050000000000004E-3</v>
      </c>
      <c r="G535" s="8">
        <v>1.02</v>
      </c>
      <c r="H535" s="8">
        <v>7.3730000000000002E-3</v>
      </c>
      <c r="I535" s="8">
        <v>-5.7320000000000001E-3</v>
      </c>
      <c r="J535" s="8">
        <v>5.352E-3</v>
      </c>
      <c r="K535" s="8">
        <v>77739</v>
      </c>
      <c r="N535" s="68" t="s">
        <v>3355</v>
      </c>
    </row>
    <row r="536" spans="1:14" ht="16" x14ac:dyDescent="0.2">
      <c r="A536" s="82" t="s">
        <v>3904</v>
      </c>
      <c r="B536" s="8">
        <v>7.0319999999999994E-2</v>
      </c>
      <c r="C536" s="8">
        <v>0.91559999999999997</v>
      </c>
      <c r="D536" s="8">
        <v>0.3599</v>
      </c>
      <c r="E536" s="8">
        <v>0.28970000000000001</v>
      </c>
      <c r="F536" s="8">
        <v>4.2389999999999997E-2</v>
      </c>
      <c r="G536" s="8">
        <v>1.0009999999999999</v>
      </c>
      <c r="H536" s="8">
        <v>6.2689999999999996E-2</v>
      </c>
      <c r="I536" s="8">
        <v>-4.8180000000000002E-3</v>
      </c>
      <c r="J536" s="8">
        <v>6.7070000000000003E-3</v>
      </c>
      <c r="K536" s="8">
        <v>173502</v>
      </c>
      <c r="N536" s="68" t="s">
        <v>3363</v>
      </c>
    </row>
    <row r="537" spans="1:14" ht="48" x14ac:dyDescent="0.2">
      <c r="A537" s="82" t="s">
        <v>3905</v>
      </c>
      <c r="B537" s="8">
        <v>-0.14630000000000001</v>
      </c>
      <c r="C537" s="8">
        <v>-0.91449999999999998</v>
      </c>
      <c r="D537" s="8">
        <v>0.3604</v>
      </c>
      <c r="E537" s="8">
        <v>3.6879999999999999E-3</v>
      </c>
      <c r="F537" s="8">
        <v>4.351E-4</v>
      </c>
      <c r="G537" s="8">
        <v>1.0349999999999999</v>
      </c>
      <c r="H537" s="8">
        <v>7.9959999999999996E-3</v>
      </c>
      <c r="I537" s="8">
        <v>-4.947E-3</v>
      </c>
      <c r="J537" s="8">
        <v>5.3829999999999998E-3</v>
      </c>
      <c r="K537" s="8">
        <v>1370901</v>
      </c>
      <c r="L537" s="8">
        <v>60176</v>
      </c>
      <c r="M537" s="8">
        <v>1310725</v>
      </c>
      <c r="N537" s="68" t="s">
        <v>3906</v>
      </c>
    </row>
    <row r="538" spans="1:14" ht="16" x14ac:dyDescent="0.2">
      <c r="A538" s="82" t="s">
        <v>3907</v>
      </c>
      <c r="B538" s="8">
        <v>-0.2228</v>
      </c>
      <c r="C538" s="8">
        <v>-0.91390000000000005</v>
      </c>
      <c r="D538" s="8">
        <v>0.36080000000000001</v>
      </c>
      <c r="E538" s="8">
        <v>1.2619999999999999E-2</v>
      </c>
      <c r="F538" s="8">
        <v>3.7799999999999999E-3</v>
      </c>
      <c r="G538" s="8">
        <v>1.0009999999999999</v>
      </c>
      <c r="H538" s="8">
        <v>7.0650000000000001E-3</v>
      </c>
      <c r="I538" s="8">
        <v>4.3790000000000001E-3</v>
      </c>
      <c r="J538" s="8">
        <v>4.6560000000000004E-3</v>
      </c>
      <c r="K538" s="8">
        <v>117954</v>
      </c>
      <c r="L538" s="8">
        <v>4010</v>
      </c>
      <c r="M538" s="8">
        <v>113944</v>
      </c>
      <c r="N538" s="68" t="s">
        <v>3355</v>
      </c>
    </row>
    <row r="539" spans="1:14" ht="16" x14ac:dyDescent="0.2">
      <c r="A539" s="82" t="s">
        <v>3908</v>
      </c>
      <c r="B539" s="8">
        <v>8.7679999999999994E-2</v>
      </c>
      <c r="C539" s="8">
        <v>0.91349999999999998</v>
      </c>
      <c r="D539" s="8">
        <v>0.36099999999999999</v>
      </c>
      <c r="E539" s="8">
        <v>0.1065</v>
      </c>
      <c r="F539" s="8">
        <v>6.4910000000000002E-3</v>
      </c>
      <c r="G539" s="8">
        <v>1.0720000000000001</v>
      </c>
      <c r="H539" s="8">
        <v>1.14E-2</v>
      </c>
      <c r="I539" s="8">
        <v>-2.6670000000000001E-3</v>
      </c>
      <c r="J539" s="8">
        <v>5.7650000000000002E-3</v>
      </c>
      <c r="K539" s="8">
        <v>165340</v>
      </c>
      <c r="L539" s="8">
        <v>40987</v>
      </c>
      <c r="M539" s="8">
        <v>124353</v>
      </c>
      <c r="N539" s="68" t="s">
        <v>3355</v>
      </c>
    </row>
    <row r="540" spans="1:14" ht="16" x14ac:dyDescent="0.2">
      <c r="A540" s="82" t="s">
        <v>3909</v>
      </c>
      <c r="B540" s="8">
        <v>-0.27560000000000001</v>
      </c>
      <c r="C540" s="8">
        <v>-0.91279999999999994</v>
      </c>
      <c r="D540" s="8">
        <v>0.3614</v>
      </c>
      <c r="E540" s="8">
        <v>2.0809999999999999E-2</v>
      </c>
      <c r="F540" s="8">
        <v>9.1870000000000007E-3</v>
      </c>
      <c r="G540" s="8">
        <v>1.0109999999999999</v>
      </c>
      <c r="H540" s="8">
        <v>6.8589999999999996E-3</v>
      </c>
      <c r="I540" s="8">
        <v>2.9429999999999999E-3</v>
      </c>
      <c r="J540" s="8">
        <v>4.9979999999999998E-3</v>
      </c>
      <c r="K540" s="8">
        <v>49890</v>
      </c>
      <c r="N540" s="68" t="s">
        <v>3355</v>
      </c>
    </row>
    <row r="541" spans="1:14" ht="16" x14ac:dyDescent="0.2">
      <c r="A541" s="82" t="s">
        <v>3910</v>
      </c>
      <c r="B541" s="8">
        <v>0.26290000000000002</v>
      </c>
      <c r="C541" s="8">
        <v>0.91239999999999999</v>
      </c>
      <c r="D541" s="8">
        <v>0.36159999999999998</v>
      </c>
      <c r="E541" s="8">
        <v>0.1295</v>
      </c>
      <c r="F541" s="8">
        <v>4.6399999999999997E-2</v>
      </c>
      <c r="G541" s="8">
        <v>1.006</v>
      </c>
      <c r="H541" s="8">
        <v>8.0680000000000005E-3</v>
      </c>
      <c r="I541" s="8">
        <v>-6.3109999999999998E-3</v>
      </c>
      <c r="J541" s="8">
        <v>5.1460000000000004E-3</v>
      </c>
      <c r="K541" s="8">
        <v>10817</v>
      </c>
      <c r="N541" s="68" t="s">
        <v>3355</v>
      </c>
    </row>
    <row r="542" spans="1:14" ht="16" x14ac:dyDescent="0.2">
      <c r="A542" s="82" t="s">
        <v>3911</v>
      </c>
      <c r="B542" s="8">
        <v>-0.43869999999999998</v>
      </c>
      <c r="C542" s="8">
        <v>-0.90980000000000005</v>
      </c>
      <c r="D542" s="8">
        <v>0.3629</v>
      </c>
      <c r="E542" s="8">
        <v>2.4060000000000002E-2</v>
      </c>
      <c r="F542" s="8">
        <v>1.9789999999999999E-2</v>
      </c>
      <c r="G542" s="8">
        <v>0.99990000000000001</v>
      </c>
      <c r="H542" s="8">
        <v>7.0930000000000003E-3</v>
      </c>
      <c r="I542" s="8">
        <v>6.3920000000000001E-3</v>
      </c>
      <c r="J542" s="8">
        <v>4.7819999999999998E-3</v>
      </c>
      <c r="K542" s="8">
        <v>19344</v>
      </c>
      <c r="N542" s="68" t="s">
        <v>3355</v>
      </c>
    </row>
    <row r="543" spans="1:14" ht="16" x14ac:dyDescent="0.2">
      <c r="A543" s="82" t="s">
        <v>3912</v>
      </c>
      <c r="B543" s="8">
        <v>0.1147</v>
      </c>
      <c r="C543" s="8">
        <v>0.90900000000000003</v>
      </c>
      <c r="D543" s="8">
        <v>0.3634</v>
      </c>
      <c r="E543" s="8">
        <v>3.5049999999999998E-2</v>
      </c>
      <c r="F543" s="8">
        <v>2.1229999999999999E-3</v>
      </c>
      <c r="G543" s="8">
        <v>1.0429999999999999</v>
      </c>
      <c r="H543" s="8">
        <v>9.9190000000000007E-3</v>
      </c>
      <c r="I543" s="8">
        <v>-4.4759999999999999E-3</v>
      </c>
      <c r="J543" s="8">
        <v>5.9890000000000004E-3</v>
      </c>
      <c r="K543" s="8">
        <v>359841</v>
      </c>
      <c r="L543" s="8">
        <v>218346</v>
      </c>
      <c r="M543" s="8">
        <v>141495</v>
      </c>
      <c r="N543" s="68" t="s">
        <v>3355</v>
      </c>
    </row>
    <row r="544" spans="1:14" ht="16" x14ac:dyDescent="0.2">
      <c r="A544" s="82" t="s">
        <v>3913</v>
      </c>
      <c r="B544" s="8">
        <v>-0.19670000000000001</v>
      </c>
      <c r="C544" s="8">
        <v>-0.90759999999999996</v>
      </c>
      <c r="D544" s="8">
        <v>0.36409999999999998</v>
      </c>
      <c r="E544" s="8">
        <v>2.526E-3</v>
      </c>
      <c r="F544" s="8">
        <v>6.0340000000000003E-4</v>
      </c>
      <c r="G544" s="8">
        <v>1.0049999999999999</v>
      </c>
      <c r="H544" s="8">
        <v>8.4200000000000004E-3</v>
      </c>
      <c r="I544" s="8">
        <v>-5.3430000000000003E-4</v>
      </c>
      <c r="J544" s="8">
        <v>5.156E-3</v>
      </c>
      <c r="K544" s="8">
        <v>953873</v>
      </c>
      <c r="L544" s="8">
        <v>6257</v>
      </c>
      <c r="M544" s="8">
        <v>947616</v>
      </c>
      <c r="N544" s="68" t="s">
        <v>3914</v>
      </c>
    </row>
    <row r="545" spans="1:14" ht="16" x14ac:dyDescent="0.2">
      <c r="A545" s="82" t="s">
        <v>3915</v>
      </c>
      <c r="B545" s="8">
        <v>0.1711</v>
      </c>
      <c r="C545" s="8">
        <v>0.90569999999999995</v>
      </c>
      <c r="D545" s="8">
        <v>0.36509999999999998</v>
      </c>
      <c r="E545" s="8">
        <v>3.4569999999999997E-2</v>
      </c>
      <c r="F545" s="8">
        <v>5.0509999999999999E-3</v>
      </c>
      <c r="G545" s="8">
        <v>1.0149999999999999</v>
      </c>
      <c r="H545" s="8">
        <v>8.1580000000000003E-3</v>
      </c>
      <c r="I545" s="8">
        <v>-6.8630000000000002E-3</v>
      </c>
      <c r="J545" s="8">
        <v>5.4469999999999996E-3</v>
      </c>
      <c r="K545" s="8">
        <v>98990</v>
      </c>
      <c r="L545" s="8">
        <v>12942</v>
      </c>
      <c r="M545" s="8">
        <v>86048</v>
      </c>
      <c r="N545" s="68" t="s">
        <v>3355</v>
      </c>
    </row>
    <row r="546" spans="1:14" ht="16" x14ac:dyDescent="0.2">
      <c r="A546" s="82" t="s">
        <v>3916</v>
      </c>
      <c r="B546" s="8">
        <v>0.1148</v>
      </c>
      <c r="C546" s="8">
        <v>0.90449999999999997</v>
      </c>
      <c r="D546" s="8">
        <v>0.36570000000000003</v>
      </c>
      <c r="E546" s="8">
        <v>2.256E-2</v>
      </c>
      <c r="F546" s="8">
        <v>1.7930000000000001E-3</v>
      </c>
      <c r="G546" s="8">
        <v>1.0429999999999999</v>
      </c>
      <c r="H546" s="8">
        <v>8.1709999999999994E-3</v>
      </c>
      <c r="I546" s="8">
        <v>8.1780000000000004E-4</v>
      </c>
      <c r="J546" s="8">
        <v>5.0070000000000002E-3</v>
      </c>
      <c r="K546" s="8">
        <v>359324</v>
      </c>
      <c r="L546" s="8">
        <v>26059</v>
      </c>
      <c r="M546" s="8">
        <v>333265</v>
      </c>
      <c r="N546" s="68" t="s">
        <v>3355</v>
      </c>
    </row>
    <row r="547" spans="1:14" ht="16" x14ac:dyDescent="0.2">
      <c r="A547" s="82" t="s">
        <v>3917</v>
      </c>
      <c r="B547" s="8">
        <v>-0.36409999999999998</v>
      </c>
      <c r="C547" s="8">
        <v>-0.90339999999999998</v>
      </c>
      <c r="D547" s="8">
        <v>0.36630000000000001</v>
      </c>
      <c r="E547" s="8">
        <v>6.7660000000000003E-3</v>
      </c>
      <c r="F547" s="8">
        <v>4.4079999999999996E-3</v>
      </c>
      <c r="G547" s="8">
        <v>1.0009999999999999</v>
      </c>
      <c r="H547" s="8">
        <v>7.1240000000000001E-3</v>
      </c>
      <c r="I547" s="8">
        <v>3.8729999999999998E-4</v>
      </c>
      <c r="J547" s="8">
        <v>4.7089999999999996E-3</v>
      </c>
      <c r="K547" s="8">
        <v>91149</v>
      </c>
      <c r="L547" s="8">
        <v>1279</v>
      </c>
      <c r="M547" s="8">
        <v>89870</v>
      </c>
      <c r="N547" s="68" t="s">
        <v>3355</v>
      </c>
    </row>
    <row r="548" spans="1:14" ht="16" x14ac:dyDescent="0.2">
      <c r="A548" s="82" t="s">
        <v>3918</v>
      </c>
      <c r="B548" s="8">
        <v>-0.17799999999999999</v>
      </c>
      <c r="C548" s="8">
        <v>-0.89859999999999995</v>
      </c>
      <c r="D548" s="8">
        <v>0.36890000000000001</v>
      </c>
      <c r="E548" s="8">
        <v>9.7269999999999995E-3</v>
      </c>
      <c r="F548" s="8">
        <v>1.7639999999999999E-3</v>
      </c>
      <c r="G548" s="8">
        <v>1.02</v>
      </c>
      <c r="H548" s="8">
        <v>8.1709999999999994E-3</v>
      </c>
      <c r="I548" s="8">
        <v>8.5689999999999996E-4</v>
      </c>
      <c r="J548" s="8">
        <v>5.2160000000000002E-3</v>
      </c>
      <c r="K548" s="8">
        <v>358836</v>
      </c>
      <c r="L548" s="8">
        <v>41459</v>
      </c>
      <c r="M548" s="8">
        <v>317377</v>
      </c>
      <c r="N548" s="68" t="s">
        <v>3355</v>
      </c>
    </row>
    <row r="549" spans="1:14" ht="16" x14ac:dyDescent="0.2">
      <c r="A549" s="82" t="s">
        <v>3919</v>
      </c>
      <c r="B549" s="8">
        <v>-0.2485</v>
      </c>
      <c r="C549" s="8">
        <v>-0.89829999999999999</v>
      </c>
      <c r="D549" s="8">
        <v>0.36899999999999999</v>
      </c>
      <c r="E549" s="8">
        <v>2.5190000000000001E-2</v>
      </c>
      <c r="F549" s="8">
        <v>9.0629999999999999E-3</v>
      </c>
      <c r="G549" s="8">
        <v>0.98460000000000003</v>
      </c>
      <c r="H549" s="8">
        <v>7.0670000000000004E-3</v>
      </c>
      <c r="I549" s="8">
        <v>4.9490000000000003E-3</v>
      </c>
      <c r="J549" s="8">
        <v>4.692E-3</v>
      </c>
      <c r="K549" s="8">
        <v>51427</v>
      </c>
      <c r="L549" s="8">
        <v>3291</v>
      </c>
      <c r="M549" s="8">
        <v>48136</v>
      </c>
      <c r="N549" s="68" t="s">
        <v>3355</v>
      </c>
    </row>
    <row r="550" spans="1:14" ht="16" x14ac:dyDescent="0.2">
      <c r="A550" s="82" t="s">
        <v>3920</v>
      </c>
      <c r="B550" s="8">
        <v>0.43590000000000001</v>
      </c>
      <c r="C550" s="8">
        <v>0.8982</v>
      </c>
      <c r="D550" s="8">
        <v>0.36909999999999998</v>
      </c>
      <c r="E550" s="8">
        <v>1.436E-3</v>
      </c>
      <c r="F550" s="8">
        <v>1.147E-3</v>
      </c>
      <c r="G550" s="8">
        <v>1.0009999999999999</v>
      </c>
      <c r="H550" s="8">
        <v>6.6969999999999998E-3</v>
      </c>
      <c r="I550" s="8">
        <v>1.4090000000000001E-4</v>
      </c>
      <c r="J550" s="8">
        <v>4.5859999999999998E-3</v>
      </c>
      <c r="K550" s="8">
        <v>361194</v>
      </c>
      <c r="L550" s="8">
        <v>3085</v>
      </c>
      <c r="M550" s="8">
        <v>358109</v>
      </c>
      <c r="N550" s="68" t="s">
        <v>3355</v>
      </c>
    </row>
    <row r="551" spans="1:14" ht="16" x14ac:dyDescent="0.2">
      <c r="A551" s="82" t="s">
        <v>3921</v>
      </c>
      <c r="B551" s="8">
        <v>0.2722</v>
      </c>
      <c r="C551" s="8">
        <v>0.89759999999999995</v>
      </c>
      <c r="D551" s="8">
        <v>0.36940000000000001</v>
      </c>
      <c r="E551" s="8">
        <v>0.1205</v>
      </c>
      <c r="F551" s="8">
        <v>3.798E-2</v>
      </c>
      <c r="G551" s="8">
        <v>0.99180000000000001</v>
      </c>
      <c r="H551" s="8">
        <v>7.2119999999999997E-3</v>
      </c>
      <c r="I551" s="8">
        <v>-4.6779999999999999E-3</v>
      </c>
      <c r="J551" s="8">
        <v>5.2500000000000003E-3</v>
      </c>
      <c r="K551" s="8">
        <v>30721</v>
      </c>
      <c r="N551" s="68" t="s">
        <v>3564</v>
      </c>
    </row>
    <row r="552" spans="1:14" ht="16" x14ac:dyDescent="0.2">
      <c r="A552" s="82" t="s">
        <v>3922</v>
      </c>
      <c r="B552" s="8">
        <v>8.2989999999999994E-2</v>
      </c>
      <c r="C552" s="8">
        <v>0.89539999999999997</v>
      </c>
      <c r="D552" s="8">
        <v>0.37059999999999998</v>
      </c>
      <c r="E552" s="8">
        <v>5.5660000000000001E-2</v>
      </c>
      <c r="F552" s="8">
        <v>3.212E-3</v>
      </c>
      <c r="G552" s="8">
        <v>1.036</v>
      </c>
      <c r="H552" s="8">
        <v>1.2449999999999999E-2</v>
      </c>
      <c r="I552" s="8">
        <v>3.9100000000000002E-4</v>
      </c>
      <c r="J552" s="8">
        <v>5.4640000000000001E-3</v>
      </c>
      <c r="K552" s="8">
        <v>360686</v>
      </c>
      <c r="N552" s="68" t="s">
        <v>3355</v>
      </c>
    </row>
    <row r="553" spans="1:14" ht="16" x14ac:dyDescent="0.2">
      <c r="A553" s="82" t="s">
        <v>3923</v>
      </c>
      <c r="B553" s="8">
        <v>0.10929999999999999</v>
      </c>
      <c r="C553" s="8">
        <v>0.89470000000000005</v>
      </c>
      <c r="D553" s="8">
        <v>0.37090000000000001</v>
      </c>
      <c r="E553" s="8">
        <v>2.283E-2</v>
      </c>
      <c r="F553" s="8">
        <v>2.6809999999999998E-3</v>
      </c>
      <c r="G553" s="8">
        <v>1.1559999999999999</v>
      </c>
      <c r="H553" s="8">
        <v>1.8360000000000001E-2</v>
      </c>
      <c r="I553" s="8">
        <v>-6.8900000000000003E-3</v>
      </c>
      <c r="J553" s="8">
        <v>5.6889999999999996E-3</v>
      </c>
      <c r="K553" s="8">
        <v>425227</v>
      </c>
      <c r="L553" s="8">
        <v>31321</v>
      </c>
      <c r="M553" s="8">
        <v>393906</v>
      </c>
      <c r="N553" s="68" t="s">
        <v>3360</v>
      </c>
    </row>
    <row r="554" spans="1:14" ht="16" x14ac:dyDescent="0.2">
      <c r="A554" s="82" t="s">
        <v>3924</v>
      </c>
      <c r="B554" s="8">
        <v>-0.13289999999999999</v>
      </c>
      <c r="C554" s="8">
        <v>-0.89290000000000003</v>
      </c>
      <c r="D554" s="8">
        <v>0.37190000000000001</v>
      </c>
      <c r="E554" s="8">
        <v>1.7469999999999999E-2</v>
      </c>
      <c r="F554" s="8">
        <v>1.794E-3</v>
      </c>
      <c r="G554" s="8">
        <v>1.04</v>
      </c>
      <c r="H554" s="8">
        <v>8.0990000000000003E-3</v>
      </c>
      <c r="I554" s="8">
        <v>-3.5409999999999999E-3</v>
      </c>
      <c r="J554" s="8">
        <v>5.7070000000000003E-3</v>
      </c>
      <c r="K554" s="8">
        <v>361141</v>
      </c>
      <c r="L554" s="8">
        <v>30046</v>
      </c>
      <c r="M554" s="8">
        <v>331095</v>
      </c>
      <c r="N554" s="68" t="s">
        <v>3355</v>
      </c>
    </row>
    <row r="555" spans="1:14" ht="16" x14ac:dyDescent="0.2">
      <c r="A555" s="82" t="s">
        <v>3925</v>
      </c>
      <c r="B555" s="8">
        <v>-0.1477</v>
      </c>
      <c r="C555" s="8">
        <v>-0.89290000000000003</v>
      </c>
      <c r="D555" s="8">
        <v>0.37190000000000001</v>
      </c>
      <c r="E555" s="8">
        <v>5.4539999999999998E-2</v>
      </c>
      <c r="F555" s="8">
        <v>5.8120000000000003E-3</v>
      </c>
      <c r="G555" s="8">
        <v>1.016</v>
      </c>
      <c r="H555" s="8">
        <v>7.326E-3</v>
      </c>
      <c r="I555" s="8">
        <v>1.6360000000000001E-3</v>
      </c>
      <c r="J555" s="8">
        <v>5.2820000000000002E-3</v>
      </c>
      <c r="K555" s="8">
        <v>86895</v>
      </c>
      <c r="L555" s="8">
        <v>62825</v>
      </c>
      <c r="M555" s="8">
        <v>24070</v>
      </c>
      <c r="N555" s="68" t="s">
        <v>3355</v>
      </c>
    </row>
    <row r="556" spans="1:14" ht="16" x14ac:dyDescent="0.2">
      <c r="A556" s="82" t="s">
        <v>3926</v>
      </c>
      <c r="B556" s="8">
        <v>0.23050000000000001</v>
      </c>
      <c r="C556" s="8">
        <v>0.89270000000000005</v>
      </c>
      <c r="D556" s="8">
        <v>0.372</v>
      </c>
      <c r="E556" s="8">
        <v>4.8929999999999998E-3</v>
      </c>
      <c r="F556" s="8">
        <v>1.39E-3</v>
      </c>
      <c r="G556" s="8">
        <v>1.002</v>
      </c>
      <c r="H556" s="8">
        <v>7.8480000000000008E-3</v>
      </c>
      <c r="I556" s="8">
        <v>1.547E-3</v>
      </c>
      <c r="J556" s="8">
        <v>4.9040000000000004E-3</v>
      </c>
      <c r="K556" s="8">
        <v>361194</v>
      </c>
      <c r="L556" s="8">
        <v>1130</v>
      </c>
      <c r="M556" s="8">
        <v>360064</v>
      </c>
      <c r="N556" s="68" t="s">
        <v>3355</v>
      </c>
    </row>
    <row r="557" spans="1:14" ht="16" x14ac:dyDescent="0.2">
      <c r="A557" s="82" t="s">
        <v>3927</v>
      </c>
      <c r="B557" s="8">
        <v>0.1507</v>
      </c>
      <c r="C557" s="8">
        <v>0.89229999999999998</v>
      </c>
      <c r="D557" s="8">
        <v>0.37219999999999998</v>
      </c>
      <c r="E557" s="8">
        <v>4.6800000000000001E-2</v>
      </c>
      <c r="F557" s="8">
        <v>5.0429999999999997E-3</v>
      </c>
      <c r="G557" s="8">
        <v>1.0149999999999999</v>
      </c>
      <c r="H557" s="8">
        <v>8.7670000000000005E-3</v>
      </c>
      <c r="I557" s="8">
        <v>-7.7000000000000002E-3</v>
      </c>
      <c r="J557" s="8">
        <v>5.9080000000000001E-3</v>
      </c>
      <c r="K557" s="8">
        <v>117763</v>
      </c>
      <c r="L557" s="8">
        <v>28351</v>
      </c>
      <c r="M557" s="8">
        <v>89412</v>
      </c>
      <c r="N557" s="68" t="s">
        <v>3355</v>
      </c>
    </row>
    <row r="558" spans="1:14" ht="16" x14ac:dyDescent="0.2">
      <c r="A558" s="82" t="s">
        <v>3928</v>
      </c>
      <c r="B558" s="8">
        <v>0.26600000000000001</v>
      </c>
      <c r="C558" s="8">
        <v>0.88829999999999998</v>
      </c>
      <c r="D558" s="8">
        <v>0.37440000000000001</v>
      </c>
      <c r="E558" s="8">
        <v>1.451E-2</v>
      </c>
      <c r="F558" s="8">
        <v>4.6579999999999998E-3</v>
      </c>
      <c r="G558" s="8">
        <v>1.0089999999999999</v>
      </c>
      <c r="H558" s="8">
        <v>7.0470000000000003E-3</v>
      </c>
      <c r="I558" s="8">
        <v>-5.3839999999999999E-3</v>
      </c>
      <c r="J558" s="8">
        <v>5.1999999999999998E-3</v>
      </c>
      <c r="K558" s="8">
        <v>89224</v>
      </c>
      <c r="L558" s="8">
        <v>79113</v>
      </c>
      <c r="M558" s="8">
        <v>10111</v>
      </c>
      <c r="N558" s="68" t="s">
        <v>3355</v>
      </c>
    </row>
    <row r="559" spans="1:14" ht="16" x14ac:dyDescent="0.2">
      <c r="A559" s="82" t="s">
        <v>3929</v>
      </c>
      <c r="B559" s="8">
        <v>0.27039999999999997</v>
      </c>
      <c r="C559" s="8">
        <v>0.88800000000000001</v>
      </c>
      <c r="D559" s="8">
        <v>0.3745</v>
      </c>
      <c r="E559" s="8">
        <v>3.4459999999999998E-2</v>
      </c>
      <c r="F559" s="8">
        <v>1.4420000000000001E-2</v>
      </c>
      <c r="G559" s="8">
        <v>0.99850000000000005</v>
      </c>
      <c r="H559" s="8">
        <v>6.5459999999999997E-3</v>
      </c>
      <c r="I559" s="8">
        <v>-1.8730000000000001E-3</v>
      </c>
      <c r="J559" s="8">
        <v>5.045E-3</v>
      </c>
      <c r="K559" s="8">
        <v>33864</v>
      </c>
      <c r="L559" s="8">
        <v>20328</v>
      </c>
      <c r="M559" s="8">
        <v>13536</v>
      </c>
      <c r="N559" s="68" t="s">
        <v>3355</v>
      </c>
    </row>
    <row r="560" spans="1:14" ht="16" x14ac:dyDescent="0.2">
      <c r="A560" s="82" t="s">
        <v>3930</v>
      </c>
      <c r="B560" s="8">
        <v>-0.1734</v>
      </c>
      <c r="C560" s="8">
        <v>-0.8871</v>
      </c>
      <c r="D560" s="8">
        <v>0.375</v>
      </c>
      <c r="E560" s="8">
        <v>6.1740000000000003E-2</v>
      </c>
      <c r="F560" s="8">
        <v>8.1689999999999992E-3</v>
      </c>
      <c r="G560" s="8">
        <v>0.98509999999999998</v>
      </c>
      <c r="H560" s="8">
        <v>7.4229999999999999E-3</v>
      </c>
      <c r="I560" s="8">
        <v>4.6889999999999996E-3</v>
      </c>
      <c r="J560" s="8">
        <v>5.0549999999999996E-3</v>
      </c>
      <c r="K560" s="8">
        <v>56571</v>
      </c>
      <c r="L560" s="8">
        <v>22981</v>
      </c>
      <c r="M560" s="8">
        <v>33590</v>
      </c>
      <c r="N560" s="68" t="s">
        <v>3355</v>
      </c>
    </row>
    <row r="561" spans="1:14" ht="16" x14ac:dyDescent="0.2">
      <c r="A561" s="82" t="s">
        <v>3931</v>
      </c>
      <c r="B561" s="8">
        <v>-0.309</v>
      </c>
      <c r="C561" s="8">
        <v>-0.88449999999999995</v>
      </c>
      <c r="D561" s="8">
        <v>0.37640000000000001</v>
      </c>
      <c r="E561" s="8">
        <v>3.0990000000000002E-3</v>
      </c>
      <c r="F561" s="8">
        <v>1.9870000000000001E-3</v>
      </c>
      <c r="G561" s="8">
        <v>1.008</v>
      </c>
      <c r="H561" s="8">
        <v>7.8239999999999994E-3</v>
      </c>
      <c r="I561" s="8">
        <v>1.4289999999999999E-3</v>
      </c>
      <c r="J561" s="8">
        <v>4.9100000000000003E-3</v>
      </c>
      <c r="K561" s="8">
        <v>279301</v>
      </c>
      <c r="L561" s="8">
        <v>6189</v>
      </c>
      <c r="M561" s="8">
        <v>273112</v>
      </c>
      <c r="N561" s="68" t="s">
        <v>3355</v>
      </c>
    </row>
    <row r="562" spans="1:14" ht="16" x14ac:dyDescent="0.2">
      <c r="A562" s="82" t="s">
        <v>3932</v>
      </c>
      <c r="B562" s="8">
        <v>0.20979999999999999</v>
      </c>
      <c r="C562" s="8">
        <v>0.88439999999999996</v>
      </c>
      <c r="D562" s="8">
        <v>0.3765</v>
      </c>
      <c r="E562" s="8">
        <v>3.8280000000000002E-2</v>
      </c>
      <c r="F562" s="8">
        <v>9.1199999999999996E-3</v>
      </c>
      <c r="G562" s="8">
        <v>1.0049999999999999</v>
      </c>
      <c r="H562" s="8">
        <v>6.8519999999999996E-3</v>
      </c>
      <c r="I562" s="8">
        <v>-6.4200000000000004E-3</v>
      </c>
      <c r="J562" s="8">
        <v>4.9379999999999997E-3</v>
      </c>
      <c r="K562" s="8">
        <v>51427</v>
      </c>
      <c r="L562" s="8">
        <v>41921</v>
      </c>
      <c r="M562" s="8">
        <v>9506</v>
      </c>
      <c r="N562" s="68" t="s">
        <v>3355</v>
      </c>
    </row>
    <row r="563" spans="1:14" ht="16" x14ac:dyDescent="0.2">
      <c r="A563" s="82" t="s">
        <v>3933</v>
      </c>
      <c r="B563" s="8">
        <v>-0.26790000000000003</v>
      </c>
      <c r="C563" s="8">
        <v>-0.88219999999999998</v>
      </c>
      <c r="D563" s="8">
        <v>0.37769999999999998</v>
      </c>
      <c r="E563" s="8">
        <v>3.313E-3</v>
      </c>
      <c r="F563" s="8">
        <v>1.2470000000000001E-3</v>
      </c>
      <c r="G563" s="8">
        <v>1.018</v>
      </c>
      <c r="H563" s="8">
        <v>6.3790000000000001E-3</v>
      </c>
      <c r="I563" s="8">
        <v>4.839E-4</v>
      </c>
      <c r="J563" s="8">
        <v>4.816E-3</v>
      </c>
      <c r="K563" s="8">
        <v>361141</v>
      </c>
      <c r="L563" s="8">
        <v>2714</v>
      </c>
      <c r="M563" s="8">
        <v>358427</v>
      </c>
      <c r="N563" s="68" t="s">
        <v>3355</v>
      </c>
    </row>
    <row r="564" spans="1:14" ht="16" x14ac:dyDescent="0.2">
      <c r="A564" s="82" t="s">
        <v>3934</v>
      </c>
      <c r="B564" s="8">
        <v>0.23069999999999999</v>
      </c>
      <c r="C564" s="8">
        <v>0.87909999999999999</v>
      </c>
      <c r="D564" s="8">
        <v>0.37940000000000002</v>
      </c>
      <c r="E564" s="8">
        <v>4.1310000000000001E-3</v>
      </c>
      <c r="F564" s="8">
        <v>1.274E-3</v>
      </c>
      <c r="G564" s="8">
        <v>1.002</v>
      </c>
      <c r="H564" s="8">
        <v>7.443E-3</v>
      </c>
      <c r="I564" s="8">
        <v>-1.1559999999999999E-3</v>
      </c>
      <c r="J564" s="8">
        <v>4.4819999999999999E-3</v>
      </c>
      <c r="K564" s="8">
        <v>361194</v>
      </c>
      <c r="L564" s="8">
        <v>1088</v>
      </c>
      <c r="M564" s="8">
        <v>360106</v>
      </c>
      <c r="N564" s="68" t="s">
        <v>3355</v>
      </c>
    </row>
    <row r="565" spans="1:14" ht="16" x14ac:dyDescent="0.2">
      <c r="A565" s="82" t="s">
        <v>3935</v>
      </c>
      <c r="B565" s="8">
        <v>-0.1532</v>
      </c>
      <c r="C565" s="8">
        <v>-0.87760000000000005</v>
      </c>
      <c r="D565" s="8">
        <v>0.38019999999999998</v>
      </c>
      <c r="E565" s="8">
        <v>1.1010000000000001E-2</v>
      </c>
      <c r="F565" s="8">
        <v>1.4059999999999999E-3</v>
      </c>
      <c r="G565" s="8">
        <v>1.0189999999999999</v>
      </c>
      <c r="H565" s="8">
        <v>7.5529999999999998E-3</v>
      </c>
      <c r="I565" s="8">
        <v>3.813E-3</v>
      </c>
      <c r="J565" s="8">
        <v>5.5189999999999996E-3</v>
      </c>
      <c r="K565" s="8">
        <v>361194</v>
      </c>
      <c r="L565" s="8">
        <v>8877</v>
      </c>
      <c r="M565" s="8">
        <v>352317</v>
      </c>
      <c r="N565" s="68" t="s">
        <v>3355</v>
      </c>
    </row>
    <row r="566" spans="1:14" ht="16" x14ac:dyDescent="0.2">
      <c r="A566" s="82" t="s">
        <v>3936</v>
      </c>
      <c r="B566" s="8">
        <v>-0.36909999999999998</v>
      </c>
      <c r="C566" s="8">
        <v>-0.87619999999999998</v>
      </c>
      <c r="D566" s="8">
        <v>0.38090000000000002</v>
      </c>
      <c r="E566" s="8">
        <v>1.928E-3</v>
      </c>
      <c r="F566" s="8">
        <v>1.098E-3</v>
      </c>
      <c r="G566" s="8">
        <v>0.99670000000000003</v>
      </c>
      <c r="H566" s="8">
        <v>7.0489999999999997E-3</v>
      </c>
      <c r="I566" s="8">
        <v>-8.9110000000000003E-4</v>
      </c>
      <c r="J566" s="8">
        <v>4.6259999999999999E-3</v>
      </c>
      <c r="K566" s="8">
        <v>361194</v>
      </c>
      <c r="L566" s="8">
        <v>838</v>
      </c>
      <c r="M566" s="8">
        <v>360356</v>
      </c>
      <c r="N566" s="68" t="s">
        <v>3355</v>
      </c>
    </row>
    <row r="567" spans="1:14" ht="16" x14ac:dyDescent="0.2">
      <c r="A567" s="82" t="s">
        <v>3937</v>
      </c>
      <c r="B567" s="8">
        <v>-0.12130000000000001</v>
      </c>
      <c r="C567" s="8">
        <v>-0.873</v>
      </c>
      <c r="D567" s="8">
        <v>0.38269999999999998</v>
      </c>
      <c r="E567" s="8">
        <v>1.8190000000000001E-2</v>
      </c>
      <c r="F567" s="8">
        <v>2.0830000000000002E-3</v>
      </c>
      <c r="G567" s="8">
        <v>1.1599999999999999</v>
      </c>
      <c r="H567" s="8">
        <v>9.2860000000000009E-3</v>
      </c>
      <c r="I567" s="8">
        <v>-2.0530000000000001E-3</v>
      </c>
      <c r="J567" s="8">
        <v>5.4590000000000003E-3</v>
      </c>
      <c r="K567" s="8">
        <v>355245</v>
      </c>
      <c r="N567" s="68" t="s">
        <v>3355</v>
      </c>
    </row>
    <row r="568" spans="1:14" ht="16" x14ac:dyDescent="0.2">
      <c r="A568" s="82" t="s">
        <v>3938</v>
      </c>
      <c r="B568" s="8">
        <v>-0.30609999999999998</v>
      </c>
      <c r="C568" s="8">
        <v>-0.873</v>
      </c>
      <c r="D568" s="8">
        <v>0.38269999999999998</v>
      </c>
      <c r="E568" s="8">
        <v>2.3709999999999998E-3</v>
      </c>
      <c r="F568" s="8">
        <v>1.31E-3</v>
      </c>
      <c r="G568" s="8">
        <v>1.006</v>
      </c>
      <c r="H568" s="8">
        <v>7.0689999999999998E-3</v>
      </c>
      <c r="I568" s="8">
        <v>3.3520000000000002E-4</v>
      </c>
      <c r="J568" s="8">
        <v>4.9800000000000001E-3</v>
      </c>
      <c r="K568" s="8">
        <v>361194</v>
      </c>
      <c r="L568" s="8">
        <v>1554</v>
      </c>
      <c r="M568" s="8">
        <v>359640</v>
      </c>
      <c r="N568" s="68" t="s">
        <v>3355</v>
      </c>
    </row>
    <row r="569" spans="1:14" ht="16" x14ac:dyDescent="0.2">
      <c r="A569" s="82" t="s">
        <v>3939</v>
      </c>
      <c r="B569" s="8">
        <v>0.18959999999999999</v>
      </c>
      <c r="C569" s="8">
        <v>0.87209999999999999</v>
      </c>
      <c r="D569" s="8">
        <v>0.38319999999999999</v>
      </c>
      <c r="E569" s="8">
        <v>7.1500000000000001E-3</v>
      </c>
      <c r="F569" s="8">
        <v>1.645E-3</v>
      </c>
      <c r="G569" s="8">
        <v>1.0289999999999999</v>
      </c>
      <c r="H569" s="8">
        <v>1.031E-2</v>
      </c>
      <c r="I569" s="8">
        <v>-3.4499999999999999E-3</v>
      </c>
      <c r="J569" s="8">
        <v>4.8890000000000001E-3</v>
      </c>
      <c r="K569" s="8">
        <v>361194</v>
      </c>
      <c r="L569" s="8">
        <v>4342</v>
      </c>
      <c r="M569" s="8">
        <v>356852</v>
      </c>
      <c r="N569" s="68" t="s">
        <v>3355</v>
      </c>
    </row>
    <row r="570" spans="1:14" ht="16" x14ac:dyDescent="0.2">
      <c r="A570" s="82" t="s">
        <v>3940</v>
      </c>
      <c r="B570" s="8">
        <v>0.18540000000000001</v>
      </c>
      <c r="C570" s="8">
        <v>0.86980000000000002</v>
      </c>
      <c r="D570" s="8">
        <v>0.38440000000000002</v>
      </c>
      <c r="E570" s="8">
        <v>6.862E-3</v>
      </c>
      <c r="F570" s="8">
        <v>1.503E-3</v>
      </c>
      <c r="G570" s="8">
        <v>1.0149999999999999</v>
      </c>
      <c r="H570" s="8">
        <v>8.3610000000000004E-3</v>
      </c>
      <c r="I570" s="8">
        <v>-4.6439999999999997E-3</v>
      </c>
      <c r="J570" s="8">
        <v>5.0439999999999999E-3</v>
      </c>
      <c r="K570" s="8">
        <v>361141</v>
      </c>
      <c r="L570" s="8">
        <v>2863</v>
      </c>
      <c r="M570" s="8">
        <v>358278</v>
      </c>
      <c r="N570" s="68" t="s">
        <v>3355</v>
      </c>
    </row>
    <row r="571" spans="1:14" ht="16" x14ac:dyDescent="0.2">
      <c r="A571" s="82" t="s">
        <v>3941</v>
      </c>
      <c r="B571" s="8">
        <v>6.7100000000000007E-2</v>
      </c>
      <c r="C571" s="8">
        <v>0.86899999999999999</v>
      </c>
      <c r="D571" s="8">
        <v>0.38479999999999998</v>
      </c>
      <c r="E571" s="8">
        <v>0.1318</v>
      </c>
      <c r="F571" s="8">
        <v>1.265E-2</v>
      </c>
      <c r="G571" s="8">
        <v>1.304</v>
      </c>
      <c r="H571" s="8">
        <v>4.1309999999999999E-2</v>
      </c>
      <c r="I571" s="8">
        <v>-3.4889999999999999E-3</v>
      </c>
      <c r="J571" s="8">
        <v>7.0959999999999999E-3</v>
      </c>
      <c r="K571" s="8">
        <v>399482</v>
      </c>
      <c r="L571" s="8">
        <v>399482</v>
      </c>
      <c r="N571" s="68" t="s">
        <v>3549</v>
      </c>
    </row>
    <row r="572" spans="1:14" ht="48" x14ac:dyDescent="0.2">
      <c r="A572" s="82" t="s">
        <v>3942</v>
      </c>
      <c r="B572" s="8">
        <v>-8.7499999999999994E-2</v>
      </c>
      <c r="C572" s="8">
        <v>-0.86880000000000002</v>
      </c>
      <c r="D572" s="8">
        <v>0.38490000000000002</v>
      </c>
      <c r="E572" s="8">
        <v>1.6580000000000001E-2</v>
      </c>
      <c r="F572" s="8">
        <v>1.0499999999999999E-3</v>
      </c>
      <c r="G572" s="8">
        <v>1.0549999999999999</v>
      </c>
      <c r="H572" s="8">
        <v>1.1339999999999999E-2</v>
      </c>
      <c r="I572" s="8">
        <v>8.4910000000000003E-3</v>
      </c>
      <c r="J572" s="8">
        <v>5.8370000000000002E-3</v>
      </c>
      <c r="K572" s="8">
        <v>995917</v>
      </c>
      <c r="L572" s="8">
        <v>58559</v>
      </c>
      <c r="M572" s="8">
        <v>937358</v>
      </c>
      <c r="N572" s="68" t="s">
        <v>3943</v>
      </c>
    </row>
    <row r="573" spans="1:14" ht="16" x14ac:dyDescent="0.2">
      <c r="A573" s="82" t="s">
        <v>3944</v>
      </c>
      <c r="B573" s="8">
        <v>7.911E-2</v>
      </c>
      <c r="C573" s="8">
        <v>0.86880000000000002</v>
      </c>
      <c r="D573" s="8">
        <v>0.38490000000000002</v>
      </c>
      <c r="E573" s="8">
        <v>0.14000000000000001</v>
      </c>
      <c r="F573" s="8">
        <v>2.1350000000000001E-2</v>
      </c>
      <c r="G573" s="8">
        <v>1.083</v>
      </c>
      <c r="H573" s="8">
        <v>6.6850000000000007E-2</v>
      </c>
      <c r="I573" s="8">
        <v>2.4459999999999998E-3</v>
      </c>
      <c r="J573" s="8">
        <v>5.7939999999999997E-3</v>
      </c>
      <c r="K573" s="8">
        <v>173485</v>
      </c>
      <c r="N573" s="68" t="s">
        <v>3363</v>
      </c>
    </row>
    <row r="574" spans="1:14" ht="16" x14ac:dyDescent="0.2">
      <c r="A574" s="82" t="s">
        <v>3945</v>
      </c>
      <c r="B574" s="8">
        <v>-0.2681</v>
      </c>
      <c r="C574" s="8">
        <v>-0.86860000000000004</v>
      </c>
      <c r="D574" s="8">
        <v>0.38500000000000001</v>
      </c>
      <c r="E574" s="8">
        <v>1.396E-2</v>
      </c>
      <c r="F574" s="8">
        <v>5.0150000000000004E-3</v>
      </c>
      <c r="G574" s="8">
        <v>0.99860000000000004</v>
      </c>
      <c r="H574" s="8">
        <v>6.5979999999999997E-3</v>
      </c>
      <c r="I574" s="8">
        <v>1.9740000000000001E-3</v>
      </c>
      <c r="J574" s="8">
        <v>4.6430000000000004E-3</v>
      </c>
      <c r="K574" s="8">
        <v>79912</v>
      </c>
      <c r="L574" s="8">
        <v>5825</v>
      </c>
      <c r="M574" s="8">
        <v>74087</v>
      </c>
      <c r="N574" s="68" t="s">
        <v>3355</v>
      </c>
    </row>
    <row r="575" spans="1:14" ht="16" x14ac:dyDescent="0.2">
      <c r="A575" s="82" t="s">
        <v>3695</v>
      </c>
      <c r="B575" s="8">
        <v>6.9669999999999996E-2</v>
      </c>
      <c r="C575" s="8">
        <v>0.86829999999999996</v>
      </c>
      <c r="D575" s="8">
        <v>0.38519999999999999</v>
      </c>
      <c r="E575" s="8">
        <v>0.15870000000000001</v>
      </c>
      <c r="F575" s="8">
        <v>1.5049999999999999E-2</v>
      </c>
      <c r="G575" s="8">
        <v>1.131</v>
      </c>
      <c r="H575" s="8">
        <v>5.9110000000000003E-2</v>
      </c>
      <c r="I575" s="8">
        <v>9.7369999999999998E-4</v>
      </c>
      <c r="J575" s="8">
        <v>6.9259999999999999E-3</v>
      </c>
      <c r="K575" s="8">
        <v>344729</v>
      </c>
      <c r="N575" s="68" t="s">
        <v>3355</v>
      </c>
    </row>
    <row r="576" spans="1:14" ht="16" x14ac:dyDescent="0.2">
      <c r="A576" s="82" t="s">
        <v>3946</v>
      </c>
      <c r="B576" s="8">
        <v>0.25040000000000001</v>
      </c>
      <c r="C576" s="8">
        <v>0.86780000000000002</v>
      </c>
      <c r="D576" s="8">
        <v>0.38550000000000001</v>
      </c>
      <c r="E576" s="8">
        <v>4.2649999999999997E-3</v>
      </c>
      <c r="F576" s="8">
        <v>1.544E-3</v>
      </c>
      <c r="G576" s="8">
        <v>1.0509999999999999</v>
      </c>
      <c r="H576" s="8">
        <v>7.2839999999999997E-3</v>
      </c>
      <c r="I576" s="8">
        <v>-1.9780000000000002E-3</v>
      </c>
      <c r="J576" s="8">
        <v>4.5999999999999999E-3</v>
      </c>
      <c r="K576" s="8">
        <v>357712</v>
      </c>
      <c r="L576" s="8">
        <v>3998</v>
      </c>
      <c r="M576" s="8">
        <v>353714</v>
      </c>
      <c r="N576" s="68" t="s">
        <v>3355</v>
      </c>
    </row>
    <row r="577" spans="1:14" ht="16" x14ac:dyDescent="0.2">
      <c r="A577" s="82" t="s">
        <v>3947</v>
      </c>
      <c r="B577" s="8">
        <v>-0.76080000000000003</v>
      </c>
      <c r="C577" s="8">
        <v>-0.86380000000000001</v>
      </c>
      <c r="D577" s="8">
        <v>0.38769999999999999</v>
      </c>
      <c r="E577" s="8">
        <v>3.6560000000000002E-2</v>
      </c>
      <c r="F577" s="8">
        <v>5.9130000000000002E-2</v>
      </c>
      <c r="G577" s="8">
        <v>1.0009999999999999</v>
      </c>
      <c r="H577" s="8">
        <v>6.9170000000000004E-3</v>
      </c>
      <c r="I577" s="8">
        <v>3.1310000000000001E-3</v>
      </c>
      <c r="J577" s="8">
        <v>4.6860000000000001E-3</v>
      </c>
      <c r="K577" s="8">
        <v>6795</v>
      </c>
      <c r="N577" s="68" t="s">
        <v>3355</v>
      </c>
    </row>
    <row r="578" spans="1:14" ht="16" x14ac:dyDescent="0.2">
      <c r="A578" s="82" t="s">
        <v>3948</v>
      </c>
      <c r="B578" s="8">
        <v>-0.19439999999999999</v>
      </c>
      <c r="C578" s="8">
        <v>-0.86280000000000001</v>
      </c>
      <c r="D578" s="8">
        <v>0.38829999999999998</v>
      </c>
      <c r="E578" s="8">
        <v>5.2370000000000003E-3</v>
      </c>
      <c r="F578" s="8">
        <v>1.2800000000000001E-3</v>
      </c>
      <c r="G578" s="8">
        <v>1.004</v>
      </c>
      <c r="H578" s="8">
        <v>7.7380000000000001E-3</v>
      </c>
      <c r="I578" s="8">
        <v>4.3819999999999996E-3</v>
      </c>
      <c r="J578" s="8">
        <v>4.8809999999999999E-3</v>
      </c>
      <c r="K578" s="8">
        <v>361141</v>
      </c>
      <c r="L578" s="8">
        <v>5304</v>
      </c>
      <c r="M578" s="8">
        <v>355837</v>
      </c>
      <c r="N578" s="68" t="s">
        <v>3355</v>
      </c>
    </row>
    <row r="579" spans="1:14" ht="16" x14ac:dyDescent="0.2">
      <c r="A579" s="82" t="s">
        <v>3949</v>
      </c>
      <c r="B579" s="8">
        <v>-0.19309999999999999</v>
      </c>
      <c r="C579" s="8">
        <v>-0.85960000000000003</v>
      </c>
      <c r="D579" s="8">
        <v>0.39</v>
      </c>
      <c r="E579" s="8">
        <v>2.2769999999999999E-2</v>
      </c>
      <c r="F579" s="8">
        <v>5.2789999999999998E-3</v>
      </c>
      <c r="G579" s="8">
        <v>1.0109999999999999</v>
      </c>
      <c r="H579" s="8">
        <v>7.3509999999999999E-3</v>
      </c>
      <c r="I579" s="8">
        <v>1.095E-5</v>
      </c>
      <c r="J579" s="8">
        <v>4.7559999999999998E-3</v>
      </c>
      <c r="K579" s="8">
        <v>89003</v>
      </c>
      <c r="L579" s="8">
        <v>14095</v>
      </c>
      <c r="M579" s="8">
        <v>74908</v>
      </c>
      <c r="N579" s="68" t="s">
        <v>3355</v>
      </c>
    </row>
    <row r="580" spans="1:14" ht="16" x14ac:dyDescent="0.2">
      <c r="A580" s="82" t="s">
        <v>3950</v>
      </c>
      <c r="B580" s="8">
        <v>-0.25869999999999999</v>
      </c>
      <c r="C580" s="8">
        <v>-0.85870000000000002</v>
      </c>
      <c r="D580" s="8">
        <v>0.39050000000000001</v>
      </c>
      <c r="E580" s="8">
        <v>2.9719999999999998E-3</v>
      </c>
      <c r="F580" s="8">
        <v>1.2669999999999999E-3</v>
      </c>
      <c r="G580" s="8">
        <v>0.98440000000000005</v>
      </c>
      <c r="H580" s="8">
        <v>8.1620000000000009E-3</v>
      </c>
      <c r="I580" s="8">
        <v>6.9499999999999996E-3</v>
      </c>
      <c r="J580" s="8">
        <v>5.5030000000000001E-3</v>
      </c>
      <c r="K580" s="8">
        <v>361141</v>
      </c>
      <c r="L580" s="8">
        <v>160</v>
      </c>
      <c r="M580" s="8">
        <v>360981</v>
      </c>
      <c r="N580" s="68" t="s">
        <v>3355</v>
      </c>
    </row>
    <row r="581" spans="1:14" ht="16" x14ac:dyDescent="0.2">
      <c r="A581" s="82" t="s">
        <v>3951</v>
      </c>
      <c r="B581" s="8">
        <v>0.27460000000000001</v>
      </c>
      <c r="C581" s="8">
        <v>0.85750000000000004</v>
      </c>
      <c r="D581" s="8">
        <v>0.3911</v>
      </c>
      <c r="E581" s="8">
        <v>1.37E-2</v>
      </c>
      <c r="F581" s="8">
        <v>5.1139999999999996E-3</v>
      </c>
      <c r="G581" s="8">
        <v>0.9859</v>
      </c>
      <c r="H581" s="8">
        <v>7.5370000000000003E-3</v>
      </c>
      <c r="I581" s="8">
        <v>-7.4669999999999997E-3</v>
      </c>
      <c r="J581" s="8">
        <v>5.0499999999999998E-3</v>
      </c>
      <c r="K581" s="8">
        <v>89866</v>
      </c>
      <c r="L581" s="8">
        <v>585</v>
      </c>
      <c r="M581" s="8">
        <v>89281</v>
      </c>
      <c r="N581" s="68" t="s">
        <v>3355</v>
      </c>
    </row>
    <row r="582" spans="1:14" ht="16" x14ac:dyDescent="0.2">
      <c r="A582" s="82" t="s">
        <v>3952</v>
      </c>
      <c r="B582" s="8">
        <v>0.26619999999999999</v>
      </c>
      <c r="C582" s="8">
        <v>0.85729999999999995</v>
      </c>
      <c r="D582" s="8">
        <v>0.39129999999999998</v>
      </c>
      <c r="E582" s="8">
        <v>3.0479999999999999E-3</v>
      </c>
      <c r="F582" s="8">
        <v>1.1169999999999999E-3</v>
      </c>
      <c r="G582" s="8">
        <v>0.98409999999999997</v>
      </c>
      <c r="H582" s="8">
        <v>6.7060000000000002E-3</v>
      </c>
      <c r="I582" s="8">
        <v>-6.7660000000000003E-3</v>
      </c>
      <c r="J582" s="8">
        <v>5.0099999999999997E-3</v>
      </c>
      <c r="K582" s="8">
        <v>361141</v>
      </c>
      <c r="L582" s="8">
        <v>659</v>
      </c>
      <c r="M582" s="8">
        <v>360482</v>
      </c>
      <c r="N582" s="68" t="s">
        <v>3355</v>
      </c>
    </row>
    <row r="583" spans="1:14" ht="16" x14ac:dyDescent="0.2">
      <c r="A583" s="82" t="s">
        <v>3953</v>
      </c>
      <c r="B583" s="8">
        <v>7.3330000000000006E-2</v>
      </c>
      <c r="C583" s="8">
        <v>0.85609999999999997</v>
      </c>
      <c r="D583" s="8">
        <v>0.39200000000000002</v>
      </c>
      <c r="E583" s="8">
        <v>9.0899999999999995E-2</v>
      </c>
      <c r="F583" s="8">
        <v>4.0460000000000001E-3</v>
      </c>
      <c r="G583" s="8">
        <v>1.089</v>
      </c>
      <c r="H583" s="8">
        <v>1.4959999999999999E-2</v>
      </c>
      <c r="I583" s="8">
        <v>-8.3590000000000001E-3</v>
      </c>
      <c r="J583" s="8">
        <v>6.3870000000000003E-3</v>
      </c>
      <c r="K583" s="8">
        <v>359706</v>
      </c>
      <c r="L583" s="8">
        <v>195068</v>
      </c>
      <c r="M583" s="8">
        <v>164638</v>
      </c>
      <c r="N583" s="68" t="s">
        <v>3355</v>
      </c>
    </row>
    <row r="584" spans="1:14" ht="16" x14ac:dyDescent="0.2">
      <c r="A584" s="82" t="s">
        <v>3954</v>
      </c>
      <c r="B584" s="8">
        <v>-0.11700000000000001</v>
      </c>
      <c r="C584" s="8">
        <v>-0.85580000000000001</v>
      </c>
      <c r="D584" s="8">
        <v>0.3921</v>
      </c>
      <c r="E584" s="8">
        <v>2.0119999999999999E-2</v>
      </c>
      <c r="F584" s="8">
        <v>1.807E-3</v>
      </c>
      <c r="G584" s="8">
        <v>1.032</v>
      </c>
      <c r="H584" s="8">
        <v>8.4370000000000001E-3</v>
      </c>
      <c r="I584" s="8">
        <v>2.611E-3</v>
      </c>
      <c r="J584" s="8">
        <v>4.8040000000000001E-3</v>
      </c>
      <c r="K584" s="8">
        <v>360016</v>
      </c>
      <c r="L584" s="8">
        <v>70218</v>
      </c>
      <c r="M584" s="8">
        <v>289798</v>
      </c>
      <c r="N584" s="68" t="s">
        <v>3355</v>
      </c>
    </row>
    <row r="585" spans="1:14" ht="16" x14ac:dyDescent="0.2">
      <c r="A585" s="82" t="s">
        <v>3955</v>
      </c>
      <c r="B585" s="8">
        <v>0.1002</v>
      </c>
      <c r="C585" s="8">
        <v>0.85370000000000001</v>
      </c>
      <c r="D585" s="8">
        <v>0.39329999999999998</v>
      </c>
      <c r="E585" s="8">
        <v>3.0720000000000001E-2</v>
      </c>
      <c r="F585" s="8">
        <v>2.189E-3</v>
      </c>
      <c r="G585" s="8">
        <v>1.0449999999999999</v>
      </c>
      <c r="H585" s="8">
        <v>9.8700000000000003E-3</v>
      </c>
      <c r="I585" s="8">
        <v>4.5799999999999999E-3</v>
      </c>
      <c r="J585" s="8">
        <v>4.7270000000000003E-3</v>
      </c>
      <c r="K585" s="8">
        <v>360063</v>
      </c>
      <c r="L585" s="8">
        <v>108473</v>
      </c>
      <c r="M585" s="8">
        <v>251590</v>
      </c>
      <c r="N585" s="68" t="s">
        <v>3355</v>
      </c>
    </row>
    <row r="586" spans="1:14" ht="16" x14ac:dyDescent="0.2">
      <c r="A586" s="82" t="s">
        <v>3956</v>
      </c>
      <c r="B586" s="8">
        <v>0.1489</v>
      </c>
      <c r="C586" s="8">
        <v>0.85189999999999999</v>
      </c>
      <c r="D586" s="8">
        <v>0.39429999999999998</v>
      </c>
      <c r="E586" s="8">
        <v>3.9780000000000003E-2</v>
      </c>
      <c r="F586" s="8">
        <v>4.5979999999999997E-3</v>
      </c>
      <c r="G586" s="8">
        <v>1.024</v>
      </c>
      <c r="H586" s="8">
        <v>7.7400000000000004E-3</v>
      </c>
      <c r="I586" s="8">
        <v>-4.6740000000000002E-3</v>
      </c>
      <c r="J586" s="8">
        <v>5.3990000000000002E-3</v>
      </c>
      <c r="K586" s="8">
        <v>117763</v>
      </c>
      <c r="L586" s="8">
        <v>25960</v>
      </c>
      <c r="M586" s="8">
        <v>91803</v>
      </c>
      <c r="N586" s="68" t="s">
        <v>3355</v>
      </c>
    </row>
    <row r="587" spans="1:14" ht="16" x14ac:dyDescent="0.2">
      <c r="A587" s="82" t="s">
        <v>3957</v>
      </c>
      <c r="B587" s="8">
        <v>0.1789</v>
      </c>
      <c r="C587" s="8">
        <v>0.8508</v>
      </c>
      <c r="D587" s="8">
        <v>0.39489999999999997</v>
      </c>
      <c r="E587" s="8">
        <v>4.3970000000000002E-2</v>
      </c>
      <c r="F587" s="8">
        <v>8.8350000000000008E-3</v>
      </c>
      <c r="G587" s="8">
        <v>1.014</v>
      </c>
      <c r="H587" s="8">
        <v>8.1499999999999993E-3</v>
      </c>
      <c r="I587" s="8">
        <v>-1.111E-2</v>
      </c>
      <c r="J587" s="8">
        <v>5.0000000000000001E-3</v>
      </c>
      <c r="K587" s="8">
        <v>56571</v>
      </c>
      <c r="L587" s="8">
        <v>9708</v>
      </c>
      <c r="M587" s="8">
        <v>46863</v>
      </c>
      <c r="N587" s="68" t="s">
        <v>3355</v>
      </c>
    </row>
    <row r="588" spans="1:14" ht="16" x14ac:dyDescent="0.2">
      <c r="A588" s="82" t="s">
        <v>3958</v>
      </c>
      <c r="B588" s="8">
        <v>-0.1074</v>
      </c>
      <c r="C588" s="8">
        <v>-0.84919999999999995</v>
      </c>
      <c r="D588" s="8">
        <v>0.39579999999999999</v>
      </c>
      <c r="E588" s="8">
        <v>2.7490000000000001E-2</v>
      </c>
      <c r="F588" s="8">
        <v>2.5869999999999999E-3</v>
      </c>
      <c r="G588" s="8">
        <v>1.044</v>
      </c>
      <c r="H588" s="8">
        <v>1.278E-2</v>
      </c>
      <c r="I588" s="8">
        <v>1.1050000000000001E-2</v>
      </c>
      <c r="J588" s="8">
        <v>5.6499999999999996E-3</v>
      </c>
      <c r="K588" s="8">
        <v>361141</v>
      </c>
      <c r="L588" s="8">
        <v>40921</v>
      </c>
      <c r="M588" s="8">
        <v>320220</v>
      </c>
      <c r="N588" s="68" t="s">
        <v>3355</v>
      </c>
    </row>
    <row r="589" spans="1:14" ht="16" x14ac:dyDescent="0.2">
      <c r="A589" s="82" t="s">
        <v>3959</v>
      </c>
      <c r="B589" s="8">
        <v>-0.30680000000000002</v>
      </c>
      <c r="C589" s="8">
        <v>-0.84840000000000004</v>
      </c>
      <c r="D589" s="8">
        <v>0.3962</v>
      </c>
      <c r="E589" s="8">
        <v>2.3349999999999998E-3</v>
      </c>
      <c r="F589" s="8">
        <v>1.3860000000000001E-3</v>
      </c>
      <c r="G589" s="8">
        <v>1.004</v>
      </c>
      <c r="H589" s="8">
        <v>7.8200000000000006E-3</v>
      </c>
      <c r="I589" s="8">
        <v>7.0289999999999997E-3</v>
      </c>
      <c r="J589" s="8">
        <v>5.0540000000000003E-3</v>
      </c>
      <c r="K589" s="8">
        <v>361194</v>
      </c>
      <c r="L589" s="8">
        <v>1773</v>
      </c>
      <c r="M589" s="8">
        <v>359421</v>
      </c>
      <c r="N589" s="68" t="s">
        <v>3355</v>
      </c>
    </row>
    <row r="590" spans="1:14" ht="16" x14ac:dyDescent="0.2">
      <c r="A590" s="82" t="s">
        <v>3960</v>
      </c>
      <c r="B590" s="8">
        <v>-0.1191</v>
      </c>
      <c r="C590" s="8">
        <v>-0.84830000000000005</v>
      </c>
      <c r="D590" s="8">
        <v>0.39629999999999999</v>
      </c>
      <c r="E590" s="8">
        <v>1.562E-2</v>
      </c>
      <c r="F590" s="8">
        <v>1.7260000000000001E-3</v>
      </c>
      <c r="G590" s="8">
        <v>1.032</v>
      </c>
      <c r="H590" s="8">
        <v>8.541E-3</v>
      </c>
      <c r="I590" s="8">
        <v>4.4749999999999998E-3</v>
      </c>
      <c r="J590" s="8">
        <v>4.9449999999999997E-3</v>
      </c>
      <c r="K590" s="8">
        <v>360294</v>
      </c>
      <c r="L590" s="8">
        <v>100875</v>
      </c>
      <c r="M590" s="8">
        <v>259419</v>
      </c>
      <c r="N590" s="68" t="s">
        <v>3355</v>
      </c>
    </row>
    <row r="591" spans="1:14" ht="16" x14ac:dyDescent="0.2">
      <c r="A591" s="82" t="s">
        <v>3961</v>
      </c>
      <c r="B591" s="8">
        <v>7.2819999999999996E-2</v>
      </c>
      <c r="C591" s="8">
        <v>0.84819999999999995</v>
      </c>
      <c r="D591" s="8">
        <v>0.39629999999999999</v>
      </c>
      <c r="E591" s="8">
        <v>0.17660000000000001</v>
      </c>
      <c r="F591" s="8">
        <v>1.78E-2</v>
      </c>
      <c r="G591" s="8">
        <v>0.99860000000000004</v>
      </c>
      <c r="H591" s="8">
        <v>2.4500000000000001E-2</v>
      </c>
      <c r="I591" s="8">
        <v>-1.201E-3</v>
      </c>
      <c r="J591" s="8">
        <v>6.2269999999999999E-3</v>
      </c>
      <c r="K591" s="8">
        <v>173515</v>
      </c>
      <c r="N591" s="68" t="s">
        <v>3363</v>
      </c>
    </row>
    <row r="592" spans="1:14" ht="16" x14ac:dyDescent="0.2">
      <c r="A592" s="82" t="s">
        <v>3962</v>
      </c>
      <c r="B592" s="8">
        <v>0.19969999999999999</v>
      </c>
      <c r="C592" s="8">
        <v>0.84799999999999998</v>
      </c>
      <c r="D592" s="8">
        <v>0.39639999999999997</v>
      </c>
      <c r="E592" s="8">
        <v>5.0239999999999998E-3</v>
      </c>
      <c r="F592" s="8">
        <v>1.6609999999999999E-3</v>
      </c>
      <c r="G592" s="8">
        <v>1.004</v>
      </c>
      <c r="H592" s="8">
        <v>8.2959999999999996E-3</v>
      </c>
      <c r="I592" s="8">
        <v>1.722E-3</v>
      </c>
      <c r="J592" s="8">
        <v>4.9020000000000001E-3</v>
      </c>
      <c r="K592" s="8">
        <v>450857</v>
      </c>
      <c r="L592" s="8">
        <v>2370</v>
      </c>
      <c r="M592" s="8">
        <v>448487</v>
      </c>
      <c r="N592" s="68" t="s">
        <v>3360</v>
      </c>
    </row>
    <row r="593" spans="1:14" ht="16" x14ac:dyDescent="0.2">
      <c r="A593" s="82" t="s">
        <v>3963</v>
      </c>
      <c r="B593" s="8">
        <v>-0.17219999999999999</v>
      </c>
      <c r="C593" s="8">
        <v>-0.8468</v>
      </c>
      <c r="D593" s="8">
        <v>0.39710000000000001</v>
      </c>
      <c r="E593" s="8">
        <v>7.4770000000000001E-3</v>
      </c>
      <c r="F593" s="8">
        <v>1.593E-3</v>
      </c>
      <c r="G593" s="8">
        <v>0.99729999999999996</v>
      </c>
      <c r="H593" s="8">
        <v>8.1849999999999996E-3</v>
      </c>
      <c r="I593" s="8">
        <v>-9.3539999999999997E-4</v>
      </c>
      <c r="J593" s="8">
        <v>4.5370000000000002E-3</v>
      </c>
      <c r="K593" s="8">
        <v>361141</v>
      </c>
      <c r="L593" s="8">
        <v>3268</v>
      </c>
      <c r="M593" s="8">
        <v>357873</v>
      </c>
      <c r="N593" s="68" t="s">
        <v>3355</v>
      </c>
    </row>
    <row r="594" spans="1:14" ht="16" x14ac:dyDescent="0.2">
      <c r="A594" s="82" t="s">
        <v>3964</v>
      </c>
      <c r="B594" s="8">
        <v>-0.19919999999999999</v>
      </c>
      <c r="C594" s="8">
        <v>-0.84589999999999999</v>
      </c>
      <c r="D594" s="8">
        <v>0.39760000000000001</v>
      </c>
      <c r="E594" s="8">
        <v>5.77E-3</v>
      </c>
      <c r="F594" s="8">
        <v>1.4549999999999999E-3</v>
      </c>
      <c r="G594" s="8">
        <v>0.99109999999999998</v>
      </c>
      <c r="H594" s="8">
        <v>7.182E-3</v>
      </c>
      <c r="I594" s="8">
        <v>8.7569999999999992E-3</v>
      </c>
      <c r="J594" s="8">
        <v>5.4000000000000003E-3</v>
      </c>
      <c r="K594" s="8">
        <v>361194</v>
      </c>
      <c r="L594" s="8">
        <v>371</v>
      </c>
      <c r="M594" s="8">
        <v>360823</v>
      </c>
      <c r="N594" s="68" t="s">
        <v>3355</v>
      </c>
    </row>
    <row r="595" spans="1:14" ht="16" x14ac:dyDescent="0.2">
      <c r="A595" s="82" t="s">
        <v>3965</v>
      </c>
      <c r="B595" s="8">
        <v>-0.43190000000000001</v>
      </c>
      <c r="C595" s="8">
        <v>-0.84379999999999999</v>
      </c>
      <c r="D595" s="8">
        <v>0.39879999999999999</v>
      </c>
      <c r="E595" s="8">
        <v>1.2620000000000001E-3</v>
      </c>
      <c r="F595" s="8">
        <v>1.14E-3</v>
      </c>
      <c r="G595" s="8">
        <v>1.0089999999999999</v>
      </c>
      <c r="H595" s="8">
        <v>7.0829999999999999E-3</v>
      </c>
      <c r="I595" s="8">
        <v>7.2529999999999999E-3</v>
      </c>
      <c r="J595" s="8">
        <v>5.182E-3</v>
      </c>
      <c r="K595" s="8">
        <v>361194</v>
      </c>
      <c r="L595" s="8">
        <v>1930</v>
      </c>
      <c r="M595" s="8">
        <v>359264</v>
      </c>
      <c r="N595" s="68" t="s">
        <v>3355</v>
      </c>
    </row>
    <row r="596" spans="1:14" ht="16" x14ac:dyDescent="0.2">
      <c r="A596" s="82" t="s">
        <v>3966</v>
      </c>
      <c r="B596" s="8">
        <v>-0.22109999999999999</v>
      </c>
      <c r="C596" s="8">
        <v>-0.83930000000000005</v>
      </c>
      <c r="D596" s="8">
        <v>0.40129999999999999</v>
      </c>
      <c r="E596" s="8">
        <v>4.4929999999999996E-3</v>
      </c>
      <c r="F596" s="8">
        <v>1.289E-3</v>
      </c>
      <c r="G596" s="8">
        <v>1.008</v>
      </c>
      <c r="H596" s="8">
        <v>7.6940000000000003E-3</v>
      </c>
      <c r="I596" s="8">
        <v>-7.3959999999999998E-4</v>
      </c>
      <c r="J596" s="8">
        <v>5.5710000000000004E-3</v>
      </c>
      <c r="K596" s="8">
        <v>360450</v>
      </c>
      <c r="L596" s="8">
        <v>5158</v>
      </c>
      <c r="M596" s="8">
        <v>355292</v>
      </c>
      <c r="N596" s="68" t="s">
        <v>3355</v>
      </c>
    </row>
    <row r="597" spans="1:14" ht="16" x14ac:dyDescent="0.2">
      <c r="A597" s="82" t="s">
        <v>3967</v>
      </c>
      <c r="B597" s="8">
        <v>-0.25319999999999998</v>
      </c>
      <c r="C597" s="8">
        <v>-0.83899999999999997</v>
      </c>
      <c r="D597" s="8">
        <v>0.40150000000000002</v>
      </c>
      <c r="E597" s="8">
        <v>3.4090000000000001E-3</v>
      </c>
      <c r="F597" s="8">
        <v>1.3420000000000001E-3</v>
      </c>
      <c r="G597" s="8">
        <v>1.054</v>
      </c>
      <c r="H597" s="8">
        <v>8.8929999999999999E-3</v>
      </c>
      <c r="I597" s="8">
        <v>7.2300000000000003E-3</v>
      </c>
      <c r="J597" s="8">
        <v>4.9129999999999998E-3</v>
      </c>
      <c r="K597" s="8">
        <v>430584</v>
      </c>
      <c r="L597" s="8">
        <v>10016</v>
      </c>
      <c r="M597" s="8">
        <v>420568</v>
      </c>
      <c r="N597" s="68" t="s">
        <v>3360</v>
      </c>
    </row>
    <row r="598" spans="1:14" ht="16" x14ac:dyDescent="0.2">
      <c r="A598" s="82" t="s">
        <v>3968</v>
      </c>
      <c r="B598" s="8">
        <v>0.23039999999999999</v>
      </c>
      <c r="C598" s="8">
        <v>0.83860000000000001</v>
      </c>
      <c r="D598" s="8">
        <v>0.4017</v>
      </c>
      <c r="E598" s="8">
        <v>2.9099999999999998E-3</v>
      </c>
      <c r="F598" s="8">
        <v>1.2030000000000001E-3</v>
      </c>
      <c r="G598" s="8">
        <v>1.028</v>
      </c>
      <c r="H598" s="8">
        <v>8.5070000000000007E-3</v>
      </c>
      <c r="I598" s="8">
        <v>-4.6860000000000001E-3</v>
      </c>
      <c r="J598" s="8">
        <v>4.9639999999999997E-3</v>
      </c>
      <c r="K598" s="8">
        <v>446253</v>
      </c>
      <c r="L598" s="8">
        <v>3812</v>
      </c>
      <c r="M598" s="8">
        <v>442441</v>
      </c>
      <c r="N598" s="68" t="s">
        <v>3360</v>
      </c>
    </row>
    <row r="599" spans="1:14" ht="16" x14ac:dyDescent="0.2">
      <c r="A599" s="82" t="s">
        <v>3969</v>
      </c>
      <c r="B599" s="8">
        <v>0.2077</v>
      </c>
      <c r="C599" s="8">
        <v>0.83560000000000001</v>
      </c>
      <c r="D599" s="8">
        <v>0.40339999999999998</v>
      </c>
      <c r="E599" s="8">
        <v>4.4490000000000002E-2</v>
      </c>
      <c r="F599" s="8">
        <v>1.1520000000000001E-2</v>
      </c>
      <c r="G599" s="8">
        <v>1</v>
      </c>
      <c r="H599" s="8">
        <v>7.4149999999999997E-3</v>
      </c>
      <c r="I599" s="8">
        <v>1.3209999999999999E-3</v>
      </c>
      <c r="J599" s="8">
        <v>4.7759999999999999E-3</v>
      </c>
      <c r="K599" s="8">
        <v>41455</v>
      </c>
      <c r="N599" s="68" t="s">
        <v>3355</v>
      </c>
    </row>
    <row r="600" spans="1:14" ht="16" x14ac:dyDescent="0.2">
      <c r="A600" s="82" t="s">
        <v>3970</v>
      </c>
      <c r="B600" s="8">
        <v>0.1022</v>
      </c>
      <c r="C600" s="8">
        <v>0.83509999999999995</v>
      </c>
      <c r="D600" s="8">
        <v>0.40360000000000001</v>
      </c>
      <c r="E600" s="8">
        <v>2.2589999999999999E-2</v>
      </c>
      <c r="F600" s="8">
        <v>2.6900000000000001E-3</v>
      </c>
      <c r="G600" s="8">
        <v>1.153</v>
      </c>
      <c r="H600" s="8">
        <v>1.847E-2</v>
      </c>
      <c r="I600" s="8">
        <v>-6.9150000000000001E-3</v>
      </c>
      <c r="J600" s="8">
        <v>5.6690000000000004E-3</v>
      </c>
      <c r="K600" s="8">
        <v>425845</v>
      </c>
      <c r="L600" s="8">
        <v>31107</v>
      </c>
      <c r="M600" s="8">
        <v>394738</v>
      </c>
      <c r="N600" s="68" t="s">
        <v>3360</v>
      </c>
    </row>
    <row r="601" spans="1:14" ht="16" x14ac:dyDescent="0.2">
      <c r="A601" s="82" t="s">
        <v>3971</v>
      </c>
      <c r="B601" s="8">
        <v>-0.1638</v>
      </c>
      <c r="C601" s="8">
        <v>-0.83399999999999996</v>
      </c>
      <c r="D601" s="8">
        <v>0.40429999999999999</v>
      </c>
      <c r="E601" s="8">
        <v>7.5789999999999998E-3</v>
      </c>
      <c r="F601" s="8">
        <v>1.3140000000000001E-3</v>
      </c>
      <c r="G601" s="8">
        <v>1.0149999999999999</v>
      </c>
      <c r="H601" s="8">
        <v>7.809E-3</v>
      </c>
      <c r="I601" s="8">
        <v>-4.751E-4</v>
      </c>
      <c r="J601" s="8">
        <v>4.803E-3</v>
      </c>
      <c r="K601" s="8">
        <v>359931</v>
      </c>
      <c r="L601" s="8">
        <v>13308</v>
      </c>
      <c r="M601" s="8">
        <v>346623</v>
      </c>
      <c r="N601" s="68" t="s">
        <v>3355</v>
      </c>
    </row>
    <row r="602" spans="1:14" ht="16" x14ac:dyDescent="0.2">
      <c r="A602" s="82" t="s">
        <v>3972</v>
      </c>
      <c r="B602" s="8">
        <v>0.25929999999999997</v>
      </c>
      <c r="C602" s="8">
        <v>0.8337</v>
      </c>
      <c r="D602" s="8">
        <v>0.40450000000000003</v>
      </c>
      <c r="E602" s="8">
        <v>2.8630000000000001E-3</v>
      </c>
      <c r="F602" s="8">
        <v>1.1900000000000001E-3</v>
      </c>
      <c r="G602" s="8">
        <v>1.0109999999999999</v>
      </c>
      <c r="H602" s="8">
        <v>7.0330000000000002E-3</v>
      </c>
      <c r="I602" s="8">
        <v>-4.8700000000000002E-3</v>
      </c>
      <c r="J602" s="8">
        <v>4.8729999999999997E-3</v>
      </c>
      <c r="K602" s="8">
        <v>361141</v>
      </c>
      <c r="L602" s="8">
        <v>996</v>
      </c>
      <c r="M602" s="8">
        <v>360145</v>
      </c>
      <c r="N602" s="68" t="s">
        <v>3355</v>
      </c>
    </row>
    <row r="603" spans="1:14" ht="16" x14ac:dyDescent="0.2">
      <c r="A603" s="82" t="s">
        <v>3973</v>
      </c>
      <c r="B603" s="8">
        <v>0.1938</v>
      </c>
      <c r="C603" s="8">
        <v>0.83220000000000005</v>
      </c>
      <c r="D603" s="8">
        <v>0.40529999999999999</v>
      </c>
      <c r="E603" s="8">
        <v>3.109E-2</v>
      </c>
      <c r="F603" s="8">
        <v>7.123E-3</v>
      </c>
      <c r="G603" s="8">
        <v>1.0069999999999999</v>
      </c>
      <c r="H603" s="8">
        <v>7.3369999999999998E-3</v>
      </c>
      <c r="I603" s="8">
        <v>-1.7730000000000001E-3</v>
      </c>
      <c r="J603" s="8">
        <v>4.8630000000000001E-3</v>
      </c>
      <c r="K603" s="8">
        <v>74059</v>
      </c>
      <c r="N603" s="68" t="s">
        <v>3355</v>
      </c>
    </row>
    <row r="604" spans="1:14" ht="16" x14ac:dyDescent="0.2">
      <c r="A604" s="82" t="s">
        <v>3974</v>
      </c>
      <c r="B604" s="8">
        <v>0.17899999999999999</v>
      </c>
      <c r="C604" s="8">
        <v>0.83220000000000005</v>
      </c>
      <c r="D604" s="8">
        <v>0.40529999999999999</v>
      </c>
      <c r="E604" s="8">
        <v>6.0850000000000001E-3</v>
      </c>
      <c r="F604" s="8">
        <v>2.3140000000000001E-3</v>
      </c>
      <c r="G604" s="8">
        <v>1.0009999999999999</v>
      </c>
      <c r="H604" s="8">
        <v>8.6999999999999994E-3</v>
      </c>
      <c r="I604" s="8">
        <v>1.0250000000000001E-3</v>
      </c>
      <c r="J604" s="8">
        <v>4.4980000000000003E-3</v>
      </c>
      <c r="K604" s="8">
        <v>361194</v>
      </c>
      <c r="L604" s="8">
        <v>7218</v>
      </c>
      <c r="M604" s="8">
        <v>353976</v>
      </c>
      <c r="N604" s="68" t="s">
        <v>3355</v>
      </c>
    </row>
    <row r="605" spans="1:14" ht="16" x14ac:dyDescent="0.2">
      <c r="A605" s="82" t="s">
        <v>3975</v>
      </c>
      <c r="B605" s="8">
        <v>0.30370000000000003</v>
      </c>
      <c r="C605" s="8">
        <v>0.83169999999999999</v>
      </c>
      <c r="D605" s="8">
        <v>0.40560000000000002</v>
      </c>
      <c r="E605" s="8">
        <v>2.4810000000000001E-3</v>
      </c>
      <c r="F605" s="8">
        <v>1.268E-3</v>
      </c>
      <c r="G605" s="8">
        <v>1</v>
      </c>
      <c r="H605" s="8">
        <v>7.4530000000000004E-3</v>
      </c>
      <c r="I605" s="8">
        <v>-3.16E-3</v>
      </c>
      <c r="J605" s="8">
        <v>4.8799999999999998E-3</v>
      </c>
      <c r="K605" s="8">
        <v>359670</v>
      </c>
      <c r="L605" s="8">
        <v>5240</v>
      </c>
      <c r="M605" s="8">
        <v>354430</v>
      </c>
      <c r="N605" s="68" t="s">
        <v>3355</v>
      </c>
    </row>
    <row r="606" spans="1:14" ht="16" x14ac:dyDescent="0.2">
      <c r="A606" s="82" t="s">
        <v>3976</v>
      </c>
      <c r="B606" s="8">
        <v>0.33960000000000001</v>
      </c>
      <c r="C606" s="8">
        <v>0.83099999999999996</v>
      </c>
      <c r="D606" s="8">
        <v>0.40600000000000003</v>
      </c>
      <c r="E606" s="8">
        <v>1.456E-3</v>
      </c>
      <c r="F606" s="8">
        <v>1.077E-3</v>
      </c>
      <c r="G606" s="8">
        <v>1.0089999999999999</v>
      </c>
      <c r="H606" s="8">
        <v>6.7730000000000004E-3</v>
      </c>
      <c r="I606" s="8">
        <v>1.954E-3</v>
      </c>
      <c r="J606" s="8">
        <v>4.921E-3</v>
      </c>
      <c r="K606" s="8">
        <v>410214</v>
      </c>
      <c r="L606" s="8">
        <v>4294</v>
      </c>
      <c r="M606" s="8">
        <v>405920</v>
      </c>
      <c r="N606" s="68" t="s">
        <v>3360</v>
      </c>
    </row>
    <row r="607" spans="1:14" ht="16" x14ac:dyDescent="0.2">
      <c r="A607" s="82" t="s">
        <v>3977</v>
      </c>
      <c r="B607" s="8">
        <v>0.1237</v>
      </c>
      <c r="C607" s="8">
        <v>0.83089999999999997</v>
      </c>
      <c r="D607" s="8">
        <v>0.40600000000000003</v>
      </c>
      <c r="E607" s="8">
        <v>1.8960000000000001E-2</v>
      </c>
      <c r="F607" s="8">
        <v>1.681E-3</v>
      </c>
      <c r="G607" s="8">
        <v>1.1279999999999999</v>
      </c>
      <c r="H607" s="8">
        <v>9.4560000000000009E-3</v>
      </c>
      <c r="I607" s="8">
        <v>-6.2069999999999998E-3</v>
      </c>
      <c r="J607" s="8">
        <v>5.8869999999999999E-3</v>
      </c>
      <c r="K607" s="8">
        <v>424472</v>
      </c>
      <c r="L607" s="8">
        <v>57069</v>
      </c>
      <c r="M607" s="8">
        <v>367403</v>
      </c>
      <c r="N607" s="68" t="s">
        <v>3360</v>
      </c>
    </row>
    <row r="608" spans="1:14" ht="16" x14ac:dyDescent="0.2">
      <c r="A608" s="82" t="s">
        <v>3978</v>
      </c>
      <c r="B608" s="8">
        <v>5.5140000000000002E-2</v>
      </c>
      <c r="C608" s="8">
        <v>0.83040000000000003</v>
      </c>
      <c r="D608" s="8">
        <v>0.40629999999999999</v>
      </c>
      <c r="E608" s="8">
        <v>0.2167</v>
      </c>
      <c r="F608" s="8">
        <v>1.0370000000000001E-2</v>
      </c>
      <c r="G608" s="8">
        <v>1.109</v>
      </c>
      <c r="H608" s="8">
        <v>2.3980000000000001E-2</v>
      </c>
      <c r="I608" s="8">
        <v>-4.7930000000000004E-3</v>
      </c>
      <c r="J608" s="8">
        <v>6.7400000000000003E-3</v>
      </c>
      <c r="K608" s="8">
        <v>360521</v>
      </c>
      <c r="N608" s="68" t="s">
        <v>3355</v>
      </c>
    </row>
    <row r="609" spans="1:14" ht="16" x14ac:dyDescent="0.2">
      <c r="A609" s="82" t="s">
        <v>3979</v>
      </c>
      <c r="B609" s="8">
        <v>0.2288</v>
      </c>
      <c r="C609" s="8">
        <v>0.83040000000000003</v>
      </c>
      <c r="D609" s="8">
        <v>0.40629999999999999</v>
      </c>
      <c r="E609" s="8">
        <v>3.153E-3</v>
      </c>
      <c r="F609" s="8">
        <v>1.106E-3</v>
      </c>
      <c r="G609" s="8">
        <v>1.0109999999999999</v>
      </c>
      <c r="H609" s="8">
        <v>8.7679999999999998E-3</v>
      </c>
      <c r="I609" s="8">
        <v>-3.8500000000000001E-3</v>
      </c>
      <c r="J609" s="8">
        <v>5.4359999999999999E-3</v>
      </c>
      <c r="K609" s="8">
        <v>446749</v>
      </c>
      <c r="L609" s="8">
        <v>4578</v>
      </c>
      <c r="M609" s="8">
        <v>442171</v>
      </c>
      <c r="N609" s="68" t="s">
        <v>3360</v>
      </c>
    </row>
    <row r="610" spans="1:14" ht="16" x14ac:dyDescent="0.2">
      <c r="A610" s="82" t="s">
        <v>3980</v>
      </c>
      <c r="B610" s="8">
        <v>0.1072</v>
      </c>
      <c r="C610" s="8">
        <v>0.83030000000000004</v>
      </c>
      <c r="D610" s="8">
        <v>0.40639999999999998</v>
      </c>
      <c r="E610" s="8">
        <v>2.1930000000000002E-2</v>
      </c>
      <c r="F610" s="8">
        <v>1.8060000000000001E-3</v>
      </c>
      <c r="G610" s="8">
        <v>1.0249999999999999</v>
      </c>
      <c r="H610" s="8">
        <v>8.6219999999999995E-3</v>
      </c>
      <c r="I610" s="8">
        <v>3.5609999999999999E-3</v>
      </c>
      <c r="J610" s="8">
        <v>5.5490000000000001E-3</v>
      </c>
      <c r="K610" s="8">
        <v>359931</v>
      </c>
      <c r="L610" s="8">
        <v>13756</v>
      </c>
      <c r="M610" s="8">
        <v>346175</v>
      </c>
      <c r="N610" s="68" t="s">
        <v>3355</v>
      </c>
    </row>
    <row r="611" spans="1:14" ht="16" x14ac:dyDescent="0.2">
      <c r="A611" s="82" t="s">
        <v>3981</v>
      </c>
      <c r="B611" s="8">
        <v>-0.27550000000000002</v>
      </c>
      <c r="C611" s="8">
        <v>-0.82589999999999997</v>
      </c>
      <c r="D611" s="8">
        <v>0.40889999999999999</v>
      </c>
      <c r="E611" s="8">
        <v>1.8E-3</v>
      </c>
      <c r="F611" s="8">
        <v>1.147E-3</v>
      </c>
      <c r="G611" s="8">
        <v>1.034</v>
      </c>
      <c r="H611" s="8">
        <v>9.0390000000000002E-3</v>
      </c>
      <c r="I611" s="8">
        <v>2.3809999999999999E-3</v>
      </c>
      <c r="J611" s="8">
        <v>4.7670000000000004E-3</v>
      </c>
      <c r="K611" s="8">
        <v>449268</v>
      </c>
      <c r="L611" s="8">
        <v>5910</v>
      </c>
      <c r="M611" s="8">
        <v>443358</v>
      </c>
      <c r="N611" s="68" t="s">
        <v>3360</v>
      </c>
    </row>
    <row r="612" spans="1:14" ht="16" x14ac:dyDescent="0.2">
      <c r="A612" s="82" t="s">
        <v>3982</v>
      </c>
      <c r="B612" s="8">
        <v>0.12620000000000001</v>
      </c>
      <c r="C612" s="8">
        <v>0.82520000000000004</v>
      </c>
      <c r="D612" s="8">
        <v>0.4093</v>
      </c>
      <c r="E612" s="8">
        <v>5.144E-2</v>
      </c>
      <c r="F612" s="8">
        <v>4.8989999999999997E-3</v>
      </c>
      <c r="G612" s="8">
        <v>1.0269999999999999</v>
      </c>
      <c r="H612" s="8">
        <v>8.6719999999999992E-3</v>
      </c>
      <c r="I612" s="8">
        <v>-6.7720000000000002E-3</v>
      </c>
      <c r="J612" s="8">
        <v>5.1000000000000004E-3</v>
      </c>
      <c r="K612" s="8">
        <v>116527</v>
      </c>
      <c r="L612" s="8">
        <v>38681</v>
      </c>
      <c r="M612" s="8">
        <v>77846</v>
      </c>
      <c r="N612" s="68" t="s">
        <v>3355</v>
      </c>
    </row>
    <row r="613" spans="1:14" ht="16" x14ac:dyDescent="0.2">
      <c r="A613" s="82" t="s">
        <v>3983</v>
      </c>
      <c r="B613" s="8">
        <v>0.20039999999999999</v>
      </c>
      <c r="C613" s="8">
        <v>0.82489999999999997</v>
      </c>
      <c r="D613" s="8">
        <v>0.40939999999999999</v>
      </c>
      <c r="E613" s="8">
        <v>4.6930000000000001E-3</v>
      </c>
      <c r="F613" s="8">
        <v>1.495E-3</v>
      </c>
      <c r="G613" s="8">
        <v>1.022</v>
      </c>
      <c r="H613" s="8">
        <v>8.1519999999999995E-3</v>
      </c>
      <c r="I613" s="8">
        <v>-4.1070000000000004E-3</v>
      </c>
      <c r="J613" s="8">
        <v>4.5849999999999997E-3</v>
      </c>
      <c r="K613" s="8">
        <v>361194</v>
      </c>
      <c r="L613" s="8">
        <v>5168</v>
      </c>
      <c r="M613" s="8">
        <v>356026</v>
      </c>
      <c r="N613" s="68" t="s">
        <v>3355</v>
      </c>
    </row>
    <row r="614" spans="1:14" ht="16" x14ac:dyDescent="0.2">
      <c r="A614" s="82" t="s">
        <v>3984</v>
      </c>
      <c r="B614" s="8">
        <v>6.7290000000000003E-2</v>
      </c>
      <c r="C614" s="8">
        <v>0.82450000000000001</v>
      </c>
      <c r="D614" s="8">
        <v>0.40970000000000001</v>
      </c>
      <c r="E614" s="8">
        <v>0.10390000000000001</v>
      </c>
      <c r="F614" s="8">
        <v>1.7100000000000001E-2</v>
      </c>
      <c r="G614" s="8">
        <v>1.3420000000000001</v>
      </c>
      <c r="H614" s="8">
        <v>9.8839999999999997E-2</v>
      </c>
      <c r="I614" s="8">
        <v>-9.2079999999999992E-3</v>
      </c>
      <c r="J614" s="8">
        <v>7.3419999999999996E-3</v>
      </c>
      <c r="K614" s="8">
        <v>400963</v>
      </c>
      <c r="L614" s="8">
        <v>400963</v>
      </c>
      <c r="N614" s="68" t="s">
        <v>3549</v>
      </c>
    </row>
    <row r="615" spans="1:14" ht="16" x14ac:dyDescent="0.2">
      <c r="A615" s="82" t="s">
        <v>3985</v>
      </c>
      <c r="B615" s="8">
        <v>0.22090000000000001</v>
      </c>
      <c r="C615" s="8">
        <v>0.8236</v>
      </c>
      <c r="D615" s="8">
        <v>0.41010000000000002</v>
      </c>
      <c r="E615" s="8">
        <v>4.0350000000000004E-3</v>
      </c>
      <c r="F615" s="8">
        <v>1.317E-3</v>
      </c>
      <c r="G615" s="8">
        <v>0.99280000000000002</v>
      </c>
      <c r="H615" s="8">
        <v>6.842E-3</v>
      </c>
      <c r="I615" s="8">
        <v>1.3749999999999999E-3</v>
      </c>
      <c r="J615" s="8">
        <v>4.9430000000000003E-3</v>
      </c>
      <c r="K615" s="8">
        <v>361194</v>
      </c>
      <c r="L615" s="8">
        <v>1333</v>
      </c>
      <c r="M615" s="8">
        <v>359861</v>
      </c>
      <c r="N615" s="68" t="s">
        <v>3355</v>
      </c>
    </row>
    <row r="616" spans="1:14" ht="16" x14ac:dyDescent="0.2">
      <c r="A616" s="82" t="s">
        <v>3986</v>
      </c>
      <c r="B616" s="8">
        <v>0.22359999999999999</v>
      </c>
      <c r="C616" s="8">
        <v>0.82279999999999998</v>
      </c>
      <c r="D616" s="8">
        <v>0.41060000000000002</v>
      </c>
      <c r="E616" s="8">
        <v>1.5869999999999999E-2</v>
      </c>
      <c r="F616" s="8">
        <v>4.9909999999999998E-3</v>
      </c>
      <c r="G616" s="8">
        <v>0.99880000000000002</v>
      </c>
      <c r="H616" s="8">
        <v>7.0280000000000004E-3</v>
      </c>
      <c r="I616" s="8">
        <v>-4.3839999999999999E-3</v>
      </c>
      <c r="J616" s="8">
        <v>5.058E-3</v>
      </c>
      <c r="K616" s="8">
        <v>90344</v>
      </c>
      <c r="L616" s="8">
        <v>85358</v>
      </c>
      <c r="M616" s="8">
        <v>4986</v>
      </c>
      <c r="N616" s="68" t="s">
        <v>3355</v>
      </c>
    </row>
    <row r="617" spans="1:14" ht="16" x14ac:dyDescent="0.2">
      <c r="A617" s="82" t="s">
        <v>3987</v>
      </c>
      <c r="B617" s="8">
        <v>-0.25130000000000002</v>
      </c>
      <c r="C617" s="8">
        <v>-0.82</v>
      </c>
      <c r="D617" s="8">
        <v>0.41220000000000001</v>
      </c>
      <c r="E617" s="8">
        <v>1.1010000000000001E-2</v>
      </c>
      <c r="F617" s="8">
        <v>5.6410000000000002E-3</v>
      </c>
      <c r="G617" s="8">
        <v>0.99019999999999997</v>
      </c>
      <c r="H617" s="8">
        <v>8.2500000000000004E-3</v>
      </c>
      <c r="I617" s="8">
        <v>3.7490000000000001E-4</v>
      </c>
      <c r="J617" s="8">
        <v>5.4530000000000004E-3</v>
      </c>
      <c r="K617" s="8">
        <v>91149</v>
      </c>
      <c r="L617" s="8">
        <v>128</v>
      </c>
      <c r="M617" s="8">
        <v>91021</v>
      </c>
      <c r="N617" s="68" t="s">
        <v>3355</v>
      </c>
    </row>
    <row r="618" spans="1:14" ht="16" x14ac:dyDescent="0.2">
      <c r="A618" s="82" t="s">
        <v>3988</v>
      </c>
      <c r="B618" s="8">
        <v>9.0910000000000005E-2</v>
      </c>
      <c r="C618" s="8">
        <v>0.82</v>
      </c>
      <c r="D618" s="8">
        <v>0.41220000000000001</v>
      </c>
      <c r="E618" s="8">
        <v>2.648E-2</v>
      </c>
      <c r="F618" s="8">
        <v>2.042E-3</v>
      </c>
      <c r="G618" s="8">
        <v>1.1499999999999999</v>
      </c>
      <c r="H618" s="8">
        <v>1.0540000000000001E-2</v>
      </c>
      <c r="I618" s="8">
        <v>-7.1419999999999999E-3</v>
      </c>
      <c r="J618" s="8">
        <v>5.2509999999999996E-3</v>
      </c>
      <c r="K618" s="8">
        <v>421141</v>
      </c>
      <c r="L618" s="8">
        <v>82431</v>
      </c>
      <c r="M618" s="8">
        <v>338710</v>
      </c>
      <c r="N618" s="68" t="s">
        <v>3360</v>
      </c>
    </row>
    <row r="619" spans="1:14" ht="16" x14ac:dyDescent="0.2">
      <c r="A619" s="82" t="s">
        <v>3989</v>
      </c>
      <c r="B619" s="8">
        <v>0.3211</v>
      </c>
      <c r="C619" s="8">
        <v>0.81820000000000004</v>
      </c>
      <c r="D619" s="8">
        <v>0.41320000000000001</v>
      </c>
      <c r="E619" s="8">
        <v>1.4610000000000001E-3</v>
      </c>
      <c r="F619" s="8">
        <v>9.7799999999999992E-4</v>
      </c>
      <c r="G619" s="8">
        <v>1.0029999999999999</v>
      </c>
      <c r="H619" s="8">
        <v>7.3680000000000004E-3</v>
      </c>
      <c r="I619" s="8">
        <v>5.9309999999999996E-3</v>
      </c>
      <c r="J619" s="8">
        <v>4.7590000000000002E-3</v>
      </c>
      <c r="K619" s="8">
        <v>450082</v>
      </c>
      <c r="L619" s="8">
        <v>2956</v>
      </c>
      <c r="M619" s="8">
        <v>447126</v>
      </c>
      <c r="N619" s="68" t="s">
        <v>3360</v>
      </c>
    </row>
    <row r="620" spans="1:14" ht="16" x14ac:dyDescent="0.2">
      <c r="A620" s="82" t="s">
        <v>3990</v>
      </c>
      <c r="B620" s="8">
        <v>0.23069999999999999</v>
      </c>
      <c r="C620" s="8">
        <v>0.81810000000000005</v>
      </c>
      <c r="D620" s="8">
        <v>0.4133</v>
      </c>
      <c r="E620" s="8">
        <v>2.376E-2</v>
      </c>
      <c r="F620" s="8">
        <v>9.3559999999999997E-3</v>
      </c>
      <c r="G620" s="8">
        <v>1.0049999999999999</v>
      </c>
      <c r="H620" s="8">
        <v>7.9120000000000006E-3</v>
      </c>
      <c r="I620" s="8">
        <v>-5.2639999999999996E-3</v>
      </c>
      <c r="J620" s="8">
        <v>4.4879999999999998E-3</v>
      </c>
      <c r="K620" s="8">
        <v>51453</v>
      </c>
      <c r="N620" s="68" t="s">
        <v>3355</v>
      </c>
    </row>
    <row r="621" spans="1:14" ht="16" x14ac:dyDescent="0.2">
      <c r="A621" s="82" t="s">
        <v>3991</v>
      </c>
      <c r="B621" s="8">
        <v>-0.16950000000000001</v>
      </c>
      <c r="C621" s="8">
        <v>-0.81799999999999995</v>
      </c>
      <c r="D621" s="8">
        <v>0.41339999999999999</v>
      </c>
      <c r="E621" s="8">
        <v>3.6420000000000001E-2</v>
      </c>
      <c r="F621" s="8">
        <v>9.4599999999999997E-3</v>
      </c>
      <c r="G621" s="8">
        <v>0.997</v>
      </c>
      <c r="H621" s="8">
        <v>7.626E-3</v>
      </c>
      <c r="I621" s="8">
        <v>5.3550000000000004E-3</v>
      </c>
      <c r="J621" s="8">
        <v>4.797E-3</v>
      </c>
      <c r="K621" s="8">
        <v>51427</v>
      </c>
      <c r="L621" s="8">
        <v>20803</v>
      </c>
      <c r="M621" s="8">
        <v>30624</v>
      </c>
      <c r="N621" s="68" t="s">
        <v>3355</v>
      </c>
    </row>
    <row r="622" spans="1:14" ht="16" x14ac:dyDescent="0.2">
      <c r="A622" s="82" t="s">
        <v>3992</v>
      </c>
      <c r="B622" s="8">
        <v>-0.23549999999999999</v>
      </c>
      <c r="C622" s="8">
        <v>-0.81599999999999995</v>
      </c>
      <c r="D622" s="8">
        <v>0.41449999999999998</v>
      </c>
      <c r="E622" s="8">
        <v>3.3419999999999999E-3</v>
      </c>
      <c r="F622" s="8">
        <v>1.2949999999999999E-3</v>
      </c>
      <c r="G622" s="8">
        <v>1.0069999999999999</v>
      </c>
      <c r="H622" s="8">
        <v>7.4599999999999996E-3</v>
      </c>
      <c r="I622" s="8">
        <v>4.1830000000000001E-3</v>
      </c>
      <c r="J622" s="8">
        <v>4.6849999999999999E-3</v>
      </c>
      <c r="K622" s="8">
        <v>361194</v>
      </c>
      <c r="L622" s="8">
        <v>5252</v>
      </c>
      <c r="M622" s="8">
        <v>355942</v>
      </c>
      <c r="N622" s="68" t="s">
        <v>3355</v>
      </c>
    </row>
    <row r="623" spans="1:14" ht="16" x14ac:dyDescent="0.2">
      <c r="A623" s="82" t="s">
        <v>3993</v>
      </c>
      <c r="B623" s="8">
        <v>-0.32790000000000002</v>
      </c>
      <c r="C623" s="8">
        <v>-0.81540000000000001</v>
      </c>
      <c r="D623" s="8">
        <v>0.4148</v>
      </c>
      <c r="E623" s="8">
        <v>7.0970000000000005E-2</v>
      </c>
      <c r="F623" s="8">
        <v>4.487E-2</v>
      </c>
      <c r="G623" s="8">
        <v>0.99870000000000003</v>
      </c>
      <c r="H623" s="8">
        <v>7.5620000000000001E-3</v>
      </c>
      <c r="I623" s="8">
        <v>9.3519999999999992E-3</v>
      </c>
      <c r="J623" s="8">
        <v>4.836E-3</v>
      </c>
      <c r="K623" s="8">
        <v>10785</v>
      </c>
      <c r="N623" s="68" t="s">
        <v>3355</v>
      </c>
    </row>
    <row r="624" spans="1:14" ht="16" x14ac:dyDescent="0.2">
      <c r="A624" s="82" t="s">
        <v>3994</v>
      </c>
      <c r="B624" s="8">
        <v>-0.47489999999999999</v>
      </c>
      <c r="C624" s="8">
        <v>-0.8155</v>
      </c>
      <c r="D624" s="8">
        <v>0.4148</v>
      </c>
      <c r="E624" s="8">
        <v>9.6100000000000005E-4</v>
      </c>
      <c r="F624" s="8">
        <v>1.1540000000000001E-3</v>
      </c>
      <c r="G624" s="8">
        <v>1.0169999999999999</v>
      </c>
      <c r="H624" s="8">
        <v>8.0809999999999996E-3</v>
      </c>
      <c r="I624" s="8">
        <v>-1.8090000000000001E-3</v>
      </c>
      <c r="J624" s="8">
        <v>4.9020000000000001E-3</v>
      </c>
      <c r="K624" s="8">
        <v>414843</v>
      </c>
      <c r="L624" s="8">
        <v>2251</v>
      </c>
      <c r="M624" s="8">
        <v>412592</v>
      </c>
      <c r="N624" s="68" t="s">
        <v>3360</v>
      </c>
    </row>
    <row r="625" spans="1:14" ht="16" x14ac:dyDescent="0.2">
      <c r="A625" s="82" t="s">
        <v>3995</v>
      </c>
      <c r="B625" s="8">
        <v>-0.20300000000000001</v>
      </c>
      <c r="C625" s="8">
        <v>-0.81379999999999997</v>
      </c>
      <c r="D625" s="8">
        <v>0.4158</v>
      </c>
      <c r="E625" s="8">
        <v>4.169E-3</v>
      </c>
      <c r="F625" s="8">
        <v>1.34E-3</v>
      </c>
      <c r="G625" s="8">
        <v>1.0489999999999999</v>
      </c>
      <c r="H625" s="8">
        <v>1.1950000000000001E-2</v>
      </c>
      <c r="I625" s="8">
        <v>2.0230000000000001E-3</v>
      </c>
      <c r="J625" s="8">
        <v>5.5500000000000002E-3</v>
      </c>
      <c r="K625" s="8">
        <v>450698</v>
      </c>
      <c r="L625" s="8">
        <v>3177</v>
      </c>
      <c r="M625" s="8">
        <v>447521</v>
      </c>
      <c r="N625" s="68" t="s">
        <v>3360</v>
      </c>
    </row>
    <row r="626" spans="1:14" ht="16" x14ac:dyDescent="0.2">
      <c r="A626" s="82" t="s">
        <v>3996</v>
      </c>
      <c r="B626" s="8">
        <v>-0.19989999999999999</v>
      </c>
      <c r="C626" s="8">
        <v>-0.81120000000000003</v>
      </c>
      <c r="D626" s="8">
        <v>0.41720000000000002</v>
      </c>
      <c r="E626" s="8">
        <v>1.6920000000000001E-2</v>
      </c>
      <c r="F626" s="8">
        <v>3.9410000000000001E-3</v>
      </c>
      <c r="G626" s="8">
        <v>1.0029999999999999</v>
      </c>
      <c r="H626" s="8">
        <v>7.4079999999999997E-3</v>
      </c>
      <c r="I626" s="8">
        <v>-1.1739999999999999E-3</v>
      </c>
      <c r="J626" s="8">
        <v>5.2090000000000001E-3</v>
      </c>
      <c r="K626" s="8">
        <v>117880</v>
      </c>
      <c r="L626" s="8">
        <v>4924</v>
      </c>
      <c r="M626" s="8">
        <v>112956</v>
      </c>
      <c r="N626" s="68" t="s">
        <v>3355</v>
      </c>
    </row>
    <row r="627" spans="1:14" ht="16" x14ac:dyDescent="0.2">
      <c r="A627" s="82" t="s">
        <v>3997</v>
      </c>
      <c r="B627" s="8">
        <v>-0.2394</v>
      </c>
      <c r="C627" s="8">
        <v>-0.80820000000000003</v>
      </c>
      <c r="D627" s="8">
        <v>0.41899999999999998</v>
      </c>
      <c r="E627" s="8">
        <v>3.0769999999999999E-3</v>
      </c>
      <c r="F627" s="8">
        <v>1.2979999999999999E-3</v>
      </c>
      <c r="G627" s="8">
        <v>1.0429999999999999</v>
      </c>
      <c r="H627" s="8">
        <v>7.7390000000000002E-3</v>
      </c>
      <c r="I627" s="8">
        <v>-2.4810000000000001E-3</v>
      </c>
      <c r="J627" s="8">
        <v>5.084E-3</v>
      </c>
      <c r="K627" s="8">
        <v>429176</v>
      </c>
      <c r="L627" s="8">
        <v>12830</v>
      </c>
      <c r="M627" s="8">
        <v>416346</v>
      </c>
      <c r="N627" s="68" t="s">
        <v>3360</v>
      </c>
    </row>
    <row r="628" spans="1:14" ht="48" x14ac:dyDescent="0.2">
      <c r="A628" s="82" t="s">
        <v>3998</v>
      </c>
      <c r="B628" s="8">
        <v>7.2639999999999996E-2</v>
      </c>
      <c r="C628" s="8">
        <v>0.80600000000000005</v>
      </c>
      <c r="D628" s="8">
        <v>0.42020000000000002</v>
      </c>
      <c r="E628" s="8">
        <v>1.5650000000000001E-2</v>
      </c>
      <c r="F628" s="8">
        <v>4.248E-3</v>
      </c>
      <c r="G628" s="8">
        <v>0.97</v>
      </c>
      <c r="H628" s="8">
        <v>3.3840000000000002E-2</v>
      </c>
      <c r="I628" s="8">
        <v>-2.4780000000000002E-3</v>
      </c>
      <c r="J628" s="8">
        <v>5.1180000000000002E-3</v>
      </c>
      <c r="K628" s="8">
        <v>1051653</v>
      </c>
      <c r="L628" s="8">
        <v>24278</v>
      </c>
      <c r="M628" s="8">
        <v>1027375</v>
      </c>
      <c r="N628" s="68" t="s">
        <v>3999</v>
      </c>
    </row>
    <row r="629" spans="1:14" ht="16" x14ac:dyDescent="0.2">
      <c r="A629" s="82" t="s">
        <v>4000</v>
      </c>
      <c r="B629" s="8">
        <v>0.12379999999999999</v>
      </c>
      <c r="C629" s="8">
        <v>0.80589999999999995</v>
      </c>
      <c r="D629" s="8">
        <v>0.42030000000000001</v>
      </c>
      <c r="E629" s="8">
        <v>6.6979999999999998E-2</v>
      </c>
      <c r="F629" s="8">
        <v>8.0599999999999995E-3</v>
      </c>
      <c r="G629" s="8">
        <v>1.032</v>
      </c>
      <c r="H629" s="8">
        <v>7.9439999999999997E-3</v>
      </c>
      <c r="I629" s="8">
        <v>-7.0660000000000002E-3</v>
      </c>
      <c r="J629" s="8">
        <v>4.7800000000000004E-3</v>
      </c>
      <c r="K629" s="8">
        <v>74038</v>
      </c>
      <c r="N629" s="68" t="s">
        <v>3355</v>
      </c>
    </row>
    <row r="630" spans="1:14" ht="16" x14ac:dyDescent="0.2">
      <c r="A630" s="82" t="s">
        <v>4001</v>
      </c>
      <c r="B630" s="8">
        <v>-0.1807</v>
      </c>
      <c r="C630" s="8">
        <v>-0.80220000000000002</v>
      </c>
      <c r="D630" s="8">
        <v>0.4224</v>
      </c>
      <c r="E630" s="8">
        <v>8.3040000000000006E-3</v>
      </c>
      <c r="F630" s="8">
        <v>1.794E-3</v>
      </c>
      <c r="G630" s="8">
        <v>1.0289999999999999</v>
      </c>
      <c r="H630" s="8">
        <v>8.3719999999999992E-3</v>
      </c>
      <c r="I630" s="8">
        <v>-7.6749999999999995E-4</v>
      </c>
      <c r="J630" s="8">
        <v>5.4929999999999996E-3</v>
      </c>
      <c r="K630" s="8">
        <v>299898</v>
      </c>
      <c r="L630" s="8">
        <v>53310</v>
      </c>
      <c r="M630" s="8">
        <v>246588</v>
      </c>
      <c r="N630" s="68" t="s">
        <v>3355</v>
      </c>
    </row>
    <row r="631" spans="1:14" ht="16" x14ac:dyDescent="0.2">
      <c r="A631" s="82" t="s">
        <v>4002</v>
      </c>
      <c r="B631" s="8">
        <v>-8.7349999999999997E-2</v>
      </c>
      <c r="C631" s="8">
        <v>-0.80210000000000004</v>
      </c>
      <c r="D631" s="8">
        <v>0.42249999999999999</v>
      </c>
      <c r="E631" s="8">
        <v>3.6749999999999998E-2</v>
      </c>
      <c r="F631" s="8">
        <v>2.96E-3</v>
      </c>
      <c r="G631" s="8">
        <v>1.0960000000000001</v>
      </c>
      <c r="H631" s="8">
        <v>2.249E-2</v>
      </c>
      <c r="I631" s="8">
        <v>7.5830000000000003E-3</v>
      </c>
      <c r="J631" s="8">
        <v>5.7019999999999996E-3</v>
      </c>
      <c r="K631" s="8">
        <v>360192</v>
      </c>
      <c r="L631" s="8">
        <v>17275</v>
      </c>
      <c r="M631" s="8">
        <v>342917</v>
      </c>
      <c r="N631" s="68" t="s">
        <v>3355</v>
      </c>
    </row>
    <row r="632" spans="1:14" ht="16" x14ac:dyDescent="0.2">
      <c r="A632" s="82" t="s">
        <v>4003</v>
      </c>
      <c r="B632" s="8">
        <v>0.24909999999999999</v>
      </c>
      <c r="C632" s="8">
        <v>0.80169999999999997</v>
      </c>
      <c r="D632" s="8">
        <v>0.42270000000000002</v>
      </c>
      <c r="E632" s="8">
        <v>2.0990000000000002E-3</v>
      </c>
      <c r="F632" s="8">
        <v>1.0610000000000001E-3</v>
      </c>
      <c r="G632" s="8">
        <v>0.99709999999999999</v>
      </c>
      <c r="H632" s="8">
        <v>7.8469999999999998E-3</v>
      </c>
      <c r="I632" s="8">
        <v>-9.757E-3</v>
      </c>
      <c r="J632" s="8">
        <v>4.5129999999999997E-3</v>
      </c>
      <c r="K632" s="8">
        <v>439750</v>
      </c>
      <c r="L632" s="8">
        <v>2733</v>
      </c>
      <c r="M632" s="8">
        <v>437017</v>
      </c>
      <c r="N632" s="68" t="s">
        <v>3360</v>
      </c>
    </row>
    <row r="633" spans="1:14" ht="16" x14ac:dyDescent="0.2">
      <c r="A633" s="82" t="s">
        <v>4004</v>
      </c>
      <c r="B633" s="8">
        <v>-0.34139999999999998</v>
      </c>
      <c r="C633" s="8">
        <v>-0.80010000000000003</v>
      </c>
      <c r="D633" s="8">
        <v>0.42359999999999998</v>
      </c>
      <c r="E633" s="8">
        <v>1.3929999999999999E-3</v>
      </c>
      <c r="F633" s="8">
        <v>1.093E-3</v>
      </c>
      <c r="G633" s="8">
        <v>1.03</v>
      </c>
      <c r="H633" s="8">
        <v>7.6290000000000004E-3</v>
      </c>
      <c r="I633" s="8">
        <v>4.5209999999999998E-3</v>
      </c>
      <c r="J633" s="8">
        <v>5.0340000000000003E-3</v>
      </c>
      <c r="K633" s="8">
        <v>441089</v>
      </c>
      <c r="L633" s="8">
        <v>5350</v>
      </c>
      <c r="M633" s="8">
        <v>435739</v>
      </c>
      <c r="N633" s="68" t="s">
        <v>3360</v>
      </c>
    </row>
    <row r="634" spans="1:14" ht="16" x14ac:dyDescent="0.2">
      <c r="A634" s="82" t="s">
        <v>4005</v>
      </c>
      <c r="B634" s="8">
        <v>5.6829999999999999E-2</v>
      </c>
      <c r="C634" s="8">
        <v>0.79859999999999998</v>
      </c>
      <c r="D634" s="8">
        <v>0.42449999999999999</v>
      </c>
      <c r="E634" s="8">
        <v>0.2147</v>
      </c>
      <c r="F634" s="8">
        <v>8.6599999999999993E-3</v>
      </c>
      <c r="G634" s="8">
        <v>1.1279999999999999</v>
      </c>
      <c r="H634" s="8">
        <v>2.206E-2</v>
      </c>
      <c r="I634" s="8">
        <v>-6.4559999999999999E-3</v>
      </c>
      <c r="J634" s="8">
        <v>6.862E-3</v>
      </c>
      <c r="K634" s="8">
        <v>354760</v>
      </c>
      <c r="N634" s="68" t="s">
        <v>3355</v>
      </c>
    </row>
    <row r="635" spans="1:14" ht="16" x14ac:dyDescent="0.2">
      <c r="A635" s="82" t="s">
        <v>4006</v>
      </c>
      <c r="B635" s="8">
        <v>-0.1757</v>
      </c>
      <c r="C635" s="8">
        <v>-0.79800000000000004</v>
      </c>
      <c r="D635" s="8">
        <v>0.4249</v>
      </c>
      <c r="E635" s="8">
        <v>5.47E-3</v>
      </c>
      <c r="F635" s="8">
        <v>1.3029999999999999E-3</v>
      </c>
      <c r="G635" s="8">
        <v>0.99409999999999998</v>
      </c>
      <c r="H635" s="8">
        <v>7.3210000000000003E-3</v>
      </c>
      <c r="I635" s="8">
        <v>3.6029999999999999E-3</v>
      </c>
      <c r="J635" s="8">
        <v>4.9810000000000002E-3</v>
      </c>
      <c r="K635" s="8">
        <v>359241</v>
      </c>
      <c r="L635" s="8">
        <v>3676</v>
      </c>
      <c r="M635" s="8">
        <v>355565</v>
      </c>
      <c r="N635" s="68" t="s">
        <v>3355</v>
      </c>
    </row>
    <row r="636" spans="1:14" ht="16" x14ac:dyDescent="0.2">
      <c r="A636" s="82" t="s">
        <v>4007</v>
      </c>
      <c r="B636" s="8">
        <v>-0.2442</v>
      </c>
      <c r="C636" s="8">
        <v>-0.79730000000000001</v>
      </c>
      <c r="D636" s="8">
        <v>0.42530000000000001</v>
      </c>
      <c r="E636" s="8">
        <v>2.0219999999999998E-2</v>
      </c>
      <c r="F636" s="8">
        <v>6.7609999999999996E-3</v>
      </c>
      <c r="G636" s="8">
        <v>1.0069999999999999</v>
      </c>
      <c r="H636" s="8">
        <v>7.4840000000000002E-3</v>
      </c>
      <c r="I636" s="8">
        <v>-4.1070000000000004E-3</v>
      </c>
      <c r="J636" s="8">
        <v>5.1809999999999998E-3</v>
      </c>
      <c r="K636" s="8">
        <v>62648</v>
      </c>
      <c r="L636" s="8">
        <v>32630</v>
      </c>
      <c r="M636" s="8">
        <v>30018</v>
      </c>
      <c r="N636" s="68" t="s">
        <v>3355</v>
      </c>
    </row>
    <row r="637" spans="1:14" ht="16" x14ac:dyDescent="0.2">
      <c r="A637" s="82" t="s">
        <v>4008</v>
      </c>
      <c r="B637" s="8">
        <v>-5.8139999999999997E-2</v>
      </c>
      <c r="C637" s="8">
        <v>-0.79590000000000005</v>
      </c>
      <c r="D637" s="8">
        <v>0.42609999999999998</v>
      </c>
      <c r="E637" s="8">
        <v>0.26619999999999999</v>
      </c>
      <c r="F637" s="8">
        <v>4.6149999999999997E-2</v>
      </c>
      <c r="G637" s="8">
        <v>0.98980000000000001</v>
      </c>
      <c r="H637" s="8">
        <v>6.7699999999999996E-2</v>
      </c>
      <c r="I637" s="8">
        <v>3.264E-3</v>
      </c>
      <c r="J637" s="8">
        <v>6.2700000000000004E-3</v>
      </c>
      <c r="K637" s="8">
        <v>173498</v>
      </c>
      <c r="N637" s="68" t="s">
        <v>3363</v>
      </c>
    </row>
    <row r="638" spans="1:14" ht="16" x14ac:dyDescent="0.2">
      <c r="A638" s="82" t="s">
        <v>4009</v>
      </c>
      <c r="B638" s="8">
        <v>-9.4630000000000006E-2</v>
      </c>
      <c r="C638" s="8">
        <v>-0.79520000000000002</v>
      </c>
      <c r="D638" s="8">
        <v>0.42649999999999999</v>
      </c>
      <c r="E638" s="8">
        <v>3.0460000000000001E-2</v>
      </c>
      <c r="F638" s="8">
        <v>2.7650000000000001E-3</v>
      </c>
      <c r="G638" s="8">
        <v>1.048</v>
      </c>
      <c r="H638" s="8">
        <v>1.1180000000000001E-2</v>
      </c>
      <c r="I638" s="8">
        <v>6.3239999999999998E-3</v>
      </c>
      <c r="J638" s="8">
        <v>5.3550000000000004E-3</v>
      </c>
      <c r="K638" s="8">
        <v>361194</v>
      </c>
      <c r="L638" s="8">
        <v>20857</v>
      </c>
      <c r="M638" s="8">
        <v>340337</v>
      </c>
      <c r="N638" s="68" t="s">
        <v>3355</v>
      </c>
    </row>
    <row r="639" spans="1:14" ht="16" x14ac:dyDescent="0.2">
      <c r="A639" s="82" t="s">
        <v>4010</v>
      </c>
      <c r="B639" s="8">
        <v>6.2609999999999999E-2</v>
      </c>
      <c r="C639" s="8">
        <v>0.79500000000000004</v>
      </c>
      <c r="D639" s="8">
        <v>0.42659999999999998</v>
      </c>
      <c r="E639" s="8">
        <v>9.0740000000000001E-2</v>
      </c>
      <c r="F639" s="8">
        <v>1.6729999999999998E-2</v>
      </c>
      <c r="G639" s="8">
        <v>1.4059999999999999</v>
      </c>
      <c r="H639" s="8">
        <v>0.13850000000000001</v>
      </c>
      <c r="I639" s="8">
        <v>-8.4799999999999997E-3</v>
      </c>
      <c r="J639" s="8">
        <v>6.5799999999999999E-3</v>
      </c>
      <c r="K639" s="8">
        <v>399003</v>
      </c>
      <c r="L639" s="8">
        <v>399003</v>
      </c>
      <c r="N639" s="68" t="s">
        <v>3549</v>
      </c>
    </row>
    <row r="640" spans="1:14" ht="16" x14ac:dyDescent="0.2">
      <c r="A640" s="82" t="s">
        <v>4011</v>
      </c>
      <c r="B640" s="8">
        <v>0.2014</v>
      </c>
      <c r="C640" s="8">
        <v>0.79500000000000004</v>
      </c>
      <c r="D640" s="8">
        <v>0.42659999999999998</v>
      </c>
      <c r="E640" s="8">
        <v>4.5729999999999998E-3</v>
      </c>
      <c r="F640" s="8">
        <v>1.317E-3</v>
      </c>
      <c r="G640" s="8">
        <v>1</v>
      </c>
      <c r="H640" s="8">
        <v>7.437E-3</v>
      </c>
      <c r="I640" s="8">
        <v>-4.9819999999999997E-4</v>
      </c>
      <c r="J640" s="8">
        <v>4.5360000000000001E-3</v>
      </c>
      <c r="K640" s="8">
        <v>361194</v>
      </c>
      <c r="L640" s="8">
        <v>1405</v>
      </c>
      <c r="M640" s="8">
        <v>359789</v>
      </c>
      <c r="N640" s="68" t="s">
        <v>3355</v>
      </c>
    </row>
    <row r="641" spans="1:14" ht="16" x14ac:dyDescent="0.2">
      <c r="A641" s="82" t="s">
        <v>4012</v>
      </c>
      <c r="B641" s="8">
        <v>0.2014</v>
      </c>
      <c r="C641" s="8">
        <v>0.79500000000000004</v>
      </c>
      <c r="D641" s="8">
        <v>0.42659999999999998</v>
      </c>
      <c r="E641" s="8">
        <v>4.5729999999999998E-3</v>
      </c>
      <c r="F641" s="8">
        <v>1.317E-3</v>
      </c>
      <c r="G641" s="8">
        <v>1</v>
      </c>
      <c r="H641" s="8">
        <v>7.437E-3</v>
      </c>
      <c r="I641" s="8">
        <v>-4.9819999999999997E-4</v>
      </c>
      <c r="J641" s="8">
        <v>4.5360000000000001E-3</v>
      </c>
      <c r="K641" s="8">
        <v>361194</v>
      </c>
      <c r="L641" s="8">
        <v>1405</v>
      </c>
      <c r="M641" s="8">
        <v>359789</v>
      </c>
      <c r="N641" s="68" t="s">
        <v>3355</v>
      </c>
    </row>
    <row r="642" spans="1:14" ht="16" x14ac:dyDescent="0.2">
      <c r="A642" s="82" t="s">
        <v>4013</v>
      </c>
      <c r="B642" s="8">
        <v>0.2014</v>
      </c>
      <c r="C642" s="8">
        <v>0.79500000000000004</v>
      </c>
      <c r="D642" s="8">
        <v>0.42659999999999998</v>
      </c>
      <c r="E642" s="8">
        <v>4.5729999999999998E-3</v>
      </c>
      <c r="F642" s="8">
        <v>1.317E-3</v>
      </c>
      <c r="G642" s="8">
        <v>1</v>
      </c>
      <c r="H642" s="8">
        <v>7.437E-3</v>
      </c>
      <c r="I642" s="8">
        <v>-4.9819999999999997E-4</v>
      </c>
      <c r="J642" s="8">
        <v>4.5360000000000001E-3</v>
      </c>
      <c r="K642" s="8">
        <v>361194</v>
      </c>
      <c r="L642" s="8">
        <v>1405</v>
      </c>
      <c r="M642" s="8">
        <v>359789</v>
      </c>
      <c r="N642" s="68" t="s">
        <v>3355</v>
      </c>
    </row>
    <row r="643" spans="1:14" ht="16" x14ac:dyDescent="0.2">
      <c r="A643" s="82" t="s">
        <v>4014</v>
      </c>
      <c r="B643" s="8">
        <v>7.7259999999999995E-2</v>
      </c>
      <c r="C643" s="8">
        <v>0.79449999999999998</v>
      </c>
      <c r="D643" s="8">
        <v>0.4269</v>
      </c>
      <c r="E643" s="8">
        <v>0.56399999999999995</v>
      </c>
      <c r="F643" s="8">
        <v>7.1980000000000002E-2</v>
      </c>
      <c r="G643" s="8">
        <v>0.78420000000000001</v>
      </c>
      <c r="H643" s="8">
        <v>2.2329999999999999E-2</v>
      </c>
      <c r="I643" s="8">
        <v>-3.7450000000000001E-3</v>
      </c>
      <c r="J643" s="8">
        <v>5.6940000000000003E-3</v>
      </c>
      <c r="K643" s="8">
        <v>651138</v>
      </c>
      <c r="L643" s="8">
        <v>31787</v>
      </c>
      <c r="M643" s="8">
        <v>619351</v>
      </c>
      <c r="N643" s="68" t="s">
        <v>4015</v>
      </c>
    </row>
    <row r="644" spans="1:14" ht="16" x14ac:dyDescent="0.2">
      <c r="A644" s="82" t="s">
        <v>4016</v>
      </c>
      <c r="B644" s="8">
        <v>0.26550000000000001</v>
      </c>
      <c r="C644" s="8">
        <v>0.79039999999999999</v>
      </c>
      <c r="D644" s="8">
        <v>0.42930000000000001</v>
      </c>
      <c r="E644" s="8">
        <v>2.7590000000000002E-3</v>
      </c>
      <c r="F644" s="8">
        <v>1.2260000000000001E-3</v>
      </c>
      <c r="G644" s="8">
        <v>1.0029999999999999</v>
      </c>
      <c r="H644" s="8">
        <v>7.3709999999999999E-3</v>
      </c>
      <c r="I644" s="8">
        <v>-3.042E-3</v>
      </c>
      <c r="J644" s="8">
        <v>5.1469999999999997E-3</v>
      </c>
      <c r="K644" s="8">
        <v>361141</v>
      </c>
      <c r="L644" s="8">
        <v>1290</v>
      </c>
      <c r="M644" s="8">
        <v>359851</v>
      </c>
      <c r="N644" s="68" t="s">
        <v>3355</v>
      </c>
    </row>
    <row r="645" spans="1:14" ht="16" x14ac:dyDescent="0.2">
      <c r="A645" s="82" t="s">
        <v>4017</v>
      </c>
      <c r="B645" s="8">
        <v>-0.19070000000000001</v>
      </c>
      <c r="C645" s="8">
        <v>-0.79</v>
      </c>
      <c r="D645" s="8">
        <v>0.42949999999999999</v>
      </c>
      <c r="E645" s="8">
        <v>1.865E-2</v>
      </c>
      <c r="F645" s="8">
        <v>4.3429999999999996E-3</v>
      </c>
      <c r="G645" s="8">
        <v>0.99890000000000001</v>
      </c>
      <c r="H645" s="8">
        <v>7.3480000000000004E-3</v>
      </c>
      <c r="I645" s="8">
        <v>-3.0630000000000002E-3</v>
      </c>
      <c r="J645" s="8">
        <v>4.9690000000000003E-3</v>
      </c>
      <c r="K645" s="8">
        <v>114422</v>
      </c>
      <c r="L645" s="8">
        <v>5688</v>
      </c>
      <c r="M645" s="8">
        <v>108734</v>
      </c>
      <c r="N645" s="68" t="s">
        <v>3355</v>
      </c>
    </row>
    <row r="646" spans="1:14" ht="16" x14ac:dyDescent="0.2">
      <c r="A646" s="82" t="s">
        <v>4018</v>
      </c>
      <c r="B646" s="8">
        <v>-0.24690000000000001</v>
      </c>
      <c r="C646" s="8">
        <v>-0.78839999999999999</v>
      </c>
      <c r="D646" s="8">
        <v>0.4304</v>
      </c>
      <c r="E646" s="8">
        <v>1.7239999999999998E-2</v>
      </c>
      <c r="F646" s="8">
        <v>6.1110000000000001E-3</v>
      </c>
      <c r="G646" s="8">
        <v>1.014</v>
      </c>
      <c r="H646" s="8">
        <v>7.169E-3</v>
      </c>
      <c r="I646" s="8">
        <v>5.28E-3</v>
      </c>
      <c r="J646" s="8">
        <v>4.8260000000000004E-3</v>
      </c>
      <c r="K646" s="8">
        <v>68899</v>
      </c>
      <c r="L646" s="8">
        <v>12489</v>
      </c>
      <c r="M646" s="8">
        <v>56410</v>
      </c>
      <c r="N646" s="68" t="s">
        <v>3355</v>
      </c>
    </row>
    <row r="647" spans="1:14" ht="16" x14ac:dyDescent="0.2">
      <c r="A647" s="82" t="s">
        <v>4019</v>
      </c>
      <c r="B647" s="8">
        <v>-0.19189999999999999</v>
      </c>
      <c r="C647" s="8">
        <v>-0.78710000000000002</v>
      </c>
      <c r="D647" s="8">
        <v>0.43120000000000003</v>
      </c>
      <c r="E647" s="8">
        <v>5.4489999999999999E-3</v>
      </c>
      <c r="F647" s="8">
        <v>1.5380000000000001E-3</v>
      </c>
      <c r="G647" s="8">
        <v>1.0329999999999999</v>
      </c>
      <c r="H647" s="8">
        <v>7.9780000000000007E-3</v>
      </c>
      <c r="I647" s="8">
        <v>4.1110000000000001E-3</v>
      </c>
      <c r="J647" s="8">
        <v>5.3670000000000002E-3</v>
      </c>
      <c r="K647" s="8">
        <v>361194</v>
      </c>
      <c r="L647" s="8">
        <v>5109</v>
      </c>
      <c r="M647" s="8">
        <v>356085</v>
      </c>
      <c r="N647" s="68" t="s">
        <v>3355</v>
      </c>
    </row>
    <row r="648" spans="1:14" ht="16" x14ac:dyDescent="0.2">
      <c r="A648" s="82" t="s">
        <v>4020</v>
      </c>
      <c r="B648" s="8">
        <v>5.8869999999999999E-2</v>
      </c>
      <c r="C648" s="8">
        <v>0.78700000000000003</v>
      </c>
      <c r="D648" s="8">
        <v>0.43130000000000002</v>
      </c>
      <c r="E648" s="8">
        <v>0.25900000000000001</v>
      </c>
      <c r="F648" s="8">
        <v>1.103E-2</v>
      </c>
      <c r="G648" s="8">
        <v>1.147</v>
      </c>
      <c r="H648" s="8">
        <v>2.7560000000000001E-2</v>
      </c>
      <c r="I648" s="8">
        <v>-7.6169999999999996E-3</v>
      </c>
      <c r="J648" s="8">
        <v>7.4279999999999997E-3</v>
      </c>
      <c r="K648" s="8">
        <v>354795</v>
      </c>
      <c r="N648" s="68" t="s">
        <v>3355</v>
      </c>
    </row>
    <row r="649" spans="1:14" ht="16" x14ac:dyDescent="0.2">
      <c r="A649" s="82" t="s">
        <v>4021</v>
      </c>
      <c r="B649" s="8">
        <v>-0.23649999999999999</v>
      </c>
      <c r="C649" s="8">
        <v>-0.7843</v>
      </c>
      <c r="D649" s="8">
        <v>0.43290000000000001</v>
      </c>
      <c r="E649" s="8">
        <v>3.4420000000000002E-3</v>
      </c>
      <c r="F649" s="8">
        <v>1.2689999999999999E-3</v>
      </c>
      <c r="G649" s="8">
        <v>1.0009999999999999</v>
      </c>
      <c r="H649" s="8">
        <v>7.4450000000000002E-3</v>
      </c>
      <c r="I649" s="8">
        <v>3.5239999999999998E-3</v>
      </c>
      <c r="J649" s="8">
        <v>5.3379999999999999E-3</v>
      </c>
      <c r="K649" s="8">
        <v>361194</v>
      </c>
      <c r="L649" s="8">
        <v>5900</v>
      </c>
      <c r="M649" s="8">
        <v>355294</v>
      </c>
      <c r="N649" s="68" t="s">
        <v>3355</v>
      </c>
    </row>
    <row r="650" spans="1:14" ht="16" x14ac:dyDescent="0.2">
      <c r="A650" s="82" t="s">
        <v>4022</v>
      </c>
      <c r="B650" s="8">
        <v>-0.23649999999999999</v>
      </c>
      <c r="C650" s="8">
        <v>-0.7843</v>
      </c>
      <c r="D650" s="8">
        <v>0.43290000000000001</v>
      </c>
      <c r="E650" s="8">
        <v>3.4420000000000002E-3</v>
      </c>
      <c r="F650" s="8">
        <v>1.2689999999999999E-3</v>
      </c>
      <c r="G650" s="8">
        <v>1.0009999999999999</v>
      </c>
      <c r="H650" s="8">
        <v>7.4450000000000002E-3</v>
      </c>
      <c r="I650" s="8">
        <v>3.5239999999999998E-3</v>
      </c>
      <c r="J650" s="8">
        <v>5.3379999999999999E-3</v>
      </c>
      <c r="K650" s="8">
        <v>361194</v>
      </c>
      <c r="L650" s="8">
        <v>5900</v>
      </c>
      <c r="M650" s="8">
        <v>355294</v>
      </c>
      <c r="N650" s="68" t="s">
        <v>3355</v>
      </c>
    </row>
    <row r="651" spans="1:14" ht="16" x14ac:dyDescent="0.2">
      <c r="A651" s="82" t="s">
        <v>4023</v>
      </c>
      <c r="B651" s="8">
        <v>-8.2059999999999994E-2</v>
      </c>
      <c r="C651" s="8">
        <v>-0.78320000000000001</v>
      </c>
      <c r="D651" s="8">
        <v>0.4335</v>
      </c>
      <c r="E651" s="8">
        <v>4.3659999999999997E-2</v>
      </c>
      <c r="F651" s="8">
        <v>2.6310000000000001E-3</v>
      </c>
      <c r="G651" s="8">
        <v>1.0269999999999999</v>
      </c>
      <c r="H651" s="8">
        <v>1.099E-2</v>
      </c>
      <c r="I651" s="8">
        <v>5.8219999999999999E-3</v>
      </c>
      <c r="J651" s="8">
        <v>5.568E-3</v>
      </c>
      <c r="K651" s="8">
        <v>359777</v>
      </c>
      <c r="L651" s="8">
        <v>67292</v>
      </c>
      <c r="M651" s="8">
        <v>292485</v>
      </c>
      <c r="N651" s="68" t="s">
        <v>3355</v>
      </c>
    </row>
    <row r="652" spans="1:14" ht="16" x14ac:dyDescent="0.2">
      <c r="A652" s="82" t="s">
        <v>4024</v>
      </c>
      <c r="B652" s="8">
        <v>9.0139999999999998E-2</v>
      </c>
      <c r="C652" s="8">
        <v>0.78280000000000005</v>
      </c>
      <c r="D652" s="8">
        <v>0.43369999999999997</v>
      </c>
      <c r="E652" s="8">
        <v>0.13420000000000001</v>
      </c>
      <c r="F652" s="8">
        <v>1.316E-2</v>
      </c>
      <c r="G652" s="8">
        <v>1.0569999999999999</v>
      </c>
      <c r="H652" s="8">
        <v>1.44E-2</v>
      </c>
      <c r="I652" s="8">
        <v>4.1279999999999997E-3</v>
      </c>
      <c r="J652" s="8">
        <v>4.8979999999999996E-3</v>
      </c>
      <c r="K652" s="8">
        <v>76510</v>
      </c>
      <c r="N652" s="68" t="s">
        <v>3355</v>
      </c>
    </row>
    <row r="653" spans="1:14" ht="16" x14ac:dyDescent="0.2">
      <c r="A653" s="82" t="s">
        <v>4025</v>
      </c>
      <c r="B653" s="8">
        <v>-8.2879999999999995E-2</v>
      </c>
      <c r="C653" s="8">
        <v>-0.78269999999999995</v>
      </c>
      <c r="D653" s="8">
        <v>0.43380000000000002</v>
      </c>
      <c r="E653" s="8">
        <v>4.0529999999999997E-2</v>
      </c>
      <c r="F653" s="8">
        <v>2.8839999999999998E-3</v>
      </c>
      <c r="G653" s="8">
        <v>1.0449999999999999</v>
      </c>
      <c r="H653" s="8">
        <v>1.12E-2</v>
      </c>
      <c r="I653" s="8">
        <v>2.147E-3</v>
      </c>
      <c r="J653" s="8">
        <v>5.3709999999999999E-3</v>
      </c>
      <c r="K653" s="8">
        <v>361194</v>
      </c>
      <c r="L653" s="8">
        <v>77099</v>
      </c>
      <c r="M653" s="8">
        <v>284095</v>
      </c>
      <c r="N653" s="68" t="s">
        <v>3355</v>
      </c>
    </row>
    <row r="654" spans="1:14" ht="16" x14ac:dyDescent="0.2">
      <c r="A654" s="82" t="s">
        <v>4026</v>
      </c>
      <c r="B654" s="8">
        <v>-0.2107</v>
      </c>
      <c r="C654" s="8">
        <v>-0.78200000000000003</v>
      </c>
      <c r="D654" s="8">
        <v>0.43419999999999997</v>
      </c>
      <c r="E654" s="8">
        <v>4.0810000000000004E-3</v>
      </c>
      <c r="F654" s="8">
        <v>1.1709999999999999E-3</v>
      </c>
      <c r="G654" s="8">
        <v>1.0029999999999999</v>
      </c>
      <c r="H654" s="8">
        <v>7.0049999999999999E-3</v>
      </c>
      <c r="I654" s="8">
        <v>5.8350000000000003E-4</v>
      </c>
      <c r="J654" s="8">
        <v>5.4010000000000004E-3</v>
      </c>
      <c r="K654" s="8">
        <v>359931</v>
      </c>
      <c r="L654" s="8">
        <v>5694</v>
      </c>
      <c r="M654" s="8">
        <v>354237</v>
      </c>
      <c r="N654" s="68" t="s">
        <v>3355</v>
      </c>
    </row>
    <row r="655" spans="1:14" ht="16" x14ac:dyDescent="0.2">
      <c r="A655" s="82" t="s">
        <v>4027</v>
      </c>
      <c r="B655" s="8">
        <v>-0.1724</v>
      </c>
      <c r="C655" s="8">
        <v>-0.78139999999999998</v>
      </c>
      <c r="D655" s="8">
        <v>0.43459999999999999</v>
      </c>
      <c r="E655" s="8">
        <v>2.1329999999999998E-2</v>
      </c>
      <c r="F655" s="8">
        <v>5.1370000000000001E-3</v>
      </c>
      <c r="G655" s="8">
        <v>1.079</v>
      </c>
      <c r="H655" s="8">
        <v>8.7539999999999996E-3</v>
      </c>
      <c r="I655" s="8">
        <v>1.2800000000000001E-3</v>
      </c>
      <c r="J655" s="8">
        <v>5.352E-3</v>
      </c>
      <c r="K655" s="8">
        <v>119729</v>
      </c>
      <c r="N655" s="68" t="s">
        <v>3355</v>
      </c>
    </row>
    <row r="656" spans="1:14" ht="16" x14ac:dyDescent="0.2">
      <c r="A656" s="82" t="s">
        <v>4028</v>
      </c>
      <c r="B656" s="8">
        <v>-0.18459999999999999</v>
      </c>
      <c r="C656" s="8">
        <v>-0.77939999999999998</v>
      </c>
      <c r="D656" s="8">
        <v>0.43569999999999998</v>
      </c>
      <c r="E656" s="8">
        <v>2.4889999999999999E-2</v>
      </c>
      <c r="F656" s="8">
        <v>4.908E-3</v>
      </c>
      <c r="G656" s="8">
        <v>1.0169999999999999</v>
      </c>
      <c r="H656" s="8">
        <v>7.0939999999999996E-3</v>
      </c>
      <c r="I656" s="8">
        <v>4.1359999999999999E-3</v>
      </c>
      <c r="J656" s="8">
        <v>5.1269999999999996E-3</v>
      </c>
      <c r="K656" s="8">
        <v>91149</v>
      </c>
      <c r="L656" s="8">
        <v>6697</v>
      </c>
      <c r="M656" s="8">
        <v>84452</v>
      </c>
      <c r="N656" s="68" t="s">
        <v>3355</v>
      </c>
    </row>
    <row r="657" spans="1:14" ht="16" x14ac:dyDescent="0.2">
      <c r="A657" s="82" t="s">
        <v>4029</v>
      </c>
      <c r="B657" s="8">
        <v>-0.3155</v>
      </c>
      <c r="C657" s="8">
        <v>-0.77869999999999995</v>
      </c>
      <c r="D657" s="8">
        <v>0.43609999999999999</v>
      </c>
      <c r="E657" s="8">
        <v>8.8800000000000004E-2</v>
      </c>
      <c r="F657" s="8">
        <v>5.6939999999999998E-2</v>
      </c>
      <c r="G657" s="8">
        <v>1.0089999999999999</v>
      </c>
      <c r="H657" s="8">
        <v>8.9809999999999994E-3</v>
      </c>
      <c r="I657" s="8">
        <v>4.5120000000000004E-3</v>
      </c>
      <c r="J657" s="8">
        <v>4.7089999999999996E-3</v>
      </c>
      <c r="K657" s="8">
        <v>8293</v>
      </c>
      <c r="N657" s="68" t="s">
        <v>3681</v>
      </c>
    </row>
    <row r="658" spans="1:14" ht="16" x14ac:dyDescent="0.2">
      <c r="A658" s="82" t="s">
        <v>4030</v>
      </c>
      <c r="B658" s="8">
        <v>0.23530000000000001</v>
      </c>
      <c r="C658" s="8">
        <v>0.77780000000000005</v>
      </c>
      <c r="D658" s="8">
        <v>0.43669999999999998</v>
      </c>
      <c r="E658" s="8">
        <v>3.032E-3</v>
      </c>
      <c r="F658" s="8">
        <v>1.25E-3</v>
      </c>
      <c r="G658" s="8">
        <v>0.9929</v>
      </c>
      <c r="H658" s="8">
        <v>7.136E-3</v>
      </c>
      <c r="I658" s="8">
        <v>-2.7060000000000001E-3</v>
      </c>
      <c r="J658" s="8">
        <v>4.1380000000000002E-3</v>
      </c>
      <c r="K658" s="8">
        <v>356078</v>
      </c>
      <c r="N658" s="68" t="s">
        <v>3355</v>
      </c>
    </row>
    <row r="659" spans="1:14" ht="16" x14ac:dyDescent="0.2">
      <c r="A659" s="82" t="s">
        <v>4031</v>
      </c>
      <c r="B659" s="8">
        <v>0.23519999999999999</v>
      </c>
      <c r="C659" s="8">
        <v>0.77759999999999996</v>
      </c>
      <c r="D659" s="8">
        <v>0.43680000000000002</v>
      </c>
      <c r="E659" s="8">
        <v>3.032E-3</v>
      </c>
      <c r="F659" s="8">
        <v>1.2489999999999999E-3</v>
      </c>
      <c r="G659" s="8">
        <v>0.9929</v>
      </c>
      <c r="H659" s="8">
        <v>7.136E-3</v>
      </c>
      <c r="I659" s="8">
        <v>-2.7070000000000002E-3</v>
      </c>
      <c r="J659" s="8">
        <v>4.1370000000000001E-3</v>
      </c>
      <c r="K659" s="8">
        <v>356078</v>
      </c>
      <c r="N659" s="68" t="s">
        <v>3355</v>
      </c>
    </row>
    <row r="660" spans="1:14" ht="16" x14ac:dyDescent="0.2">
      <c r="A660" s="82" t="s">
        <v>3559</v>
      </c>
      <c r="B660" s="8">
        <v>5.9429999999999997E-2</v>
      </c>
      <c r="C660" s="8">
        <v>0.77729999999999999</v>
      </c>
      <c r="D660" s="8">
        <v>0.437</v>
      </c>
      <c r="E660" s="8">
        <v>0.21310000000000001</v>
      </c>
      <c r="F660" s="8">
        <v>4.0669999999999998E-2</v>
      </c>
      <c r="G660" s="8">
        <v>1.2310000000000001</v>
      </c>
      <c r="H660" s="8">
        <v>0.1007</v>
      </c>
      <c r="I660" s="8">
        <v>-6.3670000000000003E-3</v>
      </c>
      <c r="J660" s="8">
        <v>7.8410000000000007E-3</v>
      </c>
      <c r="K660" s="8">
        <v>400469</v>
      </c>
      <c r="L660" s="8">
        <v>400469</v>
      </c>
      <c r="N660" s="68" t="s">
        <v>3549</v>
      </c>
    </row>
    <row r="661" spans="1:14" ht="16" x14ac:dyDescent="0.2">
      <c r="A661" s="82" t="s">
        <v>4032</v>
      </c>
      <c r="B661" s="8">
        <v>0.31069999999999998</v>
      </c>
      <c r="C661" s="8">
        <v>0.77710000000000001</v>
      </c>
      <c r="D661" s="8">
        <v>0.43709999999999999</v>
      </c>
      <c r="E661" s="8">
        <v>2.3560000000000001E-2</v>
      </c>
      <c r="F661" s="8">
        <v>1.2670000000000001E-2</v>
      </c>
      <c r="G661" s="8">
        <v>1.004</v>
      </c>
      <c r="H661" s="8">
        <v>6.9059999999999998E-3</v>
      </c>
      <c r="I661" s="8">
        <v>-7.2219999999999999E-4</v>
      </c>
      <c r="J661" s="8">
        <v>5.1320000000000003E-3</v>
      </c>
      <c r="K661" s="8">
        <v>34879</v>
      </c>
      <c r="L661" s="8">
        <v>26400</v>
      </c>
      <c r="M661" s="8">
        <v>8479</v>
      </c>
      <c r="N661" s="68" t="s">
        <v>3355</v>
      </c>
    </row>
    <row r="662" spans="1:14" ht="16" x14ac:dyDescent="0.2">
      <c r="A662" s="82" t="s">
        <v>4033</v>
      </c>
      <c r="B662" s="8">
        <v>0.2349</v>
      </c>
      <c r="C662" s="8">
        <v>0.77700000000000002</v>
      </c>
      <c r="D662" s="8">
        <v>0.43719999999999998</v>
      </c>
      <c r="E662" s="8">
        <v>3.0339999999999998E-3</v>
      </c>
      <c r="F662" s="8">
        <v>1.2489999999999999E-3</v>
      </c>
      <c r="G662" s="8">
        <v>0.9929</v>
      </c>
      <c r="H662" s="8">
        <v>7.1339999999999997E-3</v>
      </c>
      <c r="I662" s="8">
        <v>-2.7039999999999998E-3</v>
      </c>
      <c r="J662" s="8">
        <v>4.1370000000000001E-3</v>
      </c>
      <c r="K662" s="8">
        <v>356078</v>
      </c>
      <c r="N662" s="68" t="s">
        <v>3355</v>
      </c>
    </row>
    <row r="663" spans="1:14" ht="16" x14ac:dyDescent="0.2">
      <c r="A663" s="82" t="s">
        <v>4034</v>
      </c>
      <c r="B663" s="8">
        <v>0.23469999999999999</v>
      </c>
      <c r="C663" s="8">
        <v>0.77649999999999997</v>
      </c>
      <c r="D663" s="8">
        <v>0.4375</v>
      </c>
      <c r="E663" s="8">
        <v>3.0349999999999999E-3</v>
      </c>
      <c r="F663" s="8">
        <v>1.2489999999999999E-3</v>
      </c>
      <c r="G663" s="8">
        <v>0.9929</v>
      </c>
      <c r="H663" s="8">
        <v>7.1349999999999998E-3</v>
      </c>
      <c r="I663" s="8">
        <v>-2.7070000000000002E-3</v>
      </c>
      <c r="J663" s="8">
        <v>4.1370000000000001E-3</v>
      </c>
      <c r="K663" s="8">
        <v>356078</v>
      </c>
      <c r="N663" s="68" t="s">
        <v>3355</v>
      </c>
    </row>
    <row r="664" spans="1:14" ht="16" x14ac:dyDescent="0.2">
      <c r="A664" s="82" t="s">
        <v>4035</v>
      </c>
      <c r="B664" s="8">
        <v>0.23469999999999999</v>
      </c>
      <c r="C664" s="8">
        <v>0.77649999999999997</v>
      </c>
      <c r="D664" s="8">
        <v>0.4375</v>
      </c>
      <c r="E664" s="8">
        <v>3.0349999999999999E-3</v>
      </c>
      <c r="F664" s="8">
        <v>1.2489999999999999E-3</v>
      </c>
      <c r="G664" s="8">
        <v>0.9929</v>
      </c>
      <c r="H664" s="8">
        <v>7.136E-3</v>
      </c>
      <c r="I664" s="8">
        <v>-2.7039999999999998E-3</v>
      </c>
      <c r="J664" s="8">
        <v>4.1380000000000002E-3</v>
      </c>
      <c r="K664" s="8">
        <v>356078</v>
      </c>
      <c r="N664" s="68" t="s">
        <v>3355</v>
      </c>
    </row>
    <row r="665" spans="1:14" ht="16" x14ac:dyDescent="0.2">
      <c r="A665" s="82" t="s">
        <v>4036</v>
      </c>
      <c r="B665" s="8">
        <v>9.0310000000000001E-2</v>
      </c>
      <c r="C665" s="8">
        <v>0.77639999999999998</v>
      </c>
      <c r="D665" s="8">
        <v>0.4375</v>
      </c>
      <c r="E665" s="8">
        <v>0.1598</v>
      </c>
      <c r="F665" s="8">
        <v>1.406E-2</v>
      </c>
      <c r="G665" s="8">
        <v>1.0760000000000001</v>
      </c>
      <c r="H665" s="8">
        <v>1.506E-2</v>
      </c>
      <c r="I665" s="8">
        <v>-1.3809999999999999E-2</v>
      </c>
      <c r="J665" s="8">
        <v>5.9329999999999999E-3</v>
      </c>
      <c r="K665" s="8">
        <v>76630</v>
      </c>
      <c r="N665" s="68" t="s">
        <v>3355</v>
      </c>
    </row>
    <row r="666" spans="1:14" ht="16" x14ac:dyDescent="0.2">
      <c r="A666" s="82" t="s">
        <v>4037</v>
      </c>
      <c r="B666" s="8">
        <v>0.25109999999999999</v>
      </c>
      <c r="C666" s="8">
        <v>0.77510000000000001</v>
      </c>
      <c r="D666" s="8">
        <v>0.43830000000000002</v>
      </c>
      <c r="E666" s="8">
        <v>9.3100000000000002E-2</v>
      </c>
      <c r="F666" s="8">
        <v>3.499E-2</v>
      </c>
      <c r="G666" s="8">
        <v>0.99739999999999995</v>
      </c>
      <c r="H666" s="8">
        <v>6.8310000000000003E-3</v>
      </c>
      <c r="I666" s="8">
        <v>4.0739999999999998E-4</v>
      </c>
      <c r="J666" s="8">
        <v>5.4689999999999999E-3</v>
      </c>
      <c r="K666" s="8">
        <v>12493</v>
      </c>
      <c r="L666" s="8">
        <v>8943</v>
      </c>
      <c r="M666" s="8">
        <v>3550</v>
      </c>
      <c r="N666" s="68" t="s">
        <v>3355</v>
      </c>
    </row>
    <row r="667" spans="1:14" ht="16" x14ac:dyDescent="0.2">
      <c r="A667" s="82" t="s">
        <v>4038</v>
      </c>
      <c r="B667" s="8">
        <v>-0.23119999999999999</v>
      </c>
      <c r="C667" s="8">
        <v>-0.77390000000000003</v>
      </c>
      <c r="D667" s="8">
        <v>0.439</v>
      </c>
      <c r="E667" s="8">
        <v>3.2499999999999999E-3</v>
      </c>
      <c r="F667" s="8">
        <v>1.207E-3</v>
      </c>
      <c r="G667" s="8">
        <v>1.01</v>
      </c>
      <c r="H667" s="8">
        <v>7.0889999999999998E-3</v>
      </c>
      <c r="I667" s="8">
        <v>3.9769999999999996E-3</v>
      </c>
      <c r="J667" s="8">
        <v>5.104E-3</v>
      </c>
      <c r="K667" s="8">
        <v>361141</v>
      </c>
      <c r="L667" s="8">
        <v>2249</v>
      </c>
      <c r="M667" s="8">
        <v>358892</v>
      </c>
      <c r="N667" s="68" t="s">
        <v>3355</v>
      </c>
    </row>
    <row r="668" spans="1:14" ht="16" x14ac:dyDescent="0.2">
      <c r="A668" s="82" t="s">
        <v>4039</v>
      </c>
      <c r="B668" s="8">
        <v>-0.22220000000000001</v>
      </c>
      <c r="C668" s="8">
        <v>-0.77359999999999995</v>
      </c>
      <c r="D668" s="8">
        <v>0.43919999999999998</v>
      </c>
      <c r="E668" s="8">
        <v>4.1079999999999997E-3</v>
      </c>
      <c r="F668" s="8">
        <v>1.4339999999999999E-3</v>
      </c>
      <c r="G668" s="8">
        <v>0.99750000000000005</v>
      </c>
      <c r="H668" s="8">
        <v>7.4000000000000003E-3</v>
      </c>
      <c r="I668" s="8">
        <v>7.6790000000000001E-3</v>
      </c>
      <c r="J668" s="8">
        <v>4.9639999999999997E-3</v>
      </c>
      <c r="K668" s="8">
        <v>361194</v>
      </c>
      <c r="L668" s="8">
        <v>3275</v>
      </c>
      <c r="M668" s="8">
        <v>357919</v>
      </c>
      <c r="N668" s="68" t="s">
        <v>3355</v>
      </c>
    </row>
    <row r="669" spans="1:14" ht="16" x14ac:dyDescent="0.2">
      <c r="A669" s="82" t="s">
        <v>4040</v>
      </c>
      <c r="B669" s="8">
        <v>0.17519999999999999</v>
      </c>
      <c r="C669" s="8">
        <v>0.7732</v>
      </c>
      <c r="D669" s="8">
        <v>0.43940000000000001</v>
      </c>
      <c r="E669" s="8">
        <v>2.0889999999999999E-2</v>
      </c>
      <c r="F669" s="8">
        <v>5.8009999999999997E-3</v>
      </c>
      <c r="G669" s="8">
        <v>1.008</v>
      </c>
      <c r="H669" s="8">
        <v>7.9089999999999994E-3</v>
      </c>
      <c r="I669" s="8">
        <v>1.5109999999999999E-4</v>
      </c>
      <c r="J669" s="8">
        <v>4.9800000000000001E-3</v>
      </c>
      <c r="K669" s="8">
        <v>86895</v>
      </c>
      <c r="L669" s="8">
        <v>6304</v>
      </c>
      <c r="M669" s="8">
        <v>80591</v>
      </c>
      <c r="N669" s="68" t="s">
        <v>3355</v>
      </c>
    </row>
    <row r="670" spans="1:14" ht="16" x14ac:dyDescent="0.2">
      <c r="A670" s="82" t="s">
        <v>4041</v>
      </c>
      <c r="B670" s="8">
        <v>0.1091</v>
      </c>
      <c r="C670" s="8">
        <v>0.77139999999999997</v>
      </c>
      <c r="D670" s="8">
        <v>0.4405</v>
      </c>
      <c r="E670" s="8">
        <v>7.6859999999999998E-2</v>
      </c>
      <c r="F670" s="8">
        <v>1.076E-2</v>
      </c>
      <c r="G670" s="8">
        <v>0.99919999999999998</v>
      </c>
      <c r="H670" s="8">
        <v>9.7959999999999992E-3</v>
      </c>
      <c r="I670" s="8">
        <v>-4.339E-3</v>
      </c>
      <c r="J670" s="8">
        <v>4.7689999999999998E-3</v>
      </c>
      <c r="K670" s="8">
        <v>68299</v>
      </c>
      <c r="N670" s="68" t="s">
        <v>3355</v>
      </c>
    </row>
    <row r="671" spans="1:14" ht="16" x14ac:dyDescent="0.2">
      <c r="A671" s="82" t="s">
        <v>4042</v>
      </c>
      <c r="B671" s="8">
        <v>-0.40710000000000002</v>
      </c>
      <c r="C671" s="8">
        <v>-0.77070000000000005</v>
      </c>
      <c r="D671" s="8">
        <v>0.44090000000000001</v>
      </c>
      <c r="E671" s="8">
        <v>2.2919999999999999E-2</v>
      </c>
      <c r="F671" s="8">
        <v>1.7770000000000001E-2</v>
      </c>
      <c r="G671" s="8">
        <v>1.0009999999999999</v>
      </c>
      <c r="H671" s="8">
        <v>7.0829999999999999E-3</v>
      </c>
      <c r="I671" s="8">
        <v>2.7330000000000002E-3</v>
      </c>
      <c r="J671" s="8">
        <v>5.3839999999999999E-3</v>
      </c>
      <c r="K671" s="8">
        <v>24049</v>
      </c>
      <c r="L671" s="8">
        <v>6030</v>
      </c>
      <c r="M671" s="8">
        <v>18019</v>
      </c>
      <c r="N671" s="68" t="s">
        <v>3355</v>
      </c>
    </row>
    <row r="672" spans="1:14" ht="16" x14ac:dyDescent="0.2">
      <c r="A672" s="82" t="s">
        <v>4043</v>
      </c>
      <c r="B672" s="8">
        <v>-0.1077</v>
      </c>
      <c r="C672" s="8">
        <v>-0.77039999999999997</v>
      </c>
      <c r="D672" s="8">
        <v>0.441</v>
      </c>
      <c r="E672" s="8">
        <v>1.567E-2</v>
      </c>
      <c r="F672" s="8">
        <v>1.8879999999999999E-3</v>
      </c>
      <c r="G672" s="8">
        <v>1.056</v>
      </c>
      <c r="H672" s="8">
        <v>1.0460000000000001E-2</v>
      </c>
      <c r="I672" s="8">
        <v>1.372E-2</v>
      </c>
      <c r="J672" s="8">
        <v>5.0600000000000003E-3</v>
      </c>
      <c r="K672" s="8">
        <v>480698</v>
      </c>
      <c r="L672" s="8">
        <v>41395</v>
      </c>
      <c r="M672" s="8">
        <v>439303</v>
      </c>
      <c r="N672" s="68" t="s">
        <v>3457</v>
      </c>
    </row>
    <row r="673" spans="1:14" ht="16" x14ac:dyDescent="0.2">
      <c r="A673" s="82" t="s">
        <v>4044</v>
      </c>
      <c r="B673" s="8">
        <v>0.13830000000000001</v>
      </c>
      <c r="C673" s="8">
        <v>0.76870000000000005</v>
      </c>
      <c r="D673" s="8">
        <v>0.44209999999999999</v>
      </c>
      <c r="E673" s="8">
        <v>1.4E-2</v>
      </c>
      <c r="F673" s="8">
        <v>2.7799999999999999E-3</v>
      </c>
      <c r="G673" s="8">
        <v>1.002</v>
      </c>
      <c r="H673" s="8">
        <v>8.1440000000000002E-3</v>
      </c>
      <c r="I673" s="8">
        <v>-5.8640000000000003E-3</v>
      </c>
      <c r="J673" s="8">
        <v>4.8630000000000001E-3</v>
      </c>
      <c r="K673" s="8">
        <v>190094</v>
      </c>
      <c r="L673" s="8">
        <v>47030</v>
      </c>
      <c r="M673" s="8">
        <v>143064</v>
      </c>
      <c r="N673" s="68" t="s">
        <v>3355</v>
      </c>
    </row>
    <row r="674" spans="1:14" ht="16" x14ac:dyDescent="0.2">
      <c r="A674" s="82" t="s">
        <v>4045</v>
      </c>
      <c r="B674" s="8">
        <v>0.2029</v>
      </c>
      <c r="C674" s="8">
        <v>0.76749999999999996</v>
      </c>
      <c r="D674" s="8">
        <v>0.44280000000000003</v>
      </c>
      <c r="E674" s="8">
        <v>1.545E-2</v>
      </c>
      <c r="F674" s="8">
        <v>4.7289999999999997E-3</v>
      </c>
      <c r="G674" s="8">
        <v>0.995</v>
      </c>
      <c r="H674" s="8">
        <v>6.927E-3</v>
      </c>
      <c r="I674" s="8">
        <v>-4.2880000000000001E-3</v>
      </c>
      <c r="J674" s="8">
        <v>4.9300000000000004E-3</v>
      </c>
      <c r="K674" s="8">
        <v>89866</v>
      </c>
      <c r="L674" s="8">
        <v>2003</v>
      </c>
      <c r="M674" s="8">
        <v>87863</v>
      </c>
      <c r="N674" s="68" t="s">
        <v>3355</v>
      </c>
    </row>
    <row r="675" spans="1:14" ht="16" x14ac:dyDescent="0.2">
      <c r="A675" s="82" t="s">
        <v>4046</v>
      </c>
      <c r="B675" s="8">
        <v>0.1066</v>
      </c>
      <c r="C675" s="8">
        <v>0.76570000000000005</v>
      </c>
      <c r="D675" s="8">
        <v>0.44379999999999997</v>
      </c>
      <c r="E675" s="8">
        <v>1.805E-2</v>
      </c>
      <c r="F675" s="8">
        <v>1.585E-3</v>
      </c>
      <c r="G675" s="8">
        <v>1.018</v>
      </c>
      <c r="H675" s="8">
        <v>8.1779999999999995E-3</v>
      </c>
      <c r="I675" s="8">
        <v>-1.768E-3</v>
      </c>
      <c r="J675" s="8">
        <v>5.1789999999999996E-3</v>
      </c>
      <c r="K675" s="8">
        <v>357084</v>
      </c>
      <c r="L675" s="8">
        <v>53049</v>
      </c>
      <c r="M675" s="8">
        <v>304035</v>
      </c>
      <c r="N675" s="68" t="s">
        <v>3355</v>
      </c>
    </row>
    <row r="676" spans="1:14" ht="16" x14ac:dyDescent="0.2">
      <c r="A676" s="82" t="s">
        <v>4047</v>
      </c>
      <c r="B676" s="8">
        <v>-8.4010000000000001E-2</v>
      </c>
      <c r="C676" s="8">
        <v>-0.76570000000000005</v>
      </c>
      <c r="D676" s="8">
        <v>0.44390000000000002</v>
      </c>
      <c r="E676" s="8">
        <v>3.4040000000000001E-2</v>
      </c>
      <c r="F676" s="8">
        <v>1.6770000000000001E-3</v>
      </c>
      <c r="G676" s="8">
        <v>1.0640000000000001</v>
      </c>
      <c r="H676" s="8">
        <v>1.5339999999999999E-2</v>
      </c>
      <c r="I676" s="8">
        <v>6.1269999999999996E-3</v>
      </c>
      <c r="J676" s="8">
        <v>6.6420000000000003E-3</v>
      </c>
      <c r="K676" s="8">
        <v>480359</v>
      </c>
      <c r="L676" s="8">
        <v>135458</v>
      </c>
      <c r="M676" s="8">
        <v>344901</v>
      </c>
      <c r="N676" s="68" t="s">
        <v>3815</v>
      </c>
    </row>
    <row r="677" spans="1:14" ht="16" x14ac:dyDescent="0.2">
      <c r="A677" s="82" t="s">
        <v>4048</v>
      </c>
      <c r="B677" s="8">
        <v>0.1973</v>
      </c>
      <c r="C677" s="8">
        <v>0.76570000000000005</v>
      </c>
      <c r="D677" s="8">
        <v>0.44390000000000002</v>
      </c>
      <c r="E677" s="8">
        <v>4.0439999999999999E-3</v>
      </c>
      <c r="F677" s="8">
        <v>1.604E-3</v>
      </c>
      <c r="G677" s="8">
        <v>1.0129999999999999</v>
      </c>
      <c r="H677" s="8">
        <v>8.2089999999999993E-3</v>
      </c>
      <c r="I677" s="8">
        <v>-2.0639999999999999E-3</v>
      </c>
      <c r="J677" s="8">
        <v>4.8890000000000001E-3</v>
      </c>
      <c r="K677" s="8">
        <v>361141</v>
      </c>
      <c r="L677" s="8">
        <v>3090</v>
      </c>
      <c r="M677" s="8">
        <v>358051</v>
      </c>
      <c r="N677" s="68" t="s">
        <v>3355</v>
      </c>
    </row>
    <row r="678" spans="1:14" ht="16" x14ac:dyDescent="0.2">
      <c r="A678" s="82" t="s">
        <v>4049</v>
      </c>
      <c r="B678" s="8">
        <v>0.27679999999999999</v>
      </c>
      <c r="C678" s="8">
        <v>0.76559999999999995</v>
      </c>
      <c r="D678" s="8">
        <v>0.44390000000000002</v>
      </c>
      <c r="E678" s="8">
        <v>2.4550000000000002E-3</v>
      </c>
      <c r="F678" s="8">
        <v>1.181E-3</v>
      </c>
      <c r="G678" s="8">
        <v>0.99429999999999996</v>
      </c>
      <c r="H678" s="8">
        <v>6.5129999999999997E-3</v>
      </c>
      <c r="I678" s="8">
        <v>5.13E-4</v>
      </c>
      <c r="J678" s="8">
        <v>4.816E-3</v>
      </c>
      <c r="K678" s="8">
        <v>361194</v>
      </c>
      <c r="L678" s="8">
        <v>479</v>
      </c>
      <c r="M678" s="8">
        <v>360715</v>
      </c>
      <c r="N678" s="68" t="s">
        <v>3355</v>
      </c>
    </row>
    <row r="679" spans="1:14" ht="16" x14ac:dyDescent="0.2">
      <c r="A679" s="82" t="s">
        <v>4050</v>
      </c>
      <c r="B679" s="8">
        <v>0.1915</v>
      </c>
      <c r="C679" s="8">
        <v>0.76549999999999996</v>
      </c>
      <c r="D679" s="8">
        <v>0.44400000000000001</v>
      </c>
      <c r="E679" s="8">
        <v>0.1053</v>
      </c>
      <c r="F679" s="8">
        <v>4.3529999999999999E-2</v>
      </c>
      <c r="G679" s="8">
        <v>1.014</v>
      </c>
      <c r="H679" s="8">
        <v>8.9090000000000003E-3</v>
      </c>
      <c r="I679" s="8">
        <v>-1.964E-3</v>
      </c>
      <c r="J679" s="8">
        <v>4.9389999999999998E-3</v>
      </c>
      <c r="K679" s="8">
        <v>16415</v>
      </c>
      <c r="L679" s="8">
        <v>1999</v>
      </c>
      <c r="M679" s="8">
        <v>14416</v>
      </c>
      <c r="N679" s="68" t="s">
        <v>3355</v>
      </c>
    </row>
    <row r="680" spans="1:14" ht="16" x14ac:dyDescent="0.2">
      <c r="A680" s="82" t="s">
        <v>4051</v>
      </c>
      <c r="B680" s="8">
        <v>-0.1469</v>
      </c>
      <c r="C680" s="8">
        <v>-0.76500000000000001</v>
      </c>
      <c r="D680" s="8">
        <v>0.44429999999999997</v>
      </c>
      <c r="E680" s="8">
        <v>5.4629999999999998E-2</v>
      </c>
      <c r="F680" s="8">
        <v>1.0059999999999999E-2</v>
      </c>
      <c r="G680" s="8">
        <v>1.0129999999999999</v>
      </c>
      <c r="H680" s="8">
        <v>7.6769999999999998E-3</v>
      </c>
      <c r="I680" s="8">
        <v>2.051E-4</v>
      </c>
      <c r="J680" s="8">
        <v>4.6750000000000003E-3</v>
      </c>
      <c r="K680" s="8">
        <v>51453</v>
      </c>
      <c r="N680" s="68" t="s">
        <v>3355</v>
      </c>
    </row>
    <row r="681" spans="1:14" ht="16" x14ac:dyDescent="0.2">
      <c r="A681" s="82" t="s">
        <v>4052</v>
      </c>
      <c r="B681" s="8">
        <v>-0.2056</v>
      </c>
      <c r="C681" s="8">
        <v>-0.76429999999999998</v>
      </c>
      <c r="D681" s="8">
        <v>0.44469999999999998</v>
      </c>
      <c r="E681" s="8">
        <v>4.0080000000000003E-3</v>
      </c>
      <c r="F681" s="8">
        <v>1.4319999999999999E-3</v>
      </c>
      <c r="G681" s="8">
        <v>0.97840000000000005</v>
      </c>
      <c r="H681" s="8">
        <v>8.6060000000000008E-3</v>
      </c>
      <c r="I681" s="8">
        <v>3.4580000000000001E-3</v>
      </c>
      <c r="J681" s="8">
        <v>5.9449999999999998E-3</v>
      </c>
      <c r="K681" s="8">
        <v>361194</v>
      </c>
      <c r="L681" s="8">
        <v>127</v>
      </c>
      <c r="M681" s="8">
        <v>361067</v>
      </c>
      <c r="N681" s="68" t="s">
        <v>3355</v>
      </c>
    </row>
    <row r="682" spans="1:14" ht="16" x14ac:dyDescent="0.2">
      <c r="A682" s="82" t="s">
        <v>4053</v>
      </c>
      <c r="B682" s="8">
        <v>-0.2782</v>
      </c>
      <c r="C682" s="8">
        <v>-0.76349999999999996</v>
      </c>
      <c r="D682" s="8">
        <v>0.4451</v>
      </c>
      <c r="E682" s="8">
        <v>2.333E-3</v>
      </c>
      <c r="F682" s="8">
        <v>1.2019999999999999E-3</v>
      </c>
      <c r="G682" s="8">
        <v>1.016</v>
      </c>
      <c r="H682" s="8">
        <v>7.2870000000000001E-3</v>
      </c>
      <c r="I682" s="8">
        <v>3.3029999999999999E-3</v>
      </c>
      <c r="J682" s="8">
        <v>5.2119999999999996E-3</v>
      </c>
      <c r="K682" s="8">
        <v>361141</v>
      </c>
      <c r="L682" s="8">
        <v>1152</v>
      </c>
      <c r="M682" s="8">
        <v>359989</v>
      </c>
      <c r="N682" s="68" t="s">
        <v>3355</v>
      </c>
    </row>
    <row r="683" spans="1:14" ht="16" x14ac:dyDescent="0.2">
      <c r="A683" s="82" t="s">
        <v>4054</v>
      </c>
      <c r="B683" s="8">
        <v>0.31269999999999998</v>
      </c>
      <c r="C683" s="8">
        <v>0.76349999999999996</v>
      </c>
      <c r="D683" s="8">
        <v>0.4451</v>
      </c>
      <c r="E683" s="8">
        <v>1.6789999999999999E-3</v>
      </c>
      <c r="F683" s="8">
        <v>1.1299999999999999E-3</v>
      </c>
      <c r="G683" s="8">
        <v>1.0069999999999999</v>
      </c>
      <c r="H683" s="8">
        <v>7.4390000000000003E-3</v>
      </c>
      <c r="I683" s="8">
        <v>8.1199999999999995E-5</v>
      </c>
      <c r="J683" s="8">
        <v>4.8199999999999996E-3</v>
      </c>
      <c r="K683" s="8">
        <v>361141</v>
      </c>
      <c r="L683" s="8">
        <v>224</v>
      </c>
      <c r="M683" s="8">
        <v>360917</v>
      </c>
      <c r="N683" s="68" t="s">
        <v>3355</v>
      </c>
    </row>
    <row r="684" spans="1:14" ht="16" x14ac:dyDescent="0.2">
      <c r="A684" s="82" t="s">
        <v>4055</v>
      </c>
      <c r="B684" s="8">
        <v>9.6009999999999998E-2</v>
      </c>
      <c r="C684" s="8">
        <v>0.76280000000000003</v>
      </c>
      <c r="D684" s="8">
        <v>0.4456</v>
      </c>
      <c r="E684" s="8">
        <v>2.3060000000000001E-2</v>
      </c>
      <c r="F684" s="8">
        <v>1.879E-3</v>
      </c>
      <c r="G684" s="8">
        <v>1.0429999999999999</v>
      </c>
      <c r="H684" s="8">
        <v>8.6230000000000005E-3</v>
      </c>
      <c r="I684" s="8">
        <v>1.2960000000000001E-3</v>
      </c>
      <c r="J684" s="8">
        <v>5.0730000000000003E-3</v>
      </c>
      <c r="K684" s="8">
        <v>360294</v>
      </c>
      <c r="L684" s="8">
        <v>38051</v>
      </c>
      <c r="M684" s="8">
        <v>322243</v>
      </c>
      <c r="N684" s="68" t="s">
        <v>3355</v>
      </c>
    </row>
    <row r="685" spans="1:14" ht="16" x14ac:dyDescent="0.2">
      <c r="A685" s="82" t="s">
        <v>4056</v>
      </c>
      <c r="B685" s="8">
        <v>-7.4980000000000005E-2</v>
      </c>
      <c r="C685" s="8">
        <v>-0.76270000000000004</v>
      </c>
      <c r="D685" s="8">
        <v>0.4456</v>
      </c>
      <c r="E685" s="8">
        <v>5.5190000000000003E-2</v>
      </c>
      <c r="F685" s="8">
        <v>3.1310000000000001E-3</v>
      </c>
      <c r="G685" s="8">
        <v>1.0509999999999999</v>
      </c>
      <c r="H685" s="8">
        <v>1.1039999999999999E-2</v>
      </c>
      <c r="I685" s="8">
        <v>8.3040000000000006E-3</v>
      </c>
      <c r="J685" s="8">
        <v>5.9579999999999998E-3</v>
      </c>
      <c r="K685" s="8">
        <v>358693</v>
      </c>
      <c r="L685" s="8">
        <v>123528</v>
      </c>
      <c r="M685" s="8">
        <v>235165</v>
      </c>
      <c r="N685" s="68" t="s">
        <v>3355</v>
      </c>
    </row>
    <row r="686" spans="1:14" ht="16" x14ac:dyDescent="0.2">
      <c r="A686" s="82" t="s">
        <v>4057</v>
      </c>
      <c r="B686" s="8">
        <v>0.25019999999999998</v>
      </c>
      <c r="C686" s="8">
        <v>0.76249999999999996</v>
      </c>
      <c r="D686" s="8">
        <v>0.44579999999999997</v>
      </c>
      <c r="E686" s="8">
        <v>2.6259999999999999E-3</v>
      </c>
      <c r="F686" s="8">
        <v>1.1739999999999999E-3</v>
      </c>
      <c r="G686" s="8">
        <v>1.0029999999999999</v>
      </c>
      <c r="H686" s="8">
        <v>6.914E-3</v>
      </c>
      <c r="I686" s="8">
        <v>-5.0860000000000002E-3</v>
      </c>
      <c r="J686" s="8">
        <v>5.1850000000000004E-3</v>
      </c>
      <c r="K686" s="8">
        <v>361194</v>
      </c>
      <c r="L686" s="8">
        <v>1715</v>
      </c>
      <c r="M686" s="8">
        <v>359479</v>
      </c>
      <c r="N686" s="68" t="s">
        <v>3355</v>
      </c>
    </row>
    <row r="687" spans="1:14" ht="16" x14ac:dyDescent="0.2">
      <c r="A687" s="82" t="s">
        <v>4058</v>
      </c>
      <c r="B687" s="8">
        <v>0.10970000000000001</v>
      </c>
      <c r="C687" s="8">
        <v>0.76219999999999999</v>
      </c>
      <c r="D687" s="8">
        <v>0.44600000000000001</v>
      </c>
      <c r="E687" s="8">
        <v>1.7440000000000001E-2</v>
      </c>
      <c r="F687" s="8">
        <v>1.6199999999999999E-3</v>
      </c>
      <c r="G687" s="8">
        <v>1.026</v>
      </c>
      <c r="H687" s="8">
        <v>9.0460000000000002E-3</v>
      </c>
      <c r="I687" s="8">
        <v>4.4920000000000003E-3</v>
      </c>
      <c r="J687" s="8">
        <v>5.254E-3</v>
      </c>
      <c r="K687" s="8">
        <v>360066</v>
      </c>
      <c r="L687" s="8">
        <v>32662</v>
      </c>
      <c r="M687" s="8">
        <v>327404</v>
      </c>
      <c r="N687" s="68" t="s">
        <v>3355</v>
      </c>
    </row>
    <row r="688" spans="1:14" ht="16" x14ac:dyDescent="0.2">
      <c r="A688" s="82" t="s">
        <v>4059</v>
      </c>
      <c r="B688" s="8">
        <v>8.9779999999999999E-2</v>
      </c>
      <c r="C688" s="8">
        <v>0.76149999999999995</v>
      </c>
      <c r="D688" s="8">
        <v>0.44640000000000002</v>
      </c>
      <c r="E688" s="8">
        <v>2.6880000000000001E-2</v>
      </c>
      <c r="F688" s="8">
        <v>2.3479999999999998E-3</v>
      </c>
      <c r="G688" s="8">
        <v>1.0389999999999999</v>
      </c>
      <c r="H688" s="8">
        <v>1.0410000000000001E-2</v>
      </c>
      <c r="I688" s="8">
        <v>-3.8479999999999999E-3</v>
      </c>
      <c r="J688" s="8">
        <v>4.9690000000000003E-3</v>
      </c>
      <c r="K688" s="8">
        <v>361194</v>
      </c>
      <c r="L688" s="8">
        <v>24977</v>
      </c>
      <c r="M688" s="8">
        <v>336217</v>
      </c>
      <c r="N688" s="68" t="s">
        <v>3355</v>
      </c>
    </row>
    <row r="689" spans="1:14" ht="16" x14ac:dyDescent="0.2">
      <c r="A689" s="82" t="s">
        <v>4060</v>
      </c>
      <c r="B689" s="8">
        <v>-0.15129999999999999</v>
      </c>
      <c r="C689" s="8">
        <v>-0.76019999999999999</v>
      </c>
      <c r="D689" s="8">
        <v>0.4471</v>
      </c>
      <c r="E689" s="8">
        <v>3.9899999999999998E-2</v>
      </c>
      <c r="F689" s="8">
        <v>6.7489999999999998E-3</v>
      </c>
      <c r="G689" s="8">
        <v>1.036</v>
      </c>
      <c r="H689" s="8">
        <v>7.5589999999999997E-3</v>
      </c>
      <c r="I689" s="8">
        <v>3.6519999999999999E-4</v>
      </c>
      <c r="J689" s="8">
        <v>5.1250000000000002E-3</v>
      </c>
      <c r="K689" s="8">
        <v>461031</v>
      </c>
      <c r="L689" s="8">
        <v>18959</v>
      </c>
      <c r="M689" s="8">
        <v>442072</v>
      </c>
      <c r="N689" s="68" t="s">
        <v>3355</v>
      </c>
    </row>
    <row r="690" spans="1:14" ht="16" x14ac:dyDescent="0.2">
      <c r="A690" s="82" t="s">
        <v>4061</v>
      </c>
      <c r="B690" s="8">
        <v>0.16550000000000001</v>
      </c>
      <c r="C690" s="8">
        <v>0.7601</v>
      </c>
      <c r="D690" s="8">
        <v>0.44719999999999999</v>
      </c>
      <c r="E690" s="8">
        <v>1.7330000000000002E-2</v>
      </c>
      <c r="F690" s="8">
        <v>3.7330000000000002E-3</v>
      </c>
      <c r="G690" s="8">
        <v>0.99119999999999997</v>
      </c>
      <c r="H690" s="8">
        <v>6.8360000000000001E-3</v>
      </c>
      <c r="I690" s="8">
        <v>-1.0070000000000001E-3</v>
      </c>
      <c r="J690" s="8">
        <v>5.6569999999999997E-3</v>
      </c>
      <c r="K690" s="8">
        <v>117882</v>
      </c>
      <c r="L690" s="8">
        <v>13080</v>
      </c>
      <c r="M690" s="8">
        <v>104802</v>
      </c>
      <c r="N690" s="68" t="s">
        <v>3355</v>
      </c>
    </row>
    <row r="691" spans="1:14" ht="16" x14ac:dyDescent="0.2">
      <c r="A691" s="82" t="s">
        <v>4062</v>
      </c>
      <c r="B691" s="8">
        <v>-0.20899999999999999</v>
      </c>
      <c r="C691" s="8">
        <v>-0.7591</v>
      </c>
      <c r="D691" s="8">
        <v>0.44779999999999998</v>
      </c>
      <c r="E691" s="8">
        <v>2.947E-3</v>
      </c>
      <c r="F691" s="8">
        <v>9.7999999999999997E-4</v>
      </c>
      <c r="G691" s="8">
        <v>1.02</v>
      </c>
      <c r="H691" s="8">
        <v>6.9690000000000004E-3</v>
      </c>
      <c r="I691" s="8">
        <v>4.3800000000000002E-3</v>
      </c>
      <c r="J691" s="8">
        <v>5.1180000000000002E-3</v>
      </c>
      <c r="K691" s="8">
        <v>428876</v>
      </c>
      <c r="L691" s="8">
        <v>8968</v>
      </c>
      <c r="M691" s="8">
        <v>419908</v>
      </c>
      <c r="N691" s="68" t="s">
        <v>3360</v>
      </c>
    </row>
    <row r="692" spans="1:14" ht="16" x14ac:dyDescent="0.2">
      <c r="A692" s="82" t="s">
        <v>4063</v>
      </c>
      <c r="B692" s="8">
        <v>8.2159999999999997E-2</v>
      </c>
      <c r="C692" s="8">
        <v>0.75890000000000002</v>
      </c>
      <c r="D692" s="8">
        <v>0.44790000000000002</v>
      </c>
      <c r="E692" s="8">
        <v>3.3450000000000001E-2</v>
      </c>
      <c r="F692" s="8">
        <v>2.0479999999999999E-3</v>
      </c>
      <c r="G692" s="8">
        <v>1.1459999999999999</v>
      </c>
      <c r="H692" s="8">
        <v>1.023E-2</v>
      </c>
      <c r="I692" s="8">
        <v>-8.1869999999999998E-3</v>
      </c>
      <c r="J692" s="8">
        <v>5.6230000000000004E-3</v>
      </c>
      <c r="K692" s="8">
        <v>401417</v>
      </c>
      <c r="L692" s="8">
        <v>72843</v>
      </c>
      <c r="M692" s="8">
        <v>328574</v>
      </c>
      <c r="N692" s="68" t="s">
        <v>3360</v>
      </c>
    </row>
    <row r="693" spans="1:14" ht="16" x14ac:dyDescent="0.2">
      <c r="A693" s="82" t="s">
        <v>4064</v>
      </c>
      <c r="B693" s="8">
        <v>-0.14799999999999999</v>
      </c>
      <c r="C693" s="8">
        <v>-0.75609999999999999</v>
      </c>
      <c r="D693" s="8">
        <v>0.4496</v>
      </c>
      <c r="E693" s="8">
        <v>2.199E-3</v>
      </c>
      <c r="F693" s="8">
        <v>4.6250000000000002E-4</v>
      </c>
      <c r="G693" s="8">
        <v>1.01</v>
      </c>
      <c r="H693" s="8">
        <v>8.7030000000000007E-3</v>
      </c>
      <c r="I693" s="8">
        <v>-1.7459999999999999E-4</v>
      </c>
      <c r="J693" s="8">
        <v>5.0439999999999999E-3</v>
      </c>
      <c r="K693" s="8">
        <v>1254748</v>
      </c>
      <c r="L693" s="8">
        <v>8006</v>
      </c>
      <c r="M693" s="8">
        <v>1246742</v>
      </c>
      <c r="N693" s="68" t="s">
        <v>3914</v>
      </c>
    </row>
    <row r="694" spans="1:14" ht="16" x14ac:dyDescent="0.2">
      <c r="A694" s="82" t="s">
        <v>4065</v>
      </c>
      <c r="B694" s="8">
        <v>0.1996</v>
      </c>
      <c r="C694" s="8">
        <v>0.75539999999999996</v>
      </c>
      <c r="D694" s="8">
        <v>0.45</v>
      </c>
      <c r="E694" s="8">
        <v>1.4930000000000001E-2</v>
      </c>
      <c r="F694" s="8">
        <v>4.7359999999999998E-3</v>
      </c>
      <c r="G694" s="8">
        <v>0.99609999999999999</v>
      </c>
      <c r="H694" s="8">
        <v>7.0600000000000003E-3</v>
      </c>
      <c r="I694" s="8">
        <v>-4.9789999999999999E-3</v>
      </c>
      <c r="J694" s="8">
        <v>4.9199999999999999E-3</v>
      </c>
      <c r="K694" s="8">
        <v>91149</v>
      </c>
      <c r="L694" s="8">
        <v>2058</v>
      </c>
      <c r="M694" s="8">
        <v>89091</v>
      </c>
      <c r="N694" s="68" t="s">
        <v>3355</v>
      </c>
    </row>
    <row r="695" spans="1:14" ht="16" x14ac:dyDescent="0.2">
      <c r="A695" s="82" t="s">
        <v>4066</v>
      </c>
      <c r="B695" s="8">
        <v>-0.1709</v>
      </c>
      <c r="C695" s="8">
        <v>-0.75390000000000001</v>
      </c>
      <c r="D695" s="8">
        <v>0.45090000000000002</v>
      </c>
      <c r="E695" s="8">
        <v>2.231E-2</v>
      </c>
      <c r="F695" s="8">
        <v>7.9050000000000006E-3</v>
      </c>
      <c r="G695" s="8">
        <v>1.0129999999999999</v>
      </c>
      <c r="H695" s="8">
        <v>8.9990000000000001E-3</v>
      </c>
      <c r="I695" s="8">
        <v>9.8750000000000001E-3</v>
      </c>
      <c r="J695" s="8">
        <v>4.7540000000000004E-3</v>
      </c>
      <c r="K695" s="8">
        <v>75177</v>
      </c>
      <c r="L695" s="8">
        <v>37201</v>
      </c>
      <c r="M695" s="8">
        <v>37976</v>
      </c>
      <c r="N695" s="68" t="s">
        <v>3355</v>
      </c>
    </row>
    <row r="696" spans="1:14" ht="16" x14ac:dyDescent="0.2">
      <c r="A696" s="82" t="s">
        <v>4067</v>
      </c>
      <c r="B696" s="8">
        <v>-0.13719999999999999</v>
      </c>
      <c r="C696" s="8">
        <v>-0.75380000000000003</v>
      </c>
      <c r="D696" s="8">
        <v>0.45100000000000001</v>
      </c>
      <c r="E696" s="8">
        <v>8.8140000000000007E-3</v>
      </c>
      <c r="F696" s="8">
        <v>1.361E-3</v>
      </c>
      <c r="G696" s="8">
        <v>1.0089999999999999</v>
      </c>
      <c r="H696" s="8">
        <v>7.1510000000000002E-3</v>
      </c>
      <c r="I696" s="8">
        <v>6.3330000000000001E-3</v>
      </c>
      <c r="J696" s="8">
        <v>4.5729999999999998E-3</v>
      </c>
      <c r="K696" s="8">
        <v>361194</v>
      </c>
      <c r="L696" s="8">
        <v>10743</v>
      </c>
      <c r="M696" s="8">
        <v>350451</v>
      </c>
      <c r="N696" s="68" t="s">
        <v>3355</v>
      </c>
    </row>
    <row r="697" spans="1:14" ht="16" x14ac:dyDescent="0.2">
      <c r="A697" s="82" t="s">
        <v>4068</v>
      </c>
      <c r="B697" s="8">
        <v>-0.27500000000000002</v>
      </c>
      <c r="C697" s="8">
        <v>-0.75249999999999995</v>
      </c>
      <c r="D697" s="8">
        <v>0.45169999999999999</v>
      </c>
      <c r="E697" s="8">
        <v>6.6559999999999994E-2</v>
      </c>
      <c r="F697" s="8">
        <v>3.9289999999999999E-2</v>
      </c>
      <c r="G697" s="8">
        <v>0.99590000000000001</v>
      </c>
      <c r="H697" s="8">
        <v>7.5859999999999999E-3</v>
      </c>
      <c r="I697" s="8">
        <v>-4.3659999999999999E-4</v>
      </c>
      <c r="J697" s="8">
        <v>5.1240000000000001E-3</v>
      </c>
      <c r="K697" s="8">
        <v>11443</v>
      </c>
      <c r="L697" s="8">
        <v>5443</v>
      </c>
      <c r="M697" s="8">
        <v>6000</v>
      </c>
      <c r="N697" s="68" t="s">
        <v>3355</v>
      </c>
    </row>
    <row r="698" spans="1:14" ht="16" x14ac:dyDescent="0.2">
      <c r="A698" s="82" t="s">
        <v>4069</v>
      </c>
      <c r="B698" s="8">
        <v>-6.0760000000000002E-2</v>
      </c>
      <c r="C698" s="8">
        <v>-0.751</v>
      </c>
      <c r="D698" s="8">
        <v>0.4526</v>
      </c>
      <c r="E698" s="8">
        <v>0.13489999999999999</v>
      </c>
      <c r="F698" s="8">
        <v>1.081E-2</v>
      </c>
      <c r="G698" s="8">
        <v>1.173</v>
      </c>
      <c r="H698" s="8">
        <v>3.5110000000000002E-2</v>
      </c>
      <c r="I698" s="8">
        <v>8.0689999999999998E-3</v>
      </c>
      <c r="J698" s="8">
        <v>6.1760000000000001E-3</v>
      </c>
      <c r="K698" s="8">
        <v>349856</v>
      </c>
      <c r="N698" s="68" t="s">
        <v>3355</v>
      </c>
    </row>
    <row r="699" spans="1:14" ht="16" x14ac:dyDescent="0.2">
      <c r="A699" s="82" t="s">
        <v>4070</v>
      </c>
      <c r="B699" s="8">
        <v>-0.14849999999999999</v>
      </c>
      <c r="C699" s="8">
        <v>-0.75060000000000004</v>
      </c>
      <c r="D699" s="8">
        <v>0.45290000000000002</v>
      </c>
      <c r="E699" s="8">
        <v>6.7200000000000003E-3</v>
      </c>
      <c r="F699" s="8">
        <v>1.5169999999999999E-3</v>
      </c>
      <c r="G699" s="8">
        <v>1.018</v>
      </c>
      <c r="H699" s="8">
        <v>7.9640000000000006E-3</v>
      </c>
      <c r="I699" s="8">
        <v>2.918E-3</v>
      </c>
      <c r="J699" s="8">
        <v>4.8929999999999998E-3</v>
      </c>
      <c r="K699" s="8">
        <v>361141</v>
      </c>
      <c r="L699" s="8">
        <v>4043</v>
      </c>
      <c r="M699" s="8">
        <v>357098</v>
      </c>
      <c r="N699" s="68" t="s">
        <v>3355</v>
      </c>
    </row>
    <row r="700" spans="1:14" ht="16" x14ac:dyDescent="0.2">
      <c r="A700" s="82" t="s">
        <v>4071</v>
      </c>
      <c r="B700" s="8">
        <v>5.1470000000000002E-2</v>
      </c>
      <c r="C700" s="8">
        <v>0.74709999999999999</v>
      </c>
      <c r="D700" s="8">
        <v>0.45500000000000002</v>
      </c>
      <c r="E700" s="8">
        <v>0.22939999999999999</v>
      </c>
      <c r="F700" s="8">
        <v>8.3059999999999991E-3</v>
      </c>
      <c r="G700" s="8">
        <v>1.125</v>
      </c>
      <c r="H700" s="8">
        <v>2.198E-2</v>
      </c>
      <c r="I700" s="8">
        <v>-6.8060000000000004E-3</v>
      </c>
      <c r="J700" s="8">
        <v>6.7930000000000004E-3</v>
      </c>
      <c r="K700" s="8">
        <v>354628</v>
      </c>
      <c r="N700" s="68" t="s">
        <v>3355</v>
      </c>
    </row>
    <row r="701" spans="1:14" ht="16" x14ac:dyDescent="0.2">
      <c r="A701" s="82" t="s">
        <v>4072</v>
      </c>
      <c r="B701" s="8">
        <v>0.1487</v>
      </c>
      <c r="C701" s="8">
        <v>0.74460000000000004</v>
      </c>
      <c r="D701" s="8">
        <v>0.45650000000000002</v>
      </c>
      <c r="E701" s="8">
        <v>3.2750000000000001E-2</v>
      </c>
      <c r="F701" s="8">
        <v>6.2049999999999996E-3</v>
      </c>
      <c r="G701" s="8">
        <v>1.022</v>
      </c>
      <c r="H701" s="8">
        <v>8.3339999999999994E-3</v>
      </c>
      <c r="I701" s="8">
        <v>-3.6489999999999999E-3</v>
      </c>
      <c r="J701" s="8">
        <v>5.2449999999999997E-3</v>
      </c>
      <c r="K701" s="8">
        <v>88898</v>
      </c>
      <c r="N701" s="68" t="s">
        <v>3355</v>
      </c>
    </row>
    <row r="702" spans="1:14" ht="48" x14ac:dyDescent="0.2">
      <c r="A702" s="82" t="s">
        <v>4073</v>
      </c>
      <c r="B702" s="8">
        <v>0.1123</v>
      </c>
      <c r="C702" s="8">
        <v>0.74399999999999999</v>
      </c>
      <c r="D702" s="8">
        <v>0.45689999999999997</v>
      </c>
      <c r="E702" s="8">
        <v>4.1099999999999999E-3</v>
      </c>
      <c r="F702" s="8">
        <v>5.1679999999999999E-4</v>
      </c>
      <c r="G702" s="8">
        <v>1.026</v>
      </c>
      <c r="H702" s="8">
        <v>8.4939999999999998E-3</v>
      </c>
      <c r="I702" s="8">
        <v>-9.0260000000000004E-4</v>
      </c>
      <c r="J702" s="8">
        <v>5.1460000000000004E-3</v>
      </c>
      <c r="K702" s="8">
        <v>1264918</v>
      </c>
      <c r="L702" s="8">
        <v>8163</v>
      </c>
      <c r="M702" s="8">
        <v>1256755</v>
      </c>
      <c r="N702" s="68" t="s">
        <v>4074</v>
      </c>
    </row>
    <row r="703" spans="1:14" ht="16" x14ac:dyDescent="0.2">
      <c r="A703" s="82" t="s">
        <v>4075</v>
      </c>
      <c r="B703" s="8">
        <v>0.12659999999999999</v>
      </c>
      <c r="C703" s="8">
        <v>0.74399999999999999</v>
      </c>
      <c r="D703" s="8">
        <v>0.45689999999999997</v>
      </c>
      <c r="E703" s="8">
        <v>1.0970000000000001E-2</v>
      </c>
      <c r="F703" s="8">
        <v>1.591E-3</v>
      </c>
      <c r="G703" s="8">
        <v>1.004</v>
      </c>
      <c r="H703" s="8">
        <v>7.3920000000000001E-3</v>
      </c>
      <c r="I703" s="8">
        <v>1.8270000000000001E-3</v>
      </c>
      <c r="J703" s="8">
        <v>5.1250000000000002E-3</v>
      </c>
      <c r="K703" s="8">
        <v>360016</v>
      </c>
      <c r="L703" s="8">
        <v>24026</v>
      </c>
      <c r="M703" s="8">
        <v>335990</v>
      </c>
      <c r="N703" s="68" t="s">
        <v>3355</v>
      </c>
    </row>
    <row r="704" spans="1:14" ht="16" x14ac:dyDescent="0.2">
      <c r="A704" s="82" t="s">
        <v>4076</v>
      </c>
      <c r="B704" s="8">
        <v>-0.25159999999999999</v>
      </c>
      <c r="C704" s="8">
        <v>-0.74260000000000004</v>
      </c>
      <c r="D704" s="8">
        <v>0.4577</v>
      </c>
      <c r="E704" s="8">
        <v>9.3810000000000004E-3</v>
      </c>
      <c r="F704" s="8">
        <v>4.0179999999999999E-3</v>
      </c>
      <c r="G704" s="8">
        <v>1.0089999999999999</v>
      </c>
      <c r="H704" s="8">
        <v>8.2039999999999995E-3</v>
      </c>
      <c r="I704" s="8">
        <v>5.581E-3</v>
      </c>
      <c r="J704" s="8">
        <v>5.836E-3</v>
      </c>
      <c r="K704" s="8">
        <v>118002</v>
      </c>
      <c r="L704" s="8">
        <v>112909</v>
      </c>
      <c r="M704" s="8">
        <v>5093</v>
      </c>
      <c r="N704" s="68" t="s">
        <v>3355</v>
      </c>
    </row>
    <row r="705" spans="1:14" ht="16" x14ac:dyDescent="0.2">
      <c r="A705" s="82" t="s">
        <v>4077</v>
      </c>
      <c r="B705" s="8">
        <v>0.1169</v>
      </c>
      <c r="C705" s="8">
        <v>0.74250000000000005</v>
      </c>
      <c r="D705" s="8">
        <v>0.45779999999999998</v>
      </c>
      <c r="E705" s="8">
        <v>5.8169999999999999E-2</v>
      </c>
      <c r="F705" s="8">
        <v>5.45E-3</v>
      </c>
      <c r="G705" s="8">
        <v>1.024</v>
      </c>
      <c r="H705" s="8">
        <v>8.4460000000000004E-3</v>
      </c>
      <c r="I705" s="8">
        <v>-3.8539999999999998E-3</v>
      </c>
      <c r="J705" s="8">
        <v>5.8560000000000001E-3</v>
      </c>
      <c r="K705" s="8">
        <v>117677</v>
      </c>
      <c r="L705" s="8">
        <v>46020</v>
      </c>
      <c r="M705" s="8">
        <v>71657</v>
      </c>
      <c r="N705" s="68" t="s">
        <v>3355</v>
      </c>
    </row>
    <row r="706" spans="1:14" ht="16" x14ac:dyDescent="0.2">
      <c r="A706" s="82" t="s">
        <v>4078</v>
      </c>
      <c r="B706" s="8">
        <v>-0.2064</v>
      </c>
      <c r="C706" s="8">
        <v>-0.74209999999999998</v>
      </c>
      <c r="D706" s="8">
        <v>0.45800000000000002</v>
      </c>
      <c r="E706" s="8">
        <v>3.741E-3</v>
      </c>
      <c r="F706" s="8">
        <v>1.279E-3</v>
      </c>
      <c r="G706" s="8">
        <v>0.99709999999999999</v>
      </c>
      <c r="H706" s="8">
        <v>7.1260000000000004E-3</v>
      </c>
      <c r="I706" s="8">
        <v>-2.7729999999999999E-3</v>
      </c>
      <c r="J706" s="8">
        <v>4.8609999999999999E-3</v>
      </c>
      <c r="K706" s="8">
        <v>361141</v>
      </c>
      <c r="L706" s="8">
        <v>725</v>
      </c>
      <c r="M706" s="8">
        <v>360416</v>
      </c>
      <c r="N706" s="68" t="s">
        <v>3355</v>
      </c>
    </row>
    <row r="707" spans="1:14" ht="16" x14ac:dyDescent="0.2">
      <c r="A707" s="82" t="s">
        <v>4079</v>
      </c>
      <c r="B707" s="8">
        <v>0.2112</v>
      </c>
      <c r="C707" s="8">
        <v>0.73719999999999997</v>
      </c>
      <c r="D707" s="8">
        <v>0.46100000000000002</v>
      </c>
      <c r="E707" s="8">
        <v>1.379E-2</v>
      </c>
      <c r="F707" s="8">
        <v>5.0419999999999996E-3</v>
      </c>
      <c r="G707" s="8">
        <v>0.99270000000000003</v>
      </c>
      <c r="H707" s="8">
        <v>7.1659999999999996E-3</v>
      </c>
      <c r="I707" s="8">
        <v>-3.1519999999999999E-3</v>
      </c>
      <c r="J707" s="8">
        <v>4.594E-3</v>
      </c>
      <c r="K707" s="8">
        <v>91787</v>
      </c>
      <c r="L707" s="8">
        <v>395</v>
      </c>
      <c r="M707" s="8">
        <v>91392</v>
      </c>
      <c r="N707" s="68" t="s">
        <v>3355</v>
      </c>
    </row>
    <row r="708" spans="1:14" ht="16" x14ac:dyDescent="0.2">
      <c r="A708" s="82" t="s">
        <v>4080</v>
      </c>
      <c r="B708" s="8">
        <v>-0.21970000000000001</v>
      </c>
      <c r="C708" s="8">
        <v>-0.73699999999999999</v>
      </c>
      <c r="D708" s="8">
        <v>0.46110000000000001</v>
      </c>
      <c r="E708" s="8">
        <v>3.258E-3</v>
      </c>
      <c r="F708" s="8">
        <v>1.289E-3</v>
      </c>
      <c r="G708" s="8">
        <v>1</v>
      </c>
      <c r="H708" s="8">
        <v>7.8150000000000008E-3</v>
      </c>
      <c r="I708" s="8">
        <v>-2.3E-3</v>
      </c>
      <c r="J708" s="8">
        <v>4.8520000000000004E-3</v>
      </c>
      <c r="K708" s="8">
        <v>361194</v>
      </c>
      <c r="L708" s="8">
        <v>2774</v>
      </c>
      <c r="M708" s="8">
        <v>358420</v>
      </c>
      <c r="N708" s="68" t="s">
        <v>3355</v>
      </c>
    </row>
    <row r="709" spans="1:14" ht="16" x14ac:dyDescent="0.2">
      <c r="A709" s="82" t="s">
        <v>4081</v>
      </c>
      <c r="B709" s="8">
        <v>-0.1981</v>
      </c>
      <c r="C709" s="8">
        <v>-0.73540000000000005</v>
      </c>
      <c r="D709" s="8">
        <v>0.46210000000000001</v>
      </c>
      <c r="E709" s="8">
        <v>1.12E-2</v>
      </c>
      <c r="F709" s="8">
        <v>3.4770000000000001E-3</v>
      </c>
      <c r="G709" s="8">
        <v>0.99809999999999999</v>
      </c>
      <c r="H709" s="8">
        <v>7.7409999999999996E-3</v>
      </c>
      <c r="I709" s="8">
        <v>4.0509999999999999E-3</v>
      </c>
      <c r="J709" s="8">
        <v>4.3359999999999996E-3</v>
      </c>
      <c r="K709" s="8">
        <v>117716</v>
      </c>
      <c r="L709" s="8">
        <v>1474</v>
      </c>
      <c r="M709" s="8">
        <v>116242</v>
      </c>
      <c r="N709" s="68" t="s">
        <v>3355</v>
      </c>
    </row>
    <row r="710" spans="1:14" ht="16" x14ac:dyDescent="0.2">
      <c r="A710" s="82" t="s">
        <v>4082</v>
      </c>
      <c r="B710" s="8">
        <v>-0.108</v>
      </c>
      <c r="C710" s="8">
        <v>-0.73509999999999998</v>
      </c>
      <c r="D710" s="8">
        <v>0.46229999999999999</v>
      </c>
      <c r="E710" s="8">
        <v>1.685E-2</v>
      </c>
      <c r="F710" s="8">
        <v>1.534E-3</v>
      </c>
      <c r="G710" s="8">
        <v>1.085</v>
      </c>
      <c r="H710" s="8">
        <v>8.8240000000000002E-3</v>
      </c>
      <c r="I710" s="8">
        <v>-2.3189999999999999E-3</v>
      </c>
      <c r="J710" s="8">
        <v>5.5510000000000004E-3</v>
      </c>
      <c r="K710" s="8">
        <v>432478</v>
      </c>
      <c r="L710" s="8">
        <v>20317</v>
      </c>
      <c r="M710" s="8">
        <v>412161</v>
      </c>
      <c r="N710" s="68" t="s">
        <v>3360</v>
      </c>
    </row>
    <row r="711" spans="1:14" ht="16" x14ac:dyDescent="0.2">
      <c r="A711" s="82" t="s">
        <v>4083</v>
      </c>
      <c r="B711" s="8">
        <v>0.19170000000000001</v>
      </c>
      <c r="C711" s="8">
        <v>0.73350000000000004</v>
      </c>
      <c r="D711" s="8">
        <v>0.4632</v>
      </c>
      <c r="E711" s="8">
        <v>4.182E-3</v>
      </c>
      <c r="F711" s="8">
        <v>1.335E-3</v>
      </c>
      <c r="G711" s="8">
        <v>1.008</v>
      </c>
      <c r="H711" s="8">
        <v>7.7799999999999996E-3</v>
      </c>
      <c r="I711" s="8">
        <v>-3.0639999999999999E-3</v>
      </c>
      <c r="J711" s="8">
        <v>4.5040000000000002E-3</v>
      </c>
      <c r="K711" s="8">
        <v>361194</v>
      </c>
      <c r="L711" s="8">
        <v>1993</v>
      </c>
      <c r="M711" s="8">
        <v>359201</v>
      </c>
      <c r="N711" s="68" t="s">
        <v>3355</v>
      </c>
    </row>
    <row r="712" spans="1:14" ht="16" x14ac:dyDescent="0.2">
      <c r="A712" s="82" t="s">
        <v>963</v>
      </c>
      <c r="B712" s="8">
        <v>0.19170000000000001</v>
      </c>
      <c r="C712" s="8">
        <v>0.73350000000000004</v>
      </c>
      <c r="D712" s="8">
        <v>0.4632</v>
      </c>
      <c r="E712" s="8">
        <v>4.182E-3</v>
      </c>
      <c r="F712" s="8">
        <v>1.335E-3</v>
      </c>
      <c r="G712" s="8">
        <v>1.008</v>
      </c>
      <c r="H712" s="8">
        <v>7.7799999999999996E-3</v>
      </c>
      <c r="I712" s="8">
        <v>-3.0639999999999999E-3</v>
      </c>
      <c r="J712" s="8">
        <v>4.5040000000000002E-3</v>
      </c>
      <c r="K712" s="8">
        <v>361194</v>
      </c>
      <c r="L712" s="8">
        <v>1993</v>
      </c>
      <c r="M712" s="8">
        <v>359201</v>
      </c>
      <c r="N712" s="68" t="s">
        <v>3355</v>
      </c>
    </row>
    <row r="713" spans="1:14" ht="16" x14ac:dyDescent="0.2">
      <c r="A713" s="82" t="s">
        <v>963</v>
      </c>
      <c r="B713" s="8">
        <v>0.19170000000000001</v>
      </c>
      <c r="C713" s="8">
        <v>0.73350000000000004</v>
      </c>
      <c r="D713" s="8">
        <v>0.4632</v>
      </c>
      <c r="E713" s="8">
        <v>4.182E-3</v>
      </c>
      <c r="F713" s="8">
        <v>1.335E-3</v>
      </c>
      <c r="G713" s="8">
        <v>1.008</v>
      </c>
      <c r="H713" s="8">
        <v>7.7799999999999996E-3</v>
      </c>
      <c r="I713" s="8">
        <v>-3.0639999999999999E-3</v>
      </c>
      <c r="J713" s="8">
        <v>4.5040000000000002E-3</v>
      </c>
      <c r="K713" s="8">
        <v>361194</v>
      </c>
      <c r="L713" s="8">
        <v>1993</v>
      </c>
      <c r="M713" s="8">
        <v>359201</v>
      </c>
      <c r="N713" s="68" t="s">
        <v>3355</v>
      </c>
    </row>
    <row r="714" spans="1:14" ht="16" x14ac:dyDescent="0.2">
      <c r="A714" s="82" t="s">
        <v>4084</v>
      </c>
      <c r="B714" s="8">
        <v>9.4009999999999996E-2</v>
      </c>
      <c r="C714" s="8">
        <v>0.73270000000000002</v>
      </c>
      <c r="D714" s="8">
        <v>0.46379999999999999</v>
      </c>
      <c r="E714" s="8">
        <v>1.7749999999999998E-2</v>
      </c>
      <c r="F714" s="8">
        <v>1.5579999999999999E-3</v>
      </c>
      <c r="G714" s="8">
        <v>1.069</v>
      </c>
      <c r="H714" s="8">
        <v>8.5109999999999995E-3</v>
      </c>
      <c r="I714" s="8">
        <v>-1.459E-3</v>
      </c>
      <c r="J714" s="8">
        <v>5.4510000000000001E-3</v>
      </c>
      <c r="K714" s="8">
        <v>434365</v>
      </c>
      <c r="L714" s="8">
        <v>26179</v>
      </c>
      <c r="M714" s="8">
        <v>408186</v>
      </c>
      <c r="N714" s="68" t="s">
        <v>3360</v>
      </c>
    </row>
    <row r="715" spans="1:14" ht="16" x14ac:dyDescent="0.2">
      <c r="A715" s="82" t="s">
        <v>4085</v>
      </c>
      <c r="B715" s="8">
        <v>5.5550000000000002E-2</v>
      </c>
      <c r="C715" s="8">
        <v>0.73019999999999996</v>
      </c>
      <c r="D715" s="8">
        <v>0.4652</v>
      </c>
      <c r="E715" s="8">
        <v>0.34229999999999999</v>
      </c>
      <c r="F715" s="8">
        <v>2.0279999999999999E-2</v>
      </c>
      <c r="G715" s="8">
        <v>1.2889999999999999</v>
      </c>
      <c r="H715" s="8">
        <v>4.4699999999999997E-2</v>
      </c>
      <c r="I715" s="8">
        <v>-1.3089999999999999E-2</v>
      </c>
      <c r="J715" s="8">
        <v>7.7809999999999997E-3</v>
      </c>
      <c r="K715" s="8">
        <v>253288</v>
      </c>
      <c r="N715" s="68" t="s">
        <v>4086</v>
      </c>
    </row>
    <row r="716" spans="1:14" ht="16" x14ac:dyDescent="0.2">
      <c r="A716" s="82" t="s">
        <v>4087</v>
      </c>
      <c r="B716" s="8">
        <v>-0.1867</v>
      </c>
      <c r="C716" s="8">
        <v>-0.73029999999999995</v>
      </c>
      <c r="D716" s="8">
        <v>0.4652</v>
      </c>
      <c r="E716" s="8">
        <v>4.2909999999999997E-3</v>
      </c>
      <c r="F716" s="8">
        <v>1.263E-3</v>
      </c>
      <c r="G716" s="8">
        <v>1.0009999999999999</v>
      </c>
      <c r="H716" s="8">
        <v>7.1640000000000002E-3</v>
      </c>
      <c r="I716" s="8">
        <v>3.0439999999999998E-3</v>
      </c>
      <c r="J716" s="8">
        <v>5.1409999999999997E-3</v>
      </c>
      <c r="K716" s="8">
        <v>360066</v>
      </c>
      <c r="L716" s="8">
        <v>63653</v>
      </c>
      <c r="M716" s="8">
        <v>296413</v>
      </c>
      <c r="N716" s="68" t="s">
        <v>3355</v>
      </c>
    </row>
    <row r="717" spans="1:14" ht="16" x14ac:dyDescent="0.2">
      <c r="A717" s="82" t="s">
        <v>4088</v>
      </c>
      <c r="B717" s="8">
        <v>-0.25650000000000001</v>
      </c>
      <c r="C717" s="8">
        <v>-0.72819999999999996</v>
      </c>
      <c r="D717" s="8">
        <v>0.46650000000000003</v>
      </c>
      <c r="E717" s="8">
        <v>2.3379999999999998E-3</v>
      </c>
      <c r="F717" s="8">
        <v>1.237E-3</v>
      </c>
      <c r="G717" s="8">
        <v>1.0069999999999999</v>
      </c>
      <c r="H717" s="8">
        <v>7.4380000000000002E-3</v>
      </c>
      <c r="I717" s="8">
        <v>9.4789999999999996E-3</v>
      </c>
      <c r="J717" s="8">
        <v>4.9950000000000003E-3</v>
      </c>
      <c r="K717" s="8">
        <v>361141</v>
      </c>
      <c r="L717" s="8">
        <v>12249</v>
      </c>
      <c r="M717" s="8">
        <v>348892</v>
      </c>
      <c r="N717" s="68" t="s">
        <v>3355</v>
      </c>
    </row>
    <row r="718" spans="1:14" ht="16" x14ac:dyDescent="0.2">
      <c r="A718" s="82" t="s">
        <v>4089</v>
      </c>
      <c r="B718" s="8">
        <v>0.28360000000000002</v>
      </c>
      <c r="C718" s="8">
        <v>0.7278</v>
      </c>
      <c r="D718" s="8">
        <v>0.4667</v>
      </c>
      <c r="E718" s="8">
        <v>1.977E-3</v>
      </c>
      <c r="F718" s="8">
        <v>1.0560000000000001E-3</v>
      </c>
      <c r="G718" s="8">
        <v>1.0189999999999999</v>
      </c>
      <c r="H718" s="8">
        <v>7.9979999999999999E-3</v>
      </c>
      <c r="I718" s="8">
        <v>-5.9230000000000003E-3</v>
      </c>
      <c r="J718" s="8">
        <v>5.3290000000000004E-3</v>
      </c>
      <c r="K718" s="8">
        <v>437408</v>
      </c>
      <c r="L718" s="8">
        <v>5636</v>
      </c>
      <c r="M718" s="8">
        <v>431772</v>
      </c>
      <c r="N718" s="68" t="s">
        <v>3360</v>
      </c>
    </row>
    <row r="719" spans="1:14" ht="16" x14ac:dyDescent="0.2">
      <c r="A719" s="82" t="s">
        <v>4090</v>
      </c>
      <c r="B719" s="8">
        <v>0.20960000000000001</v>
      </c>
      <c r="C719" s="8">
        <v>0.72740000000000005</v>
      </c>
      <c r="D719" s="8">
        <v>0.46700000000000003</v>
      </c>
      <c r="E719" s="8">
        <v>1.291E-2</v>
      </c>
      <c r="F719" s="8">
        <v>4.3779999999999999E-3</v>
      </c>
      <c r="G719" s="8">
        <v>0.99590000000000001</v>
      </c>
      <c r="H719" s="8">
        <v>6.6480000000000003E-3</v>
      </c>
      <c r="I719" s="8">
        <v>-2.183E-3</v>
      </c>
      <c r="J719" s="8">
        <v>4.1920000000000004E-3</v>
      </c>
      <c r="K719" s="8">
        <v>91149</v>
      </c>
      <c r="L719" s="8">
        <v>507</v>
      </c>
      <c r="M719" s="8">
        <v>90642</v>
      </c>
      <c r="N719" s="68" t="s">
        <v>3355</v>
      </c>
    </row>
    <row r="720" spans="1:14" ht="16" x14ac:dyDescent="0.2">
      <c r="A720" s="82" t="s">
        <v>4091</v>
      </c>
      <c r="B720" s="8">
        <v>-0.16789999999999999</v>
      </c>
      <c r="C720" s="8">
        <v>-0.72689999999999999</v>
      </c>
      <c r="D720" s="8">
        <v>0.46729999999999999</v>
      </c>
      <c r="E720" s="8">
        <v>3.7490000000000002E-2</v>
      </c>
      <c r="F720" s="8">
        <v>9.9139999999999992E-3</v>
      </c>
      <c r="G720" s="8">
        <v>1.0129999999999999</v>
      </c>
      <c r="H720" s="8">
        <v>7.7010000000000004E-3</v>
      </c>
      <c r="I720" s="8">
        <v>-4.5079999999999999E-3</v>
      </c>
      <c r="J720" s="8">
        <v>4.3099999999999996E-3</v>
      </c>
      <c r="K720" s="8">
        <v>51453</v>
      </c>
      <c r="N720" s="68" t="s">
        <v>3355</v>
      </c>
    </row>
    <row r="721" spans="1:14" ht="16" x14ac:dyDescent="0.2">
      <c r="A721" s="82" t="s">
        <v>4092</v>
      </c>
      <c r="B721" s="8">
        <v>-8.5989999999999997E-2</v>
      </c>
      <c r="C721" s="8">
        <v>-0.72560000000000002</v>
      </c>
      <c r="D721" s="8">
        <v>0.46810000000000002</v>
      </c>
      <c r="E721" s="8">
        <v>2.9770000000000001E-2</v>
      </c>
      <c r="F721" s="8">
        <v>2.66E-3</v>
      </c>
      <c r="G721" s="8">
        <v>1.087</v>
      </c>
      <c r="H721" s="8">
        <v>1.9650000000000001E-2</v>
      </c>
      <c r="I721" s="8">
        <v>7.2719999999999998E-3</v>
      </c>
      <c r="J721" s="8">
        <v>5.5750000000000001E-3</v>
      </c>
      <c r="K721" s="8">
        <v>361141</v>
      </c>
      <c r="L721" s="8">
        <v>14114</v>
      </c>
      <c r="M721" s="8">
        <v>347027</v>
      </c>
      <c r="N721" s="68" t="s">
        <v>3355</v>
      </c>
    </row>
    <row r="722" spans="1:14" ht="16" x14ac:dyDescent="0.2">
      <c r="A722" s="82" t="s">
        <v>4093</v>
      </c>
      <c r="B722" s="8">
        <v>0.26669999999999999</v>
      </c>
      <c r="C722" s="8">
        <v>0.72560000000000002</v>
      </c>
      <c r="D722" s="8">
        <v>0.46810000000000002</v>
      </c>
      <c r="E722" s="8">
        <v>9.4599999999999997E-3</v>
      </c>
      <c r="F722" s="8">
        <v>4.9789999999999999E-3</v>
      </c>
      <c r="G722" s="8">
        <v>1.0049999999999999</v>
      </c>
      <c r="H722" s="8">
        <v>7.2009999999999999E-3</v>
      </c>
      <c r="I722" s="8">
        <v>-6.9369999999999996E-3</v>
      </c>
      <c r="J722" s="8">
        <v>4.7140000000000003E-3</v>
      </c>
      <c r="K722" s="8">
        <v>86895</v>
      </c>
      <c r="L722" s="8">
        <v>556</v>
      </c>
      <c r="M722" s="8">
        <v>86339</v>
      </c>
      <c r="N722" s="68" t="s">
        <v>3355</v>
      </c>
    </row>
    <row r="723" spans="1:14" ht="16" x14ac:dyDescent="0.2">
      <c r="A723" s="82" t="s">
        <v>4094</v>
      </c>
      <c r="B723" s="8">
        <v>0.27800000000000002</v>
      </c>
      <c r="C723" s="8">
        <v>0.72470000000000001</v>
      </c>
      <c r="D723" s="8">
        <v>0.46870000000000001</v>
      </c>
      <c r="E723" s="8">
        <v>2.2669999999999999E-3</v>
      </c>
      <c r="F723" s="8">
        <v>1.0820000000000001E-3</v>
      </c>
      <c r="G723" s="8">
        <v>0.99429999999999996</v>
      </c>
      <c r="H723" s="8">
        <v>6.5430000000000002E-3</v>
      </c>
      <c r="I723" s="8">
        <v>-2.2729999999999998E-3</v>
      </c>
      <c r="J723" s="8">
        <v>5.4060000000000002E-3</v>
      </c>
      <c r="K723" s="8">
        <v>361194</v>
      </c>
      <c r="L723" s="8">
        <v>285</v>
      </c>
      <c r="M723" s="8">
        <v>360909</v>
      </c>
      <c r="N723" s="68" t="s">
        <v>3355</v>
      </c>
    </row>
    <row r="724" spans="1:14" ht="16" x14ac:dyDescent="0.2">
      <c r="A724" s="82" t="s">
        <v>4095</v>
      </c>
      <c r="B724" s="8">
        <v>0.25569999999999998</v>
      </c>
      <c r="C724" s="8">
        <v>0.72460000000000002</v>
      </c>
      <c r="D724" s="8">
        <v>0.46870000000000001</v>
      </c>
      <c r="E724" s="8">
        <v>7.1290000000000006E-2</v>
      </c>
      <c r="F724" s="8">
        <v>3.5880000000000002E-2</v>
      </c>
      <c r="G724" s="8">
        <v>0.98480000000000001</v>
      </c>
      <c r="H724" s="8">
        <v>7.4400000000000004E-3</v>
      </c>
      <c r="I724" s="8">
        <v>-3.5899999999999999E-3</v>
      </c>
      <c r="J724" s="8">
        <v>5.1640000000000002E-3</v>
      </c>
      <c r="K724" s="8">
        <v>30718</v>
      </c>
      <c r="N724" s="68" t="s">
        <v>3564</v>
      </c>
    </row>
    <row r="725" spans="1:14" ht="16" x14ac:dyDescent="0.2">
      <c r="A725" s="82" t="s">
        <v>4096</v>
      </c>
      <c r="B725" s="8">
        <v>8.5989999999999997E-2</v>
      </c>
      <c r="C725" s="8">
        <v>0.72450000000000003</v>
      </c>
      <c r="D725" s="8">
        <v>0.46879999999999999</v>
      </c>
      <c r="E725" s="8">
        <v>3.5430000000000003E-2</v>
      </c>
      <c r="F725" s="8">
        <v>2.3140000000000001E-3</v>
      </c>
      <c r="G725" s="8">
        <v>1.024</v>
      </c>
      <c r="H725" s="8">
        <v>1.057E-2</v>
      </c>
      <c r="I725" s="8">
        <v>-1.219E-3</v>
      </c>
      <c r="J725" s="8">
        <v>5.6800000000000002E-3</v>
      </c>
      <c r="K725" s="8">
        <v>359263</v>
      </c>
      <c r="L725" s="8">
        <v>186679</v>
      </c>
      <c r="M725" s="8">
        <v>172584</v>
      </c>
      <c r="N725" s="68" t="s">
        <v>3355</v>
      </c>
    </row>
    <row r="726" spans="1:14" ht="16" x14ac:dyDescent="0.2">
      <c r="A726" s="82" t="s">
        <v>4097</v>
      </c>
      <c r="B726" s="8">
        <v>-0.18149999999999999</v>
      </c>
      <c r="C726" s="8">
        <v>-0.72209999999999996</v>
      </c>
      <c r="D726" s="8">
        <v>0.47020000000000001</v>
      </c>
      <c r="E726" s="8">
        <v>2.852E-2</v>
      </c>
      <c r="F726" s="8">
        <v>8.7950000000000007E-3</v>
      </c>
      <c r="G726" s="8">
        <v>1.01</v>
      </c>
      <c r="H726" s="8">
        <v>8.3099999999999997E-3</v>
      </c>
      <c r="I726" s="8">
        <v>3.176E-3</v>
      </c>
      <c r="J726" s="8">
        <v>4.5360000000000001E-3</v>
      </c>
      <c r="K726" s="8">
        <v>51453</v>
      </c>
      <c r="N726" s="68" t="s">
        <v>3355</v>
      </c>
    </row>
    <row r="727" spans="1:14" ht="16" x14ac:dyDescent="0.2">
      <c r="A727" s="82" t="s">
        <v>4098</v>
      </c>
      <c r="B727" s="8">
        <v>-0.26169999999999999</v>
      </c>
      <c r="C727" s="8">
        <v>-0.72040000000000004</v>
      </c>
      <c r="D727" s="8">
        <v>0.4713</v>
      </c>
      <c r="E727" s="8">
        <v>1.944E-3</v>
      </c>
      <c r="F727" s="8">
        <v>1.1950000000000001E-3</v>
      </c>
      <c r="G727" s="8">
        <v>0.99819999999999998</v>
      </c>
      <c r="H727" s="8">
        <v>6.8170000000000001E-3</v>
      </c>
      <c r="I727" s="8">
        <v>3.4459999999999998E-3</v>
      </c>
      <c r="J727" s="8">
        <v>5.0889999999999998E-3</v>
      </c>
      <c r="K727" s="8">
        <v>361194</v>
      </c>
      <c r="L727" s="8">
        <v>231</v>
      </c>
      <c r="M727" s="8">
        <v>360963</v>
      </c>
      <c r="N727" s="68" t="s">
        <v>3355</v>
      </c>
    </row>
    <row r="728" spans="1:14" ht="16" x14ac:dyDescent="0.2">
      <c r="A728" s="82" t="s">
        <v>4099</v>
      </c>
      <c r="B728" s="8">
        <v>-9.1719999999999996E-2</v>
      </c>
      <c r="C728" s="8">
        <v>-0.71970000000000001</v>
      </c>
      <c r="D728" s="8">
        <v>0.47170000000000001</v>
      </c>
      <c r="E728" s="8">
        <v>2.529E-2</v>
      </c>
      <c r="F728" s="8">
        <v>1.9189999999999999E-3</v>
      </c>
      <c r="G728" s="8">
        <v>1.032</v>
      </c>
      <c r="H728" s="8">
        <v>9.3100000000000006E-3</v>
      </c>
      <c r="I728" s="8">
        <v>3.4290000000000002E-3</v>
      </c>
      <c r="J728" s="8">
        <v>5.3860000000000002E-3</v>
      </c>
      <c r="K728" s="8">
        <v>333048</v>
      </c>
      <c r="L728" s="8">
        <v>101688</v>
      </c>
      <c r="M728" s="8">
        <v>231360</v>
      </c>
      <c r="N728" s="68" t="s">
        <v>3355</v>
      </c>
    </row>
    <row r="729" spans="1:14" ht="16" x14ac:dyDescent="0.2">
      <c r="A729" s="82" t="s">
        <v>4100</v>
      </c>
      <c r="B729" s="8">
        <v>0.2303</v>
      </c>
      <c r="C729" s="8">
        <v>0.71819999999999995</v>
      </c>
      <c r="D729" s="8">
        <v>0.47260000000000002</v>
      </c>
      <c r="E729" s="8">
        <v>2.7729999999999999E-3</v>
      </c>
      <c r="F729" s="8">
        <v>1.2099999999999999E-3</v>
      </c>
      <c r="G729" s="8">
        <v>1.0029999999999999</v>
      </c>
      <c r="H729" s="8">
        <v>7.071E-3</v>
      </c>
      <c r="I729" s="8">
        <v>-2.2039999999999998E-3</v>
      </c>
      <c r="J729" s="8">
        <v>5.1130000000000004E-3</v>
      </c>
      <c r="K729" s="8">
        <v>361141</v>
      </c>
      <c r="L729" s="8">
        <v>5045</v>
      </c>
      <c r="M729" s="8">
        <v>356096</v>
      </c>
      <c r="N729" s="68" t="s">
        <v>3355</v>
      </c>
    </row>
    <row r="730" spans="1:14" ht="16" x14ac:dyDescent="0.2">
      <c r="A730" s="82" t="s">
        <v>4101</v>
      </c>
      <c r="B730" s="8">
        <v>0.21529999999999999</v>
      </c>
      <c r="C730" s="8">
        <v>0.7167</v>
      </c>
      <c r="D730" s="8">
        <v>0.47360000000000002</v>
      </c>
      <c r="E730" s="8">
        <v>9.691E-3</v>
      </c>
      <c r="F730" s="8">
        <v>5.1409999999999997E-3</v>
      </c>
      <c r="G730" s="8">
        <v>0.996</v>
      </c>
      <c r="H730" s="8">
        <v>7.4089999999999998E-3</v>
      </c>
      <c r="I730" s="8">
        <v>-1.189E-4</v>
      </c>
      <c r="J730" s="8">
        <v>4.3340000000000002E-3</v>
      </c>
      <c r="K730" s="8">
        <v>89866</v>
      </c>
      <c r="L730" s="8">
        <v>318</v>
      </c>
      <c r="M730" s="8">
        <v>89548</v>
      </c>
      <c r="N730" s="68" t="s">
        <v>3355</v>
      </c>
    </row>
    <row r="731" spans="1:14" ht="16" x14ac:dyDescent="0.2">
      <c r="A731" s="82" t="s">
        <v>4102</v>
      </c>
      <c r="B731" s="8">
        <v>0.24990000000000001</v>
      </c>
      <c r="C731" s="8">
        <v>0.71589999999999998</v>
      </c>
      <c r="D731" s="8">
        <v>0.47399999999999998</v>
      </c>
      <c r="E731" s="8">
        <v>1.9400000000000001E-2</v>
      </c>
      <c r="F731" s="8">
        <v>8.6540000000000002E-3</v>
      </c>
      <c r="G731" s="8">
        <v>0.99199999999999999</v>
      </c>
      <c r="H731" s="8">
        <v>7.3419999999999996E-3</v>
      </c>
      <c r="I731" s="8">
        <v>-1.622E-3</v>
      </c>
      <c r="J731" s="8">
        <v>5.3109999999999997E-3</v>
      </c>
      <c r="K731" s="8">
        <v>51427</v>
      </c>
      <c r="L731" s="8">
        <v>1755</v>
      </c>
      <c r="M731" s="8">
        <v>49672</v>
      </c>
      <c r="N731" s="68" t="s">
        <v>3355</v>
      </c>
    </row>
    <row r="732" spans="1:14" ht="16" x14ac:dyDescent="0.2">
      <c r="A732" s="82" t="s">
        <v>4103</v>
      </c>
      <c r="B732" s="8">
        <v>-0.20660000000000001</v>
      </c>
      <c r="C732" s="8">
        <v>-0.7157</v>
      </c>
      <c r="D732" s="8">
        <v>0.47420000000000001</v>
      </c>
      <c r="E732" s="8">
        <v>3.3170000000000001E-3</v>
      </c>
      <c r="F732" s="8">
        <v>1.322E-3</v>
      </c>
      <c r="G732" s="8">
        <v>1.02</v>
      </c>
      <c r="H732" s="8">
        <v>8.0540000000000004E-3</v>
      </c>
      <c r="I732" s="8">
        <v>4.7920000000000003E-3</v>
      </c>
      <c r="J732" s="8">
        <v>5.0740000000000004E-3</v>
      </c>
      <c r="K732" s="8">
        <v>361194</v>
      </c>
      <c r="L732" s="8">
        <v>8041</v>
      </c>
      <c r="M732" s="8">
        <v>353153</v>
      </c>
      <c r="N732" s="68" t="s">
        <v>3355</v>
      </c>
    </row>
    <row r="733" spans="1:14" ht="16" x14ac:dyDescent="0.2">
      <c r="A733" s="82" t="s">
        <v>4104</v>
      </c>
      <c r="B733" s="8">
        <v>-0.14630000000000001</v>
      </c>
      <c r="C733" s="8">
        <v>-0.71479999999999999</v>
      </c>
      <c r="D733" s="8">
        <v>0.47470000000000001</v>
      </c>
      <c r="E733" s="8">
        <v>7.8960000000000002E-3</v>
      </c>
      <c r="F733" s="8">
        <v>1.4710000000000001E-3</v>
      </c>
      <c r="G733" s="8">
        <v>1.036</v>
      </c>
      <c r="H733" s="8">
        <v>1.069E-2</v>
      </c>
      <c r="I733" s="8">
        <v>4.7860000000000003E-3</v>
      </c>
      <c r="J733" s="8">
        <v>5.0800000000000003E-3</v>
      </c>
      <c r="K733" s="8">
        <v>361141</v>
      </c>
      <c r="L733" s="8">
        <v>3007</v>
      </c>
      <c r="M733" s="8">
        <v>358134</v>
      </c>
      <c r="N733" s="68" t="s">
        <v>3355</v>
      </c>
    </row>
    <row r="734" spans="1:14" ht="16" x14ac:dyDescent="0.2">
      <c r="A734" s="82" t="s">
        <v>4105</v>
      </c>
      <c r="B734" s="8">
        <v>-0.23419999999999999</v>
      </c>
      <c r="C734" s="8">
        <v>-0.71479999999999999</v>
      </c>
      <c r="D734" s="8">
        <v>0.4748</v>
      </c>
      <c r="E734" s="8">
        <v>1.5939999999999999E-2</v>
      </c>
      <c r="F734" s="8">
        <v>7.0689999999999998E-3</v>
      </c>
      <c r="G734" s="8">
        <v>1.0009999999999999</v>
      </c>
      <c r="H734" s="8">
        <v>7.809E-3</v>
      </c>
      <c r="I734" s="8">
        <v>5.3990000000000002E-3</v>
      </c>
      <c r="J734" s="8">
        <v>5.3619999999999996E-3</v>
      </c>
      <c r="K734" s="8">
        <v>69370</v>
      </c>
      <c r="L734" s="8">
        <v>24577</v>
      </c>
      <c r="M734" s="8">
        <v>44793</v>
      </c>
      <c r="N734" s="68" t="s">
        <v>3355</v>
      </c>
    </row>
    <row r="735" spans="1:14" ht="16" x14ac:dyDescent="0.2">
      <c r="A735" s="82" t="s">
        <v>4106</v>
      </c>
      <c r="B735" s="8">
        <v>0.41649999999999998</v>
      </c>
      <c r="C735" s="8">
        <v>0.71240000000000003</v>
      </c>
      <c r="D735" s="8">
        <v>0.47620000000000001</v>
      </c>
      <c r="E735" s="8">
        <v>7.4179999999999996E-2</v>
      </c>
      <c r="F735" s="8">
        <v>8.9539999999999995E-2</v>
      </c>
      <c r="G735" s="8">
        <v>1.0149999999999999</v>
      </c>
      <c r="H735" s="8">
        <v>7.7539999999999996E-3</v>
      </c>
      <c r="I735" s="8">
        <v>-2.1150000000000001E-3</v>
      </c>
      <c r="J735" s="8">
        <v>4.7400000000000003E-3</v>
      </c>
      <c r="K735" s="8">
        <v>5278</v>
      </c>
      <c r="N735" s="68" t="s">
        <v>3355</v>
      </c>
    </row>
    <row r="736" spans="1:14" ht="16" x14ac:dyDescent="0.2">
      <c r="A736" s="82" t="s">
        <v>4107</v>
      </c>
      <c r="B736" s="8">
        <v>-8.8080000000000006E-2</v>
      </c>
      <c r="C736" s="8">
        <v>-0.71140000000000003</v>
      </c>
      <c r="D736" s="8">
        <v>0.4768</v>
      </c>
      <c r="E736" s="8">
        <v>5.0299999999999997E-2</v>
      </c>
      <c r="F736" s="8">
        <v>5.1450000000000003E-3</v>
      </c>
      <c r="G736" s="8">
        <v>1.0389999999999999</v>
      </c>
      <c r="H736" s="8">
        <v>1.2699999999999999E-2</v>
      </c>
      <c r="I736" s="8">
        <v>1.1440000000000001E-3</v>
      </c>
      <c r="J736" s="8">
        <v>5.2370000000000003E-3</v>
      </c>
      <c r="K736" s="8">
        <v>193148</v>
      </c>
      <c r="L736" s="8">
        <v>24247</v>
      </c>
      <c r="M736" s="8">
        <v>168901</v>
      </c>
      <c r="N736" s="68" t="s">
        <v>3355</v>
      </c>
    </row>
    <row r="737" spans="1:14" ht="16" x14ac:dyDescent="0.2">
      <c r="A737" s="82" t="s">
        <v>4108</v>
      </c>
      <c r="B737" s="8">
        <v>-0.2001</v>
      </c>
      <c r="C737" s="8">
        <v>-0.71120000000000005</v>
      </c>
      <c r="D737" s="8">
        <v>0.47689999999999999</v>
      </c>
      <c r="E737" s="8">
        <v>6.8869999999999999E-3</v>
      </c>
      <c r="F737" s="8">
        <v>2.4840000000000001E-3</v>
      </c>
      <c r="G737" s="8">
        <v>1.0069999999999999</v>
      </c>
      <c r="H737" s="8">
        <v>7.45E-3</v>
      </c>
      <c r="I737" s="8">
        <v>3.6689999999999997E-4</v>
      </c>
      <c r="J737" s="8">
        <v>5.1180000000000002E-3</v>
      </c>
      <c r="K737" s="8">
        <v>193148</v>
      </c>
      <c r="L737" s="8">
        <v>1476</v>
      </c>
      <c r="M737" s="8">
        <v>191672</v>
      </c>
      <c r="N737" s="68" t="s">
        <v>3355</v>
      </c>
    </row>
    <row r="738" spans="1:14" ht="16" x14ac:dyDescent="0.2">
      <c r="A738" s="82" t="s">
        <v>4109</v>
      </c>
      <c r="B738" s="8">
        <v>-0.14760000000000001</v>
      </c>
      <c r="C738" s="8">
        <v>-0.70950000000000002</v>
      </c>
      <c r="D738" s="8">
        <v>0.47799999999999998</v>
      </c>
      <c r="E738" s="8">
        <v>2.2339999999999999E-2</v>
      </c>
      <c r="F738" s="8">
        <v>4.3579999999999999E-3</v>
      </c>
      <c r="G738" s="8">
        <v>1</v>
      </c>
      <c r="H738" s="8">
        <v>8.1519999999999995E-3</v>
      </c>
      <c r="I738" s="8">
        <v>1.403E-3</v>
      </c>
      <c r="J738" s="8">
        <v>5.4250000000000001E-3</v>
      </c>
      <c r="K738" s="8">
        <v>116790</v>
      </c>
      <c r="N738" s="68" t="s">
        <v>3355</v>
      </c>
    </row>
    <row r="739" spans="1:14" ht="16" x14ac:dyDescent="0.2">
      <c r="A739" s="82" t="s">
        <v>4110</v>
      </c>
      <c r="B739" s="8">
        <v>9.8970000000000002E-2</v>
      </c>
      <c r="C739" s="8">
        <v>0.70830000000000004</v>
      </c>
      <c r="D739" s="8">
        <v>0.4788</v>
      </c>
      <c r="E739" s="8">
        <v>9.3359999999999999E-2</v>
      </c>
      <c r="F739" s="8">
        <v>9.613E-3</v>
      </c>
      <c r="G739" s="8">
        <v>1.0409999999999999</v>
      </c>
      <c r="H739" s="8">
        <v>1.1270000000000001E-2</v>
      </c>
      <c r="I739" s="8">
        <v>-1.1990000000000001E-2</v>
      </c>
      <c r="J739" s="8">
        <v>5.5339999999999999E-3</v>
      </c>
      <c r="K739" s="8">
        <v>76630</v>
      </c>
      <c r="N739" s="68" t="s">
        <v>3355</v>
      </c>
    </row>
    <row r="740" spans="1:14" ht="16" x14ac:dyDescent="0.2">
      <c r="A740" s="82" t="s">
        <v>4111</v>
      </c>
      <c r="B740" s="8">
        <v>-0.2203</v>
      </c>
      <c r="C740" s="8">
        <v>-0.70779999999999998</v>
      </c>
      <c r="D740" s="8">
        <v>0.47910000000000003</v>
      </c>
      <c r="E740" s="8">
        <v>2.4729999999999999E-3</v>
      </c>
      <c r="F740" s="8">
        <v>1.196E-3</v>
      </c>
      <c r="G740" s="8">
        <v>0.997</v>
      </c>
      <c r="H740" s="8">
        <v>6.5290000000000001E-3</v>
      </c>
      <c r="I740" s="8">
        <v>7.1729999999999997E-3</v>
      </c>
      <c r="J740" s="8">
        <v>4.7670000000000004E-3</v>
      </c>
      <c r="K740" s="8">
        <v>361141</v>
      </c>
      <c r="L740" s="8">
        <v>210</v>
      </c>
      <c r="M740" s="8">
        <v>360931</v>
      </c>
      <c r="N740" s="68" t="s">
        <v>3355</v>
      </c>
    </row>
    <row r="741" spans="1:14" ht="16" x14ac:dyDescent="0.2">
      <c r="A741" s="82" t="s">
        <v>4112</v>
      </c>
      <c r="B741" s="8">
        <v>0.1905</v>
      </c>
      <c r="C741" s="8">
        <v>0.70530000000000004</v>
      </c>
      <c r="D741" s="8">
        <v>0.48070000000000002</v>
      </c>
      <c r="E741" s="8">
        <v>3.2729999999999999E-3</v>
      </c>
      <c r="F741" s="8">
        <v>1.1379999999999999E-3</v>
      </c>
      <c r="G741" s="8">
        <v>1.0149999999999999</v>
      </c>
      <c r="H741" s="8">
        <v>8.3470000000000003E-3</v>
      </c>
      <c r="I741" s="8">
        <v>-6.4549999999999998E-3</v>
      </c>
      <c r="J741" s="8">
        <v>4.79E-3</v>
      </c>
      <c r="K741" s="8">
        <v>439801</v>
      </c>
      <c r="L741" s="8">
        <v>6351</v>
      </c>
      <c r="M741" s="8">
        <v>433450</v>
      </c>
      <c r="N741" s="68" t="s">
        <v>3360</v>
      </c>
    </row>
    <row r="742" spans="1:14" ht="16" x14ac:dyDescent="0.2">
      <c r="A742" s="82" t="s">
        <v>4113</v>
      </c>
      <c r="B742" s="8">
        <v>0.21</v>
      </c>
      <c r="C742" s="8">
        <v>0.70479999999999998</v>
      </c>
      <c r="D742" s="8">
        <v>0.48089999999999999</v>
      </c>
      <c r="E742" s="8">
        <v>1.1650000000000001E-2</v>
      </c>
      <c r="F742" s="8">
        <v>4.7200000000000002E-3</v>
      </c>
      <c r="G742" s="8">
        <v>0.99429999999999996</v>
      </c>
      <c r="H742" s="8">
        <v>6.9410000000000001E-3</v>
      </c>
      <c r="I742" s="8">
        <v>1.7290000000000001E-3</v>
      </c>
      <c r="J742" s="8">
        <v>5.0200000000000002E-3</v>
      </c>
      <c r="K742" s="8">
        <v>91149</v>
      </c>
      <c r="L742" s="8">
        <v>1407</v>
      </c>
      <c r="M742" s="8">
        <v>89742</v>
      </c>
      <c r="N742" s="68" t="s">
        <v>3355</v>
      </c>
    </row>
    <row r="743" spans="1:14" ht="16" x14ac:dyDescent="0.2">
      <c r="A743" s="82" t="s">
        <v>4114</v>
      </c>
      <c r="B743" s="8">
        <v>0.13780000000000001</v>
      </c>
      <c r="C743" s="8">
        <v>0.70430000000000004</v>
      </c>
      <c r="D743" s="8">
        <v>0.48130000000000001</v>
      </c>
      <c r="E743" s="8">
        <v>6.2899999999999996E-3</v>
      </c>
      <c r="F743" s="8">
        <v>1.191E-3</v>
      </c>
      <c r="G743" s="8">
        <v>1.02</v>
      </c>
      <c r="H743" s="8">
        <v>8.0169999999999998E-3</v>
      </c>
      <c r="I743" s="8">
        <v>1.5200000000000001E-3</v>
      </c>
      <c r="J743" s="8">
        <v>5.3239999999999997E-3</v>
      </c>
      <c r="K743" s="8">
        <v>434111</v>
      </c>
      <c r="L743" s="8">
        <v>8386</v>
      </c>
      <c r="M743" s="8">
        <v>425725</v>
      </c>
      <c r="N743" s="68" t="s">
        <v>3360</v>
      </c>
    </row>
    <row r="744" spans="1:14" ht="16" x14ac:dyDescent="0.2">
      <c r="A744" s="82" t="s">
        <v>4115</v>
      </c>
      <c r="B744" s="8">
        <v>-0.22850000000000001</v>
      </c>
      <c r="C744" s="8">
        <v>-0.70369999999999999</v>
      </c>
      <c r="D744" s="8">
        <v>0.48159999999999997</v>
      </c>
      <c r="E744" s="8">
        <v>2.1029999999999998E-3</v>
      </c>
      <c r="F744" s="8">
        <v>1.127E-3</v>
      </c>
      <c r="G744" s="8">
        <v>1.0309999999999999</v>
      </c>
      <c r="H744" s="8">
        <v>8.8079999999999999E-3</v>
      </c>
      <c r="I744" s="8">
        <v>3.3119999999999998E-3</v>
      </c>
      <c r="J744" s="8">
        <v>4.8820000000000001E-3</v>
      </c>
      <c r="K744" s="8">
        <v>448784</v>
      </c>
      <c r="L744" s="8">
        <v>6217</v>
      </c>
      <c r="M744" s="8">
        <v>442567</v>
      </c>
      <c r="N744" s="68" t="s">
        <v>3360</v>
      </c>
    </row>
    <row r="745" spans="1:14" ht="16" x14ac:dyDescent="0.2">
      <c r="A745" s="82" t="s">
        <v>4116</v>
      </c>
      <c r="B745" s="8">
        <v>-0.2077</v>
      </c>
      <c r="C745" s="8">
        <v>-0.70140000000000002</v>
      </c>
      <c r="D745" s="8">
        <v>0.48299999999999998</v>
      </c>
      <c r="E745" s="8">
        <v>3.039E-3</v>
      </c>
      <c r="F745" s="8">
        <v>1.588E-3</v>
      </c>
      <c r="G745" s="8">
        <v>1.006</v>
      </c>
      <c r="H745" s="8">
        <v>7.2550000000000002E-3</v>
      </c>
      <c r="I745" s="8">
        <v>5.2209999999999999E-3</v>
      </c>
      <c r="J745" s="8">
        <v>5.1520000000000003E-3</v>
      </c>
      <c r="K745" s="8">
        <v>361194</v>
      </c>
      <c r="L745" s="8">
        <v>1672</v>
      </c>
      <c r="M745" s="8">
        <v>359522</v>
      </c>
      <c r="N745" s="68" t="s">
        <v>3355</v>
      </c>
    </row>
    <row r="746" spans="1:14" ht="16" x14ac:dyDescent="0.2">
      <c r="A746" s="82" t="s">
        <v>4117</v>
      </c>
      <c r="B746" s="8">
        <v>0.12659999999999999</v>
      </c>
      <c r="C746" s="8">
        <v>0.70150000000000001</v>
      </c>
      <c r="D746" s="8">
        <v>0.48299999999999998</v>
      </c>
      <c r="E746" s="8">
        <v>1.154E-2</v>
      </c>
      <c r="F746" s="8">
        <v>1.482E-3</v>
      </c>
      <c r="G746" s="8">
        <v>1.018</v>
      </c>
      <c r="H746" s="8">
        <v>7.8320000000000004E-3</v>
      </c>
      <c r="I746" s="8">
        <v>1.9680000000000001E-3</v>
      </c>
      <c r="J746" s="8">
        <v>5.2240000000000003E-3</v>
      </c>
      <c r="K746" s="8">
        <v>361194</v>
      </c>
      <c r="L746" s="8">
        <v>29878</v>
      </c>
      <c r="M746" s="8">
        <v>331316</v>
      </c>
      <c r="N746" s="68" t="s">
        <v>3355</v>
      </c>
    </row>
    <row r="747" spans="1:14" ht="16" x14ac:dyDescent="0.2">
      <c r="A747" s="82" t="s">
        <v>4118</v>
      </c>
      <c r="B747" s="8">
        <v>0.12039999999999999</v>
      </c>
      <c r="C747" s="8">
        <v>0.70140000000000002</v>
      </c>
      <c r="D747" s="8">
        <v>0.48309999999999997</v>
      </c>
      <c r="E747" s="8">
        <v>1.295E-2</v>
      </c>
      <c r="F747" s="8">
        <v>1.776E-3</v>
      </c>
      <c r="G747" s="8">
        <v>1.028</v>
      </c>
      <c r="H747" s="8">
        <v>8.1670000000000006E-3</v>
      </c>
      <c r="I747" s="8">
        <v>-8.2710000000000006E-3</v>
      </c>
      <c r="J747" s="8">
        <v>5.3489999999999996E-3</v>
      </c>
      <c r="K747" s="8">
        <v>314797</v>
      </c>
      <c r="L747" s="8">
        <v>116736</v>
      </c>
      <c r="M747" s="8">
        <v>198061</v>
      </c>
      <c r="N747" s="68" t="s">
        <v>3355</v>
      </c>
    </row>
    <row r="748" spans="1:14" ht="16" x14ac:dyDescent="0.2">
      <c r="A748" s="82" t="s">
        <v>4119</v>
      </c>
      <c r="B748" s="8">
        <v>-0.1898</v>
      </c>
      <c r="C748" s="8">
        <v>-0.70099999999999996</v>
      </c>
      <c r="D748" s="8">
        <v>0.48330000000000001</v>
      </c>
      <c r="E748" s="8">
        <v>4.5139999999999998E-3</v>
      </c>
      <c r="F748" s="8">
        <v>1.32E-3</v>
      </c>
      <c r="G748" s="8">
        <v>1.0189999999999999</v>
      </c>
      <c r="H748" s="8">
        <v>6.999E-3</v>
      </c>
      <c r="I748" s="8">
        <v>7.3600000000000002E-3</v>
      </c>
      <c r="J748" s="8">
        <v>5.5310000000000003E-3</v>
      </c>
      <c r="K748" s="8">
        <v>355029</v>
      </c>
      <c r="L748" s="8">
        <v>140246</v>
      </c>
      <c r="M748" s="8">
        <v>214783</v>
      </c>
      <c r="N748" s="68" t="s">
        <v>3355</v>
      </c>
    </row>
    <row r="749" spans="1:14" ht="16" x14ac:dyDescent="0.2">
      <c r="A749" s="82" t="s">
        <v>4120</v>
      </c>
      <c r="B749" s="8">
        <v>0.22550000000000001</v>
      </c>
      <c r="C749" s="8">
        <v>0.70099999999999996</v>
      </c>
      <c r="D749" s="8">
        <v>0.48330000000000001</v>
      </c>
      <c r="E749" s="8">
        <v>1.129E-2</v>
      </c>
      <c r="F749" s="8">
        <v>4.6540000000000002E-3</v>
      </c>
      <c r="G749" s="8">
        <v>0.99439999999999995</v>
      </c>
      <c r="H749" s="8">
        <v>7.3980000000000001E-3</v>
      </c>
      <c r="I749" s="8">
        <v>-2.774E-3</v>
      </c>
      <c r="J749" s="8">
        <v>4.7239999999999999E-3</v>
      </c>
      <c r="K749" s="8">
        <v>91149</v>
      </c>
      <c r="L749" s="8">
        <v>701</v>
      </c>
      <c r="M749" s="8">
        <v>90448</v>
      </c>
      <c r="N749" s="68" t="s">
        <v>3355</v>
      </c>
    </row>
    <row r="750" spans="1:14" ht="16" x14ac:dyDescent="0.2">
      <c r="A750" s="82" t="s">
        <v>4121</v>
      </c>
      <c r="B750" s="8">
        <v>0.21529999999999999</v>
      </c>
      <c r="C750" s="8">
        <v>0.70009999999999994</v>
      </c>
      <c r="D750" s="8">
        <v>0.4839</v>
      </c>
      <c r="E750" s="8">
        <v>3.1110000000000001E-3</v>
      </c>
      <c r="F750" s="8">
        <v>1.1689999999999999E-3</v>
      </c>
      <c r="G750" s="8">
        <v>1.006</v>
      </c>
      <c r="H750" s="8">
        <v>7.3709999999999999E-3</v>
      </c>
      <c r="I750" s="8">
        <v>-7.3140000000000002E-3</v>
      </c>
      <c r="J750" s="8">
        <v>4.9490000000000003E-3</v>
      </c>
      <c r="K750" s="8">
        <v>361141</v>
      </c>
      <c r="L750" s="8">
        <v>1659</v>
      </c>
      <c r="M750" s="8">
        <v>359482</v>
      </c>
      <c r="N750" s="68" t="s">
        <v>3355</v>
      </c>
    </row>
    <row r="751" spans="1:14" ht="16" x14ac:dyDescent="0.2">
      <c r="A751" s="82" t="s">
        <v>4122</v>
      </c>
      <c r="B751" s="8">
        <v>0.11020000000000001</v>
      </c>
      <c r="C751" s="8">
        <v>0.69810000000000005</v>
      </c>
      <c r="D751" s="8">
        <v>0.48509999999999998</v>
      </c>
      <c r="E751" s="8">
        <v>1.372E-2</v>
      </c>
      <c r="F751" s="8">
        <v>1.4430000000000001E-3</v>
      </c>
      <c r="G751" s="8">
        <v>1.0149999999999999</v>
      </c>
      <c r="H751" s="8">
        <v>8.1169999999999992E-3</v>
      </c>
      <c r="I751" s="8">
        <v>-2.0270000000000002E-3</v>
      </c>
      <c r="J751" s="8">
        <v>5.0629999999999998E-3</v>
      </c>
      <c r="K751" s="8">
        <v>361141</v>
      </c>
      <c r="L751" s="8">
        <v>45005</v>
      </c>
      <c r="M751" s="8">
        <v>316136</v>
      </c>
      <c r="N751" s="68" t="s">
        <v>3355</v>
      </c>
    </row>
    <row r="752" spans="1:14" ht="16" x14ac:dyDescent="0.2">
      <c r="A752" s="82" t="s">
        <v>4123</v>
      </c>
      <c r="B752" s="8">
        <v>-7.7579999999999996E-2</v>
      </c>
      <c r="C752" s="8">
        <v>-0.69779999999999998</v>
      </c>
      <c r="D752" s="8">
        <v>0.48530000000000001</v>
      </c>
      <c r="E752" s="8">
        <v>3.7670000000000002E-2</v>
      </c>
      <c r="F752" s="8">
        <v>2.7070000000000002E-3</v>
      </c>
      <c r="G752" s="8">
        <v>1.046</v>
      </c>
      <c r="H752" s="8">
        <v>1.089E-2</v>
      </c>
      <c r="I752" s="8">
        <v>3.2659999999999998E-3</v>
      </c>
      <c r="J752" s="8">
        <v>5.9239999999999996E-3</v>
      </c>
      <c r="K752" s="8">
        <v>360391</v>
      </c>
      <c r="L752" s="8">
        <v>71672</v>
      </c>
      <c r="M752" s="8">
        <v>288719</v>
      </c>
      <c r="N752" s="68" t="s">
        <v>3355</v>
      </c>
    </row>
    <row r="753" spans="1:14" ht="16" x14ac:dyDescent="0.2">
      <c r="A753" s="82" t="s">
        <v>4124</v>
      </c>
      <c r="B753" s="8">
        <v>0.13589999999999999</v>
      </c>
      <c r="C753" s="8">
        <v>0.69689999999999996</v>
      </c>
      <c r="D753" s="8">
        <v>0.4859</v>
      </c>
      <c r="E753" s="8">
        <v>3.3270000000000001E-2</v>
      </c>
      <c r="F753" s="8">
        <v>5.1749999999999999E-3</v>
      </c>
      <c r="G753" s="8">
        <v>1.012</v>
      </c>
      <c r="H753" s="8">
        <v>7.744E-3</v>
      </c>
      <c r="I753" s="8">
        <v>-4.3920000000000001E-3</v>
      </c>
      <c r="J753" s="8">
        <v>5.0049999999999999E-3</v>
      </c>
      <c r="K753" s="8">
        <v>89631</v>
      </c>
      <c r="L753" s="8">
        <v>9561</v>
      </c>
      <c r="M753" s="8">
        <v>80070</v>
      </c>
      <c r="N753" s="68" t="s">
        <v>3355</v>
      </c>
    </row>
    <row r="754" spans="1:14" ht="16" x14ac:dyDescent="0.2">
      <c r="A754" s="82" t="s">
        <v>4125</v>
      </c>
      <c r="B754" s="8">
        <v>-0.19450000000000001</v>
      </c>
      <c r="C754" s="8">
        <v>-0.6966</v>
      </c>
      <c r="D754" s="8">
        <v>0.48599999999999999</v>
      </c>
      <c r="E754" s="8">
        <v>2.435E-2</v>
      </c>
      <c r="F754" s="8">
        <v>8.8039999999999993E-3</v>
      </c>
      <c r="G754" s="8">
        <v>0.99909999999999999</v>
      </c>
      <c r="H754" s="8">
        <v>7.3730000000000002E-3</v>
      </c>
      <c r="I754" s="8">
        <v>-1.915E-3</v>
      </c>
      <c r="J754" s="8">
        <v>5.5599999999999998E-3</v>
      </c>
      <c r="K754" s="8">
        <v>51427</v>
      </c>
      <c r="L754" s="8">
        <v>2934</v>
      </c>
      <c r="M754" s="8">
        <v>48493</v>
      </c>
      <c r="N754" s="68" t="s">
        <v>3355</v>
      </c>
    </row>
    <row r="755" spans="1:14" ht="16" x14ac:dyDescent="0.2">
      <c r="A755" s="82" t="s">
        <v>4126</v>
      </c>
      <c r="B755" s="8">
        <v>-0.1857</v>
      </c>
      <c r="C755" s="8">
        <v>-0.69620000000000004</v>
      </c>
      <c r="D755" s="8">
        <v>0.48630000000000001</v>
      </c>
      <c r="E755" s="8">
        <v>1.272E-2</v>
      </c>
      <c r="F755" s="8">
        <v>4.2649999999999997E-3</v>
      </c>
      <c r="G755" s="8">
        <v>1.0189999999999999</v>
      </c>
      <c r="H755" s="8">
        <v>7.8600000000000007E-3</v>
      </c>
      <c r="I755" s="8">
        <v>-1.1999999999999999E-3</v>
      </c>
      <c r="J755" s="8">
        <v>5.0949999999999997E-3</v>
      </c>
      <c r="K755" s="8">
        <v>98990</v>
      </c>
      <c r="L755" s="8">
        <v>5402</v>
      </c>
      <c r="M755" s="8">
        <v>93588</v>
      </c>
      <c r="N755" s="68" t="s">
        <v>3355</v>
      </c>
    </row>
    <row r="756" spans="1:14" ht="16" x14ac:dyDescent="0.2">
      <c r="A756" s="82" t="s">
        <v>4127</v>
      </c>
      <c r="B756" s="8">
        <v>0.1535</v>
      </c>
      <c r="C756" s="8">
        <v>0.69550000000000001</v>
      </c>
      <c r="D756" s="8">
        <v>0.48670000000000002</v>
      </c>
      <c r="E756" s="8">
        <v>1.908E-2</v>
      </c>
      <c r="F756" s="8">
        <v>4.2290000000000001E-3</v>
      </c>
      <c r="G756" s="8">
        <v>1.0169999999999999</v>
      </c>
      <c r="H756" s="8">
        <v>8.5920000000000007E-3</v>
      </c>
      <c r="I756" s="8">
        <v>-2.0439999999999998E-3</v>
      </c>
      <c r="J756" s="8">
        <v>5.1479999999999998E-3</v>
      </c>
      <c r="K756" s="8">
        <v>118469</v>
      </c>
      <c r="N756" s="68" t="s">
        <v>3355</v>
      </c>
    </row>
    <row r="757" spans="1:14" ht="16" x14ac:dyDescent="0.2">
      <c r="A757" s="82" t="s">
        <v>4128</v>
      </c>
      <c r="B757" s="8">
        <v>0.21909999999999999</v>
      </c>
      <c r="C757" s="8">
        <v>0.69520000000000004</v>
      </c>
      <c r="D757" s="8">
        <v>0.4869</v>
      </c>
      <c r="E757" s="8">
        <v>2.9269999999999999E-3</v>
      </c>
      <c r="F757" s="8">
        <v>1.1280000000000001E-3</v>
      </c>
      <c r="G757" s="8">
        <v>0.99399999999999999</v>
      </c>
      <c r="H757" s="8">
        <v>6.8279999999999999E-3</v>
      </c>
      <c r="I757" s="8">
        <v>-4.9290000000000002E-3</v>
      </c>
      <c r="J757" s="8">
        <v>4.5950000000000001E-3</v>
      </c>
      <c r="K757" s="8">
        <v>361141</v>
      </c>
      <c r="L757" s="8">
        <v>598</v>
      </c>
      <c r="M757" s="8">
        <v>360543</v>
      </c>
      <c r="N757" s="68" t="s">
        <v>3355</v>
      </c>
    </row>
    <row r="758" spans="1:14" ht="16" x14ac:dyDescent="0.2">
      <c r="A758" s="82" t="s">
        <v>4129</v>
      </c>
      <c r="B758" s="8">
        <v>-8.8950000000000001E-2</v>
      </c>
      <c r="C758" s="8">
        <v>-0.69420000000000004</v>
      </c>
      <c r="D758" s="8">
        <v>0.48749999999999999</v>
      </c>
      <c r="E758" s="8">
        <v>2.529E-2</v>
      </c>
      <c r="F758" s="8">
        <v>2.758E-3</v>
      </c>
      <c r="G758" s="8">
        <v>1.046</v>
      </c>
      <c r="H758" s="8">
        <v>1.124E-2</v>
      </c>
      <c r="I758" s="8">
        <v>8.0829999999999999E-3</v>
      </c>
      <c r="J758" s="8">
        <v>5.2469999999999999E-3</v>
      </c>
      <c r="K758" s="8">
        <v>361194</v>
      </c>
      <c r="L758" s="8">
        <v>14334</v>
      </c>
      <c r="M758" s="8">
        <v>346860</v>
      </c>
      <c r="N758" s="68" t="s">
        <v>3355</v>
      </c>
    </row>
    <row r="759" spans="1:14" ht="16" x14ac:dyDescent="0.2">
      <c r="A759" s="82" t="s">
        <v>4130</v>
      </c>
      <c r="B759" s="8">
        <v>-0.29559999999999997</v>
      </c>
      <c r="C759" s="8">
        <v>-0.69279999999999997</v>
      </c>
      <c r="D759" s="8">
        <v>0.4884</v>
      </c>
      <c r="E759" s="8">
        <v>1.511E-2</v>
      </c>
      <c r="F759" s="8">
        <v>1.247E-2</v>
      </c>
      <c r="G759" s="8">
        <v>1.014</v>
      </c>
      <c r="H759" s="8">
        <v>8.3899999999999999E-3</v>
      </c>
      <c r="I759" s="8">
        <v>4.4640000000000001E-3</v>
      </c>
      <c r="J759" s="8">
        <v>4.8789999999999997E-3</v>
      </c>
      <c r="K759" s="8">
        <v>51427</v>
      </c>
      <c r="L759" s="8">
        <v>12462</v>
      </c>
      <c r="M759" s="8">
        <v>38965</v>
      </c>
      <c r="N759" s="68" t="s">
        <v>3355</v>
      </c>
    </row>
    <row r="760" spans="1:14" ht="16" x14ac:dyDescent="0.2">
      <c r="A760" s="82" t="s">
        <v>4131</v>
      </c>
      <c r="B760" s="8">
        <v>-0.34839999999999999</v>
      </c>
      <c r="C760" s="8">
        <v>-0.69179999999999997</v>
      </c>
      <c r="D760" s="8">
        <v>0.48909999999999998</v>
      </c>
      <c r="E760" s="8">
        <v>9.8970000000000004E-4</v>
      </c>
      <c r="F760" s="8">
        <v>1.0189999999999999E-3</v>
      </c>
      <c r="G760" s="8">
        <v>1.0229999999999999</v>
      </c>
      <c r="H760" s="8">
        <v>8.5019999999999991E-3</v>
      </c>
      <c r="I760" s="8">
        <v>-5.5050000000000003E-3</v>
      </c>
      <c r="J760" s="8">
        <v>4.9569999999999996E-3</v>
      </c>
      <c r="K760" s="8">
        <v>448062</v>
      </c>
      <c r="L760" s="8">
        <v>5212</v>
      </c>
      <c r="M760" s="8">
        <v>442850</v>
      </c>
      <c r="N760" s="68" t="s">
        <v>3360</v>
      </c>
    </row>
    <row r="761" spans="1:14" ht="16" x14ac:dyDescent="0.2">
      <c r="A761" s="82" t="s">
        <v>4132</v>
      </c>
      <c r="B761" s="8">
        <v>-0.25069999999999998</v>
      </c>
      <c r="C761" s="8">
        <v>-0.6915</v>
      </c>
      <c r="D761" s="8">
        <v>0.48920000000000002</v>
      </c>
      <c r="E761" s="8">
        <v>2.3530000000000001E-3</v>
      </c>
      <c r="F761" s="8">
        <v>1.2769999999999999E-3</v>
      </c>
      <c r="G761" s="8">
        <v>0.99360000000000004</v>
      </c>
      <c r="H761" s="8">
        <v>7.1999999999999998E-3</v>
      </c>
      <c r="I761" s="8">
        <v>-4.7939999999999997E-3</v>
      </c>
      <c r="J761" s="8">
        <v>4.8110000000000002E-3</v>
      </c>
      <c r="K761" s="8">
        <v>361194</v>
      </c>
      <c r="L761" s="8">
        <v>818</v>
      </c>
      <c r="M761" s="8">
        <v>360376</v>
      </c>
      <c r="N761" s="68" t="s">
        <v>3355</v>
      </c>
    </row>
    <row r="762" spans="1:14" ht="16" x14ac:dyDescent="0.2">
      <c r="A762" s="82" t="s">
        <v>4133</v>
      </c>
      <c r="B762" s="8">
        <v>6.1940000000000002E-2</v>
      </c>
      <c r="C762" s="8">
        <v>0.69110000000000005</v>
      </c>
      <c r="D762" s="8">
        <v>0.48949999999999999</v>
      </c>
      <c r="E762" s="8">
        <v>6.0900000000000003E-2</v>
      </c>
      <c r="F762" s="8">
        <v>2.8509999999999998E-3</v>
      </c>
      <c r="G762" s="8">
        <v>1.0529999999999999</v>
      </c>
      <c r="H762" s="8">
        <v>1.2330000000000001E-2</v>
      </c>
      <c r="I762" s="8">
        <v>2.232E-3</v>
      </c>
      <c r="J762" s="8">
        <v>5.7660000000000003E-3</v>
      </c>
      <c r="K762" s="8">
        <v>358695</v>
      </c>
      <c r="N762" s="68" t="s">
        <v>3355</v>
      </c>
    </row>
    <row r="763" spans="1:14" ht="16" x14ac:dyDescent="0.2">
      <c r="A763" s="82" t="s">
        <v>4134</v>
      </c>
      <c r="B763" s="8">
        <v>0.23849999999999999</v>
      </c>
      <c r="C763" s="8">
        <v>0.68859999999999999</v>
      </c>
      <c r="D763" s="8">
        <v>0.49109999999999998</v>
      </c>
      <c r="E763" s="8">
        <v>2.1789999999999999E-3</v>
      </c>
      <c r="F763" s="8">
        <v>1.042E-3</v>
      </c>
      <c r="G763" s="8">
        <v>1.0289999999999999</v>
      </c>
      <c r="H763" s="8">
        <v>7.3229999999999996E-3</v>
      </c>
      <c r="I763" s="8">
        <v>-2.6740000000000002E-3</v>
      </c>
      <c r="J763" s="8">
        <v>4.725E-3</v>
      </c>
      <c r="K763" s="8">
        <v>449196</v>
      </c>
      <c r="L763" s="8">
        <v>2813</v>
      </c>
      <c r="M763" s="8">
        <v>446383</v>
      </c>
      <c r="N763" s="68" t="s">
        <v>3360</v>
      </c>
    </row>
    <row r="764" spans="1:14" ht="16" x14ac:dyDescent="0.2">
      <c r="A764" s="82" t="s">
        <v>4135</v>
      </c>
      <c r="B764" s="8">
        <v>-0.1181</v>
      </c>
      <c r="C764" s="8">
        <v>-0.68830000000000002</v>
      </c>
      <c r="D764" s="8">
        <v>0.49120000000000003</v>
      </c>
      <c r="E764" s="8">
        <v>1.213E-2</v>
      </c>
      <c r="F764" s="8">
        <v>1.6720000000000001E-3</v>
      </c>
      <c r="G764" s="8">
        <v>1.01</v>
      </c>
      <c r="H764" s="8">
        <v>9.5250000000000005E-3</v>
      </c>
      <c r="I764" s="8">
        <v>4.2519999999999997E-3</v>
      </c>
      <c r="J764" s="8">
        <v>5.5979999999999997E-3</v>
      </c>
      <c r="K764" s="8">
        <v>361194</v>
      </c>
      <c r="L764" s="8">
        <v>20240</v>
      </c>
      <c r="M764" s="8">
        <v>340954</v>
      </c>
      <c r="N764" s="68" t="s">
        <v>3355</v>
      </c>
    </row>
    <row r="765" spans="1:14" ht="16" x14ac:dyDescent="0.2">
      <c r="A765" s="82" t="s">
        <v>4136</v>
      </c>
      <c r="B765" s="8">
        <v>-0.20319999999999999</v>
      </c>
      <c r="C765" s="8">
        <v>-0.68810000000000004</v>
      </c>
      <c r="D765" s="8">
        <v>0.4914</v>
      </c>
      <c r="E765" s="8">
        <v>3.784E-3</v>
      </c>
      <c r="F765" s="8">
        <v>2.0799999999999998E-3</v>
      </c>
      <c r="G765" s="8">
        <v>1.032</v>
      </c>
      <c r="H765" s="8">
        <v>1.9449999999999999E-2</v>
      </c>
      <c r="I765" s="8">
        <v>8.4169999999999991E-3</v>
      </c>
      <c r="J765" s="8">
        <v>4.7930000000000004E-3</v>
      </c>
      <c r="K765" s="8">
        <v>331041</v>
      </c>
      <c r="L765" s="8">
        <v>28507</v>
      </c>
      <c r="M765" s="8">
        <v>302534</v>
      </c>
      <c r="N765" s="68" t="s">
        <v>3355</v>
      </c>
    </row>
    <row r="766" spans="1:14" ht="16" x14ac:dyDescent="0.2">
      <c r="A766" s="82" t="s">
        <v>4137</v>
      </c>
      <c r="B766" s="8">
        <v>-0.13519999999999999</v>
      </c>
      <c r="C766" s="8">
        <v>-0.68779999999999997</v>
      </c>
      <c r="D766" s="8">
        <v>0.49159999999999998</v>
      </c>
      <c r="E766" s="8">
        <v>7.463E-3</v>
      </c>
      <c r="F766" s="8">
        <v>1.41E-3</v>
      </c>
      <c r="G766" s="8">
        <v>0.99870000000000003</v>
      </c>
      <c r="H766" s="8">
        <v>7.149E-3</v>
      </c>
      <c r="I766" s="8">
        <v>-2.8479999999999998E-3</v>
      </c>
      <c r="J766" s="8">
        <v>4.9820000000000003E-3</v>
      </c>
      <c r="K766" s="8">
        <v>361194</v>
      </c>
      <c r="L766" s="8">
        <v>1897</v>
      </c>
      <c r="M766" s="8">
        <v>359297</v>
      </c>
      <c r="N766" s="68" t="s">
        <v>3355</v>
      </c>
    </row>
    <row r="767" spans="1:14" ht="16" x14ac:dyDescent="0.2">
      <c r="A767" s="82" t="s">
        <v>4138</v>
      </c>
      <c r="B767" s="8">
        <v>7.4190000000000006E-2</v>
      </c>
      <c r="C767" s="8">
        <v>0.68389999999999995</v>
      </c>
      <c r="D767" s="8">
        <v>0.49399999999999999</v>
      </c>
      <c r="E767" s="8">
        <v>3.2579999999999998E-2</v>
      </c>
      <c r="F767" s="8">
        <v>2.215E-3</v>
      </c>
      <c r="G767" s="8">
        <v>1.0469999999999999</v>
      </c>
      <c r="H767" s="8">
        <v>9.0279999999999996E-3</v>
      </c>
      <c r="I767" s="8">
        <v>-4.2020000000000002E-4</v>
      </c>
      <c r="J767" s="8">
        <v>5.4949999999999999E-3</v>
      </c>
      <c r="K767" s="8">
        <v>355583</v>
      </c>
      <c r="L767" s="8">
        <v>63508</v>
      </c>
      <c r="M767" s="8">
        <v>292075</v>
      </c>
      <c r="N767" s="68" t="s">
        <v>3355</v>
      </c>
    </row>
    <row r="768" spans="1:14" ht="16" x14ac:dyDescent="0.2">
      <c r="A768" s="82" t="s">
        <v>4139</v>
      </c>
      <c r="B768" s="8">
        <v>-0.1389</v>
      </c>
      <c r="C768" s="8">
        <v>-0.68320000000000003</v>
      </c>
      <c r="D768" s="8">
        <v>0.4945</v>
      </c>
      <c r="E768" s="8">
        <v>3.015E-2</v>
      </c>
      <c r="F768" s="8">
        <v>8.0359999999999997E-3</v>
      </c>
      <c r="G768" s="8">
        <v>1.004</v>
      </c>
      <c r="H768" s="8">
        <v>7.358E-3</v>
      </c>
      <c r="I768" s="8">
        <v>-1.3730000000000001E-3</v>
      </c>
      <c r="J768" s="8">
        <v>4.7019999999999996E-3</v>
      </c>
      <c r="K768" s="8">
        <v>58750</v>
      </c>
      <c r="L768" s="8">
        <v>46278</v>
      </c>
      <c r="M768" s="8">
        <v>12472</v>
      </c>
      <c r="N768" s="68" t="s">
        <v>3355</v>
      </c>
    </row>
    <row r="769" spans="1:14" ht="16" x14ac:dyDescent="0.2">
      <c r="A769" s="82" t="s">
        <v>4140</v>
      </c>
      <c r="B769" s="8">
        <v>-0.12790000000000001</v>
      </c>
      <c r="C769" s="8">
        <v>-0.68240000000000001</v>
      </c>
      <c r="D769" s="8">
        <v>0.495</v>
      </c>
      <c r="E769" s="8">
        <v>8.4239999999999992E-3</v>
      </c>
      <c r="F769" s="8">
        <v>1.7750000000000001E-3</v>
      </c>
      <c r="G769" s="8">
        <v>1.0840000000000001</v>
      </c>
      <c r="H769" s="8">
        <v>1.005E-2</v>
      </c>
      <c r="I769" s="8">
        <v>-7.5000000000000002E-4</v>
      </c>
      <c r="J769" s="8">
        <v>5.6239999999999997E-3</v>
      </c>
      <c r="K769" s="8">
        <v>448841</v>
      </c>
      <c r="L769" s="8">
        <v>10664</v>
      </c>
      <c r="M769" s="8">
        <v>438177</v>
      </c>
      <c r="N769" s="68" t="s">
        <v>3360</v>
      </c>
    </row>
    <row r="770" spans="1:14" ht="16" x14ac:dyDescent="0.2">
      <c r="A770" s="82" t="s">
        <v>4141</v>
      </c>
      <c r="B770" s="8">
        <v>-5.4039999999999998E-2</v>
      </c>
      <c r="C770" s="8">
        <v>-0.68169999999999997</v>
      </c>
      <c r="D770" s="8">
        <v>0.49540000000000001</v>
      </c>
      <c r="E770" s="8">
        <v>9.9220000000000003E-2</v>
      </c>
      <c r="F770" s="8">
        <v>8.5179999999999995E-3</v>
      </c>
      <c r="G770" s="8">
        <v>1.2649999999999999</v>
      </c>
      <c r="H770" s="8">
        <v>3.5479999999999998E-2</v>
      </c>
      <c r="I770" s="8">
        <v>4.6629999999999996E-3</v>
      </c>
      <c r="J770" s="8">
        <v>6.2969999999999996E-3</v>
      </c>
      <c r="K770" s="8">
        <v>366484</v>
      </c>
      <c r="L770" s="8">
        <v>366484</v>
      </c>
      <c r="N770" s="68" t="s">
        <v>3549</v>
      </c>
    </row>
    <row r="771" spans="1:14" ht="16" x14ac:dyDescent="0.2">
      <c r="A771" s="82" t="s">
        <v>4142</v>
      </c>
      <c r="B771" s="8">
        <v>0.17630000000000001</v>
      </c>
      <c r="C771" s="8">
        <v>0.68179999999999996</v>
      </c>
      <c r="D771" s="8">
        <v>0.49540000000000001</v>
      </c>
      <c r="E771" s="8">
        <v>4.2119999999999996E-3</v>
      </c>
      <c r="F771" s="8">
        <v>1.3470000000000001E-3</v>
      </c>
      <c r="G771" s="8">
        <v>1.008</v>
      </c>
      <c r="H771" s="8">
        <v>7.7780000000000002E-3</v>
      </c>
      <c r="I771" s="8">
        <v>-2.849E-3</v>
      </c>
      <c r="J771" s="8">
        <v>4.5040000000000002E-3</v>
      </c>
      <c r="K771" s="8">
        <v>361194</v>
      </c>
      <c r="L771" s="8">
        <v>1986</v>
      </c>
      <c r="M771" s="8">
        <v>359208</v>
      </c>
      <c r="N771" s="68" t="s">
        <v>3355</v>
      </c>
    </row>
    <row r="772" spans="1:14" ht="16" x14ac:dyDescent="0.2">
      <c r="A772" s="82" t="s">
        <v>4143</v>
      </c>
      <c r="B772" s="8">
        <v>0.10059999999999999</v>
      </c>
      <c r="C772" s="8">
        <v>0.67849999999999999</v>
      </c>
      <c r="D772" s="8">
        <v>0.4975</v>
      </c>
      <c r="E772" s="8">
        <v>1.2359999999999999E-2</v>
      </c>
      <c r="F772" s="8">
        <v>1.804E-3</v>
      </c>
      <c r="G772" s="8">
        <v>0.99260000000000004</v>
      </c>
      <c r="H772" s="8">
        <v>8.6280000000000003E-3</v>
      </c>
      <c r="I772" s="8">
        <v>6.5570000000000003E-3</v>
      </c>
      <c r="J772" s="8">
        <v>5.0590000000000001E-3</v>
      </c>
      <c r="K772" s="8">
        <v>360527</v>
      </c>
      <c r="L772" s="8">
        <v>6138</v>
      </c>
      <c r="M772" s="8">
        <v>354389</v>
      </c>
      <c r="N772" s="68" t="s">
        <v>3355</v>
      </c>
    </row>
    <row r="773" spans="1:14" ht="16" x14ac:dyDescent="0.2">
      <c r="A773" s="82" t="s">
        <v>4144</v>
      </c>
      <c r="B773" s="8">
        <v>4.7460000000000002E-2</v>
      </c>
      <c r="C773" s="8">
        <v>0.67789999999999995</v>
      </c>
      <c r="D773" s="8">
        <v>0.49790000000000001</v>
      </c>
      <c r="E773" s="8">
        <v>0.22</v>
      </c>
      <c r="F773" s="8">
        <v>8.8140000000000007E-3</v>
      </c>
      <c r="G773" s="8">
        <v>1.1240000000000001</v>
      </c>
      <c r="H773" s="8">
        <v>2.2429999999999999E-2</v>
      </c>
      <c r="I773" s="8">
        <v>-6.0559999999999998E-3</v>
      </c>
      <c r="J773" s="8">
        <v>6.9189999999999998E-3</v>
      </c>
      <c r="K773" s="8">
        <v>354707</v>
      </c>
      <c r="N773" s="68" t="s">
        <v>3355</v>
      </c>
    </row>
    <row r="774" spans="1:14" ht="16" x14ac:dyDescent="0.2">
      <c r="A774" s="82" t="s">
        <v>4145</v>
      </c>
      <c r="B774" s="8">
        <v>-0.1515</v>
      </c>
      <c r="C774" s="8">
        <v>-0.67659999999999998</v>
      </c>
      <c r="D774" s="8">
        <v>0.49859999999999999</v>
      </c>
      <c r="E774" s="8">
        <v>6.0909999999999999E-2</v>
      </c>
      <c r="F774" s="8">
        <v>1.346E-2</v>
      </c>
      <c r="G774" s="8">
        <v>1.0209999999999999</v>
      </c>
      <c r="H774" s="8">
        <v>8.2939999999999993E-3</v>
      </c>
      <c r="I774" s="8">
        <v>1.1349999999999999E-3</v>
      </c>
      <c r="J774" s="8">
        <v>5.3140000000000001E-3</v>
      </c>
      <c r="K774" s="8">
        <v>41390</v>
      </c>
      <c r="N774" s="68" t="s">
        <v>3355</v>
      </c>
    </row>
    <row r="775" spans="1:14" ht="16" x14ac:dyDescent="0.2">
      <c r="A775" s="82" t="s">
        <v>4146</v>
      </c>
      <c r="B775" s="8">
        <v>0.13980000000000001</v>
      </c>
      <c r="C775" s="8">
        <v>0.67430000000000001</v>
      </c>
      <c r="D775" s="8">
        <v>0.50009999999999999</v>
      </c>
      <c r="E775" s="8">
        <v>8.4320000000000003E-3</v>
      </c>
      <c r="F775" s="8">
        <v>1.459E-3</v>
      </c>
      <c r="G775" s="8">
        <v>1.0229999999999999</v>
      </c>
      <c r="H775" s="8">
        <v>7.7730000000000004E-3</v>
      </c>
      <c r="I775" s="8">
        <v>-2.8389999999999999E-3</v>
      </c>
      <c r="J775" s="8">
        <v>5.0759999999999998E-3</v>
      </c>
      <c r="K775" s="8">
        <v>360806</v>
      </c>
      <c r="L775" s="8">
        <v>13147</v>
      </c>
      <c r="M775" s="8">
        <v>347659</v>
      </c>
      <c r="N775" s="68" t="s">
        <v>3355</v>
      </c>
    </row>
    <row r="776" spans="1:14" ht="16" x14ac:dyDescent="0.2">
      <c r="A776" s="82" t="s">
        <v>4147</v>
      </c>
      <c r="B776" s="8">
        <v>0.18410000000000001</v>
      </c>
      <c r="C776" s="8">
        <v>0.67420000000000002</v>
      </c>
      <c r="D776" s="8">
        <v>0.50019999999999998</v>
      </c>
      <c r="E776" s="8">
        <v>2.9139999999999999E-3</v>
      </c>
      <c r="F776" s="8">
        <v>1.1850000000000001E-3</v>
      </c>
      <c r="G776" s="8">
        <v>1.012</v>
      </c>
      <c r="H776" s="8">
        <v>7.7289999999999998E-3</v>
      </c>
      <c r="I776" s="8">
        <v>-5.2490000000000002E-3</v>
      </c>
      <c r="J776" s="8">
        <v>5.0870000000000004E-3</v>
      </c>
      <c r="K776" s="8">
        <v>447709</v>
      </c>
      <c r="L776" s="8">
        <v>7397</v>
      </c>
      <c r="M776" s="8">
        <v>440312</v>
      </c>
      <c r="N776" s="68" t="s">
        <v>3360</v>
      </c>
    </row>
    <row r="777" spans="1:14" ht="16" x14ac:dyDescent="0.2">
      <c r="A777" s="82" t="s">
        <v>4148</v>
      </c>
      <c r="B777" s="8">
        <v>0.2092</v>
      </c>
      <c r="C777" s="8">
        <v>0.67100000000000004</v>
      </c>
      <c r="D777" s="8">
        <v>0.50219999999999998</v>
      </c>
      <c r="E777" s="8">
        <v>2.7959999999999999E-3</v>
      </c>
      <c r="F777" s="8">
        <v>1.274E-3</v>
      </c>
      <c r="G777" s="8">
        <v>0.98619999999999997</v>
      </c>
      <c r="H777" s="8">
        <v>6.6150000000000002E-3</v>
      </c>
      <c r="I777" s="8">
        <v>-3.2499999999999999E-3</v>
      </c>
      <c r="J777" s="8">
        <v>5.0109999999999998E-3</v>
      </c>
      <c r="K777" s="8">
        <v>361141</v>
      </c>
      <c r="L777" s="8">
        <v>987</v>
      </c>
      <c r="M777" s="8">
        <v>360154</v>
      </c>
      <c r="N777" s="68" t="s">
        <v>3355</v>
      </c>
    </row>
    <row r="778" spans="1:14" ht="16" x14ac:dyDescent="0.2">
      <c r="A778" s="82" t="s">
        <v>4149</v>
      </c>
      <c r="B778" s="8">
        <v>-0.23930000000000001</v>
      </c>
      <c r="C778" s="8">
        <v>-0.67059999999999997</v>
      </c>
      <c r="D778" s="8">
        <v>0.50249999999999995</v>
      </c>
      <c r="E778" s="8">
        <v>2.6779999999999998E-3</v>
      </c>
      <c r="F778" s="8">
        <v>1.3669999999999999E-3</v>
      </c>
      <c r="G778" s="8">
        <v>1.004</v>
      </c>
      <c r="H778" s="8">
        <v>7.6360000000000004E-3</v>
      </c>
      <c r="I778" s="8">
        <v>5.156E-3</v>
      </c>
      <c r="J778" s="8">
        <v>5.2909999999999997E-3</v>
      </c>
      <c r="K778" s="8">
        <v>361194</v>
      </c>
      <c r="L778" s="8">
        <v>737</v>
      </c>
      <c r="M778" s="8">
        <v>360457</v>
      </c>
      <c r="N778" s="68" t="s">
        <v>3355</v>
      </c>
    </row>
    <row r="779" spans="1:14" ht="16" x14ac:dyDescent="0.2">
      <c r="A779" s="82" t="s">
        <v>4150</v>
      </c>
      <c r="B779" s="8">
        <v>-7.8909999999999994E-2</v>
      </c>
      <c r="C779" s="8">
        <v>-0.6673</v>
      </c>
      <c r="D779" s="8">
        <v>0.50460000000000005</v>
      </c>
      <c r="E779" s="8">
        <v>3.1210000000000002E-2</v>
      </c>
      <c r="F779" s="8">
        <v>2.1549999999999998E-3</v>
      </c>
      <c r="G779" s="8">
        <v>1.048</v>
      </c>
      <c r="H779" s="8">
        <v>9.1129999999999996E-3</v>
      </c>
      <c r="I779" s="8">
        <v>1.2030000000000001E-3</v>
      </c>
      <c r="J779" s="8">
        <v>5.5300000000000002E-3</v>
      </c>
      <c r="K779" s="8">
        <v>360063</v>
      </c>
      <c r="L779" s="8">
        <v>108704</v>
      </c>
      <c r="M779" s="8">
        <v>251359</v>
      </c>
      <c r="N779" s="68" t="s">
        <v>3355</v>
      </c>
    </row>
    <row r="780" spans="1:14" ht="16" x14ac:dyDescent="0.2">
      <c r="A780" s="82" t="s">
        <v>4151</v>
      </c>
      <c r="B780" s="8">
        <v>-0.1454</v>
      </c>
      <c r="C780" s="8">
        <v>-0.66500000000000004</v>
      </c>
      <c r="D780" s="8">
        <v>0.50600000000000001</v>
      </c>
      <c r="E780" s="8">
        <v>1.8259999999999998E-2</v>
      </c>
      <c r="F780" s="8">
        <v>4.1269999999999996E-3</v>
      </c>
      <c r="G780" s="8">
        <v>1.008</v>
      </c>
      <c r="H780" s="8">
        <v>7.8379999999999995E-3</v>
      </c>
      <c r="I780" s="8">
        <v>1.018E-2</v>
      </c>
      <c r="J780" s="8">
        <v>4.2090000000000001E-3</v>
      </c>
      <c r="K780" s="8">
        <v>119729</v>
      </c>
      <c r="L780" s="8">
        <v>115007</v>
      </c>
      <c r="M780" s="8">
        <v>4722</v>
      </c>
      <c r="N780" s="68" t="s">
        <v>3355</v>
      </c>
    </row>
    <row r="781" spans="1:14" ht="16" x14ac:dyDescent="0.2">
      <c r="A781" s="82" t="s">
        <v>4152</v>
      </c>
      <c r="B781" s="8">
        <v>-0.14799999999999999</v>
      </c>
      <c r="C781" s="8">
        <v>-0.66420000000000001</v>
      </c>
      <c r="D781" s="8">
        <v>0.50660000000000005</v>
      </c>
      <c r="E781" s="8">
        <v>6.7930000000000004E-3</v>
      </c>
      <c r="F781" s="8">
        <v>1.356E-3</v>
      </c>
      <c r="G781" s="8">
        <v>1.008</v>
      </c>
      <c r="H781" s="8">
        <v>7.8829999999999994E-3</v>
      </c>
      <c r="I781" s="8">
        <v>8.4900000000000004E-4</v>
      </c>
      <c r="J781" s="8">
        <v>4.8789999999999997E-3</v>
      </c>
      <c r="K781" s="8">
        <v>359841</v>
      </c>
      <c r="L781" s="8">
        <v>14477</v>
      </c>
      <c r="M781" s="8">
        <v>345364</v>
      </c>
      <c r="N781" s="68" t="s">
        <v>3355</v>
      </c>
    </row>
    <row r="782" spans="1:14" ht="48" x14ac:dyDescent="0.2">
      <c r="A782" s="82" t="s">
        <v>4153</v>
      </c>
      <c r="B782" s="8">
        <v>-8.8319999999999996E-2</v>
      </c>
      <c r="C782" s="8">
        <v>-0.66339999999999999</v>
      </c>
      <c r="D782" s="8">
        <v>0.5071</v>
      </c>
      <c r="E782" s="8">
        <v>8.0330000000000002E-3</v>
      </c>
      <c r="F782" s="8">
        <v>1.1329999999999999E-3</v>
      </c>
      <c r="G782" s="8">
        <v>1.0469999999999999</v>
      </c>
      <c r="H782" s="8">
        <v>1.5709999999999998E-2</v>
      </c>
      <c r="I782" s="8">
        <v>3.3189999999999999E-3</v>
      </c>
      <c r="J782" s="8">
        <v>5.1970000000000002E-3</v>
      </c>
      <c r="K782" s="8">
        <v>1063277</v>
      </c>
      <c r="L782" s="8">
        <v>27987</v>
      </c>
      <c r="M782" s="8">
        <v>1035290</v>
      </c>
      <c r="N782" s="68" t="s">
        <v>4154</v>
      </c>
    </row>
    <row r="783" spans="1:14" ht="16" x14ac:dyDescent="0.2">
      <c r="A783" s="82" t="s">
        <v>4155</v>
      </c>
      <c r="B783" s="8">
        <v>0.15759999999999999</v>
      </c>
      <c r="C783" s="8">
        <v>0.66180000000000005</v>
      </c>
      <c r="D783" s="8">
        <v>0.5081</v>
      </c>
      <c r="E783" s="8">
        <v>2.273E-2</v>
      </c>
      <c r="F783" s="8">
        <v>5.2700000000000004E-3</v>
      </c>
      <c r="G783" s="8">
        <v>1.004</v>
      </c>
      <c r="H783" s="8">
        <v>7.0020000000000004E-3</v>
      </c>
      <c r="I783" s="8">
        <v>-5.6509999999999998E-3</v>
      </c>
      <c r="J783" s="8">
        <v>4.8690000000000001E-3</v>
      </c>
      <c r="K783" s="8">
        <v>86895</v>
      </c>
      <c r="L783" s="8">
        <v>10902</v>
      </c>
      <c r="M783" s="8">
        <v>75993</v>
      </c>
      <c r="N783" s="68" t="s">
        <v>3355</v>
      </c>
    </row>
    <row r="784" spans="1:14" ht="16" x14ac:dyDescent="0.2">
      <c r="A784" s="82" t="s">
        <v>4156</v>
      </c>
      <c r="B784" s="8">
        <v>-0.1171</v>
      </c>
      <c r="C784" s="8">
        <v>-0.66080000000000005</v>
      </c>
      <c r="D784" s="8">
        <v>0.50880000000000003</v>
      </c>
      <c r="E784" s="8">
        <v>1.1809999999999999E-2</v>
      </c>
      <c r="F784" s="8">
        <v>1.8320000000000001E-3</v>
      </c>
      <c r="G784" s="8">
        <v>1.0229999999999999</v>
      </c>
      <c r="H784" s="8">
        <v>7.8050000000000003E-3</v>
      </c>
      <c r="I784" s="8">
        <v>6.0749999999999997E-3</v>
      </c>
      <c r="J784" s="8">
        <v>5.0439999999999999E-3</v>
      </c>
      <c r="K784" s="8">
        <v>314680</v>
      </c>
      <c r="L784" s="8">
        <v>36126</v>
      </c>
      <c r="M784" s="8">
        <v>278554</v>
      </c>
      <c r="N784" s="68" t="s">
        <v>3355</v>
      </c>
    </row>
    <row r="785" spans="1:14" ht="16" x14ac:dyDescent="0.2">
      <c r="A785" s="82" t="s">
        <v>4157</v>
      </c>
      <c r="B785" s="8">
        <v>-0.1429</v>
      </c>
      <c r="C785" s="8">
        <v>-0.66</v>
      </c>
      <c r="D785" s="8">
        <v>0.50919999999999999</v>
      </c>
      <c r="E785" s="8">
        <v>5.1729999999999996E-3</v>
      </c>
      <c r="F785" s="8">
        <v>1.4840000000000001E-3</v>
      </c>
      <c r="G785" s="8">
        <v>1.014</v>
      </c>
      <c r="H785" s="8">
        <v>8.1480000000000007E-3</v>
      </c>
      <c r="I785" s="8">
        <v>9.7289999999999996E-4</v>
      </c>
      <c r="J785" s="8">
        <v>4.7689999999999998E-3</v>
      </c>
      <c r="K785" s="8">
        <v>361194</v>
      </c>
      <c r="L785" s="8">
        <v>27074</v>
      </c>
      <c r="M785" s="8">
        <v>334120</v>
      </c>
      <c r="N785" s="68" t="s">
        <v>3355</v>
      </c>
    </row>
    <row r="786" spans="1:14" ht="16" x14ac:dyDescent="0.2">
      <c r="A786" s="82" t="s">
        <v>4158</v>
      </c>
      <c r="B786" s="8">
        <v>-5.9490000000000001E-2</v>
      </c>
      <c r="C786" s="8">
        <v>-0.65790000000000004</v>
      </c>
      <c r="D786" s="8">
        <v>0.51060000000000005</v>
      </c>
      <c r="E786" s="8">
        <v>8.7040000000000006E-2</v>
      </c>
      <c r="F786" s="8">
        <v>1.967E-2</v>
      </c>
      <c r="G786" s="8">
        <v>1.2270000000000001</v>
      </c>
      <c r="H786" s="8">
        <v>0.12970000000000001</v>
      </c>
      <c r="I786" s="8">
        <v>5.218E-4</v>
      </c>
      <c r="J786" s="8">
        <v>6.0080000000000003E-3</v>
      </c>
      <c r="K786" s="8">
        <v>360270</v>
      </c>
      <c r="L786" s="8">
        <v>41178</v>
      </c>
      <c r="M786" s="8">
        <v>319092</v>
      </c>
      <c r="N786" s="68" t="s">
        <v>3355</v>
      </c>
    </row>
    <row r="787" spans="1:14" ht="16" x14ac:dyDescent="0.2">
      <c r="A787" s="82" t="s">
        <v>4159</v>
      </c>
      <c r="B787" s="8">
        <v>4.4609999999999997E-2</v>
      </c>
      <c r="C787" s="8">
        <v>0.65720000000000001</v>
      </c>
      <c r="D787" s="8">
        <v>0.51100000000000001</v>
      </c>
      <c r="E787" s="8">
        <v>0.2384</v>
      </c>
      <c r="F787" s="8">
        <v>9.6109999999999998E-3</v>
      </c>
      <c r="G787" s="8">
        <v>1.117</v>
      </c>
      <c r="H787" s="8">
        <v>2.3619999999999999E-2</v>
      </c>
      <c r="I787" s="8">
        <v>-6.6309999999999997E-3</v>
      </c>
      <c r="J787" s="8">
        <v>6.9470000000000001E-3</v>
      </c>
      <c r="K787" s="8">
        <v>354597</v>
      </c>
      <c r="N787" s="68" t="s">
        <v>3355</v>
      </c>
    </row>
    <row r="788" spans="1:14" ht="16" x14ac:dyDescent="0.2">
      <c r="A788" s="82" t="s">
        <v>4160</v>
      </c>
      <c r="B788" s="8">
        <v>-5.1389999999999998E-2</v>
      </c>
      <c r="C788" s="8">
        <v>-0.65580000000000005</v>
      </c>
      <c r="D788" s="8">
        <v>0.51200000000000001</v>
      </c>
      <c r="E788" s="8">
        <v>0.186</v>
      </c>
      <c r="F788" s="8">
        <v>8.7069999999999995E-3</v>
      </c>
      <c r="G788" s="8">
        <v>1.1519999999999999</v>
      </c>
      <c r="H788" s="8">
        <v>2.2370000000000001E-2</v>
      </c>
      <c r="I788" s="8">
        <v>8.0409999999999995E-3</v>
      </c>
      <c r="J788" s="8">
        <v>7.417E-3</v>
      </c>
      <c r="K788" s="8">
        <v>329404</v>
      </c>
      <c r="N788" s="68" t="s">
        <v>3355</v>
      </c>
    </row>
    <row r="789" spans="1:14" ht="16" x14ac:dyDescent="0.2">
      <c r="A789" s="82" t="s">
        <v>4161</v>
      </c>
      <c r="B789" s="8">
        <v>-0.14399999999999999</v>
      </c>
      <c r="C789" s="8">
        <v>-0.65539999999999998</v>
      </c>
      <c r="D789" s="8">
        <v>0.51219999999999999</v>
      </c>
      <c r="E789" s="8">
        <v>7.9760000000000005E-3</v>
      </c>
      <c r="F789" s="8">
        <v>2.4380000000000001E-3</v>
      </c>
      <c r="G789" s="8">
        <v>1.054</v>
      </c>
      <c r="H789" s="8">
        <v>9.8279999999999999E-3</v>
      </c>
      <c r="I789" s="8">
        <v>6.9170000000000004E-3</v>
      </c>
      <c r="J789" s="8">
        <v>5.2969999999999996E-3</v>
      </c>
      <c r="K789" s="8">
        <v>419938</v>
      </c>
      <c r="L789" s="8">
        <v>20908</v>
      </c>
      <c r="M789" s="8">
        <v>399030</v>
      </c>
      <c r="N789" s="68" t="s">
        <v>3360</v>
      </c>
    </row>
    <row r="790" spans="1:14" ht="16" x14ac:dyDescent="0.2">
      <c r="A790" s="82" t="s">
        <v>4162</v>
      </c>
      <c r="B790" s="8">
        <v>-0.22159999999999999</v>
      </c>
      <c r="C790" s="8">
        <v>-0.6552</v>
      </c>
      <c r="D790" s="8">
        <v>0.51239999999999997</v>
      </c>
      <c r="E790" s="8">
        <v>9.2359999999999994E-3</v>
      </c>
      <c r="F790" s="8">
        <v>5.6249999999999998E-3</v>
      </c>
      <c r="G790" s="8">
        <v>0.99099999999999999</v>
      </c>
      <c r="H790" s="8">
        <v>8.3300000000000006E-3</v>
      </c>
      <c r="I790" s="8">
        <v>4.3310000000000001E-4</v>
      </c>
      <c r="J790" s="8">
        <v>5.5370000000000003E-3</v>
      </c>
      <c r="K790" s="8">
        <v>89866</v>
      </c>
      <c r="L790" s="8">
        <v>124</v>
      </c>
      <c r="M790" s="8">
        <v>89742</v>
      </c>
      <c r="N790" s="68" t="s">
        <v>3355</v>
      </c>
    </row>
    <row r="791" spans="1:14" ht="16" x14ac:dyDescent="0.2">
      <c r="A791" s="82" t="s">
        <v>4163</v>
      </c>
      <c r="B791" s="8">
        <v>-0.1018</v>
      </c>
      <c r="C791" s="8">
        <v>-0.65200000000000002</v>
      </c>
      <c r="D791" s="8">
        <v>0.51439999999999997</v>
      </c>
      <c r="E791" s="8">
        <v>1.865E-2</v>
      </c>
      <c r="F791" s="8">
        <v>3.0370000000000002E-3</v>
      </c>
      <c r="G791" s="8">
        <v>1.028</v>
      </c>
      <c r="H791" s="8">
        <v>1.0019999999999999E-2</v>
      </c>
      <c r="I791" s="8">
        <v>2.232E-3</v>
      </c>
      <c r="J791" s="8">
        <v>5.3439999999999998E-3</v>
      </c>
      <c r="K791" s="8">
        <v>303009</v>
      </c>
      <c r="L791" s="8">
        <v>107802</v>
      </c>
      <c r="M791" s="8">
        <v>195207</v>
      </c>
      <c r="N791" s="68" t="s">
        <v>3355</v>
      </c>
    </row>
    <row r="792" spans="1:14" ht="16" x14ac:dyDescent="0.2">
      <c r="A792" s="82" t="s">
        <v>4164</v>
      </c>
      <c r="B792" s="8">
        <v>4.0739999999999998E-2</v>
      </c>
      <c r="C792" s="8">
        <v>0.64890000000000003</v>
      </c>
      <c r="D792" s="8">
        <v>0.51639999999999997</v>
      </c>
      <c r="E792" s="8">
        <v>0.43259999999999998</v>
      </c>
      <c r="F792" s="8">
        <v>3.9440000000000003E-2</v>
      </c>
      <c r="G792" s="8">
        <v>1.3160000000000001</v>
      </c>
      <c r="H792" s="8">
        <v>0.10199999999999999</v>
      </c>
      <c r="I792" s="8">
        <v>-3.13E-3</v>
      </c>
      <c r="J792" s="8">
        <v>9.1690000000000001E-3</v>
      </c>
      <c r="K792" s="8">
        <v>426824</v>
      </c>
      <c r="N792" s="68" t="s">
        <v>4165</v>
      </c>
    </row>
    <row r="793" spans="1:14" ht="16" x14ac:dyDescent="0.2">
      <c r="A793" s="82" t="s">
        <v>4166</v>
      </c>
      <c r="B793" s="8">
        <v>0.16869999999999999</v>
      </c>
      <c r="C793" s="8">
        <v>0.64549999999999996</v>
      </c>
      <c r="D793" s="8">
        <v>0.51859999999999995</v>
      </c>
      <c r="E793" s="8">
        <v>4.5310000000000003E-3</v>
      </c>
      <c r="F793" s="8">
        <v>1.438E-3</v>
      </c>
      <c r="G793" s="8">
        <v>0.99780000000000002</v>
      </c>
      <c r="H793" s="8">
        <v>7.9539999999999993E-3</v>
      </c>
      <c r="I793" s="8">
        <v>-2.8500000000000001E-3</v>
      </c>
      <c r="J793" s="8">
        <v>5.097E-3</v>
      </c>
      <c r="K793" s="8">
        <v>348424</v>
      </c>
      <c r="L793" s="8">
        <v>14441</v>
      </c>
      <c r="M793" s="8">
        <v>333983</v>
      </c>
      <c r="N793" s="68" t="s">
        <v>3355</v>
      </c>
    </row>
    <row r="794" spans="1:14" ht="16" x14ac:dyDescent="0.2">
      <c r="A794" s="82" t="s">
        <v>4167</v>
      </c>
      <c r="B794" s="8">
        <v>-8.8569999999999996E-2</v>
      </c>
      <c r="C794" s="8">
        <v>-0.64410000000000001</v>
      </c>
      <c r="D794" s="8">
        <v>0.51949999999999996</v>
      </c>
      <c r="E794" s="8">
        <v>1.9959999999999999E-2</v>
      </c>
      <c r="F794" s="8">
        <v>1.606E-3</v>
      </c>
      <c r="G794" s="8">
        <v>1.0229999999999999</v>
      </c>
      <c r="H794" s="8">
        <v>8.0029999999999997E-3</v>
      </c>
      <c r="I794" s="8">
        <v>8.8170000000000002E-3</v>
      </c>
      <c r="J794" s="8">
        <v>5.5840000000000004E-3</v>
      </c>
      <c r="K794" s="8">
        <v>358836</v>
      </c>
      <c r="L794" s="8">
        <v>201851</v>
      </c>
      <c r="M794" s="8">
        <v>156985</v>
      </c>
      <c r="N794" s="68" t="s">
        <v>3355</v>
      </c>
    </row>
    <row r="795" spans="1:14" ht="16" x14ac:dyDescent="0.2">
      <c r="A795" s="82" t="s">
        <v>4168</v>
      </c>
      <c r="B795" s="8">
        <v>-0.14319999999999999</v>
      </c>
      <c r="C795" s="8">
        <v>-0.64410000000000001</v>
      </c>
      <c r="D795" s="8">
        <v>0.51949999999999996</v>
      </c>
      <c r="E795" s="8">
        <v>6.2040000000000003E-3</v>
      </c>
      <c r="F795" s="8">
        <v>1.555E-3</v>
      </c>
      <c r="G795" s="8">
        <v>1.0149999999999999</v>
      </c>
      <c r="H795" s="8">
        <v>7.7340000000000004E-3</v>
      </c>
      <c r="I795" s="8">
        <v>2.1640000000000001E-3</v>
      </c>
      <c r="J795" s="8">
        <v>4.9189999999999998E-3</v>
      </c>
      <c r="K795" s="8">
        <v>361194</v>
      </c>
      <c r="L795" s="8">
        <v>5494</v>
      </c>
      <c r="M795" s="8">
        <v>355700</v>
      </c>
      <c r="N795" s="68" t="s">
        <v>3355</v>
      </c>
    </row>
    <row r="796" spans="1:14" ht="16" x14ac:dyDescent="0.2">
      <c r="A796" s="82" t="s">
        <v>4169</v>
      </c>
      <c r="B796" s="8">
        <v>0.17180000000000001</v>
      </c>
      <c r="C796" s="8">
        <v>0.64390000000000003</v>
      </c>
      <c r="D796" s="8">
        <v>0.51959999999999995</v>
      </c>
      <c r="E796" s="8">
        <v>3.581E-3</v>
      </c>
      <c r="F796" s="8">
        <v>1.261E-3</v>
      </c>
      <c r="G796" s="8">
        <v>1.0109999999999999</v>
      </c>
      <c r="H796" s="8">
        <v>7.9000000000000008E-3</v>
      </c>
      <c r="I796" s="8">
        <v>-4.8209999999999998E-3</v>
      </c>
      <c r="J796" s="8">
        <v>4.823E-3</v>
      </c>
      <c r="K796" s="8">
        <v>361194</v>
      </c>
      <c r="L796" s="8">
        <v>968</v>
      </c>
      <c r="M796" s="8">
        <v>360226</v>
      </c>
      <c r="N796" s="68" t="s">
        <v>3355</v>
      </c>
    </row>
    <row r="797" spans="1:14" ht="16" x14ac:dyDescent="0.2">
      <c r="A797" s="82" t="s">
        <v>4170</v>
      </c>
      <c r="B797" s="8">
        <v>0.26690000000000003</v>
      </c>
      <c r="C797" s="8">
        <v>0.64280000000000004</v>
      </c>
      <c r="D797" s="8">
        <v>0.52039999999999997</v>
      </c>
      <c r="E797" s="8">
        <v>1.5200000000000001E-3</v>
      </c>
      <c r="F797" s="8">
        <v>9.6869999999999996E-4</v>
      </c>
      <c r="G797" s="8">
        <v>1.012</v>
      </c>
      <c r="H797" s="8">
        <v>6.9350000000000002E-3</v>
      </c>
      <c r="I797" s="8">
        <v>-7.8239999999999994E-3</v>
      </c>
      <c r="J797" s="8">
        <v>5.2389999999999997E-3</v>
      </c>
      <c r="K797" s="8">
        <v>444772</v>
      </c>
      <c r="L797" s="8">
        <v>3232</v>
      </c>
      <c r="M797" s="8">
        <v>441540</v>
      </c>
      <c r="N797" s="68" t="s">
        <v>3360</v>
      </c>
    </row>
    <row r="798" spans="1:14" ht="16" x14ac:dyDescent="0.2">
      <c r="A798" s="82" t="s">
        <v>4171</v>
      </c>
      <c r="B798" s="8">
        <v>0.2089</v>
      </c>
      <c r="C798" s="8">
        <v>0.64259999999999995</v>
      </c>
      <c r="D798" s="8">
        <v>0.52049999999999996</v>
      </c>
      <c r="E798" s="8">
        <v>1.145E-2</v>
      </c>
      <c r="F798" s="8">
        <v>4.5329999999999997E-3</v>
      </c>
      <c r="G798" s="8">
        <v>0.99380000000000002</v>
      </c>
      <c r="H798" s="8">
        <v>6.986E-3</v>
      </c>
      <c r="I798" s="8">
        <v>-2.8860000000000001E-3</v>
      </c>
      <c r="J798" s="8">
        <v>4.7730000000000003E-3</v>
      </c>
      <c r="K798" s="8">
        <v>89866</v>
      </c>
      <c r="L798" s="8">
        <v>671</v>
      </c>
      <c r="M798" s="8">
        <v>89195</v>
      </c>
      <c r="N798" s="68" t="s">
        <v>3355</v>
      </c>
    </row>
    <row r="799" spans="1:14" ht="16" x14ac:dyDescent="0.2">
      <c r="A799" s="82" t="s">
        <v>4172</v>
      </c>
      <c r="B799" s="8">
        <v>8.0479999999999996E-2</v>
      </c>
      <c r="C799" s="8">
        <v>0.64239999999999997</v>
      </c>
      <c r="D799" s="8">
        <v>0.52059999999999995</v>
      </c>
      <c r="E799" s="8">
        <v>2.1309999999999999E-2</v>
      </c>
      <c r="F799" s="8">
        <v>2.0890000000000001E-3</v>
      </c>
      <c r="G799" s="8">
        <v>1.107</v>
      </c>
      <c r="H799" s="8">
        <v>1.06E-2</v>
      </c>
      <c r="I799" s="8">
        <v>5.5329999999999995E-4</v>
      </c>
      <c r="J799" s="8">
        <v>5.5009999999999998E-3</v>
      </c>
      <c r="K799" s="8">
        <v>360677</v>
      </c>
      <c r="L799" s="8">
        <v>29318</v>
      </c>
      <c r="M799" s="8">
        <v>331359</v>
      </c>
      <c r="N799" s="68" t="s">
        <v>3355</v>
      </c>
    </row>
    <row r="800" spans="1:14" ht="16" x14ac:dyDescent="0.2">
      <c r="A800" s="82" t="s">
        <v>4173</v>
      </c>
      <c r="B800" s="8">
        <v>-8.301E-2</v>
      </c>
      <c r="C800" s="8">
        <v>-0.64039999999999997</v>
      </c>
      <c r="D800" s="8">
        <v>0.52190000000000003</v>
      </c>
      <c r="E800" s="8">
        <v>2.3800000000000002E-2</v>
      </c>
      <c r="F800" s="8">
        <v>1.815E-3</v>
      </c>
      <c r="G800" s="8">
        <v>1.0169999999999999</v>
      </c>
      <c r="H800" s="8">
        <v>9.0749999999999997E-3</v>
      </c>
      <c r="I800" s="8">
        <v>1.0120000000000001E-3</v>
      </c>
      <c r="J800" s="8">
        <v>5.6280000000000002E-3</v>
      </c>
      <c r="K800" s="8">
        <v>358963</v>
      </c>
      <c r="L800" s="8">
        <v>265738</v>
      </c>
      <c r="M800" s="8">
        <v>93225</v>
      </c>
      <c r="N800" s="68" t="s">
        <v>3355</v>
      </c>
    </row>
    <row r="801" spans="1:14" ht="16" x14ac:dyDescent="0.2">
      <c r="A801" s="82" t="s">
        <v>4174</v>
      </c>
      <c r="B801" s="8">
        <v>-0.60589999999999999</v>
      </c>
      <c r="C801" s="8">
        <v>-0.64029999999999998</v>
      </c>
      <c r="D801" s="8">
        <v>0.52200000000000002</v>
      </c>
      <c r="E801" s="8">
        <v>3.7560000000000003E-2</v>
      </c>
      <c r="F801" s="8">
        <v>7.2010000000000005E-2</v>
      </c>
      <c r="G801" s="8">
        <v>0.98709999999999998</v>
      </c>
      <c r="H801" s="8">
        <v>6.9069999999999999E-3</v>
      </c>
      <c r="I801" s="8">
        <v>3.0439999999999998E-3</v>
      </c>
      <c r="J801" s="8">
        <v>4.6449999999999998E-3</v>
      </c>
      <c r="K801" s="8">
        <v>5339</v>
      </c>
      <c r="N801" s="68" t="s">
        <v>3355</v>
      </c>
    </row>
    <row r="802" spans="1:14" ht="16" x14ac:dyDescent="0.2">
      <c r="A802" s="82" t="s">
        <v>4175</v>
      </c>
      <c r="B802" s="8">
        <v>0.121</v>
      </c>
      <c r="C802" s="8">
        <v>0.64019999999999999</v>
      </c>
      <c r="D802" s="8">
        <v>0.52210000000000001</v>
      </c>
      <c r="E802" s="8">
        <v>9.9260000000000008E-3</v>
      </c>
      <c r="F802" s="8">
        <v>1.3439999999999999E-3</v>
      </c>
      <c r="G802" s="8">
        <v>1.018</v>
      </c>
      <c r="H802" s="8">
        <v>7.4330000000000004E-3</v>
      </c>
      <c r="I802" s="8">
        <v>-3.2789999999999998E-3</v>
      </c>
      <c r="J802" s="8">
        <v>5.0150000000000004E-3</v>
      </c>
      <c r="K802" s="8">
        <v>361141</v>
      </c>
      <c r="L802" s="8">
        <v>8384</v>
      </c>
      <c r="M802" s="8">
        <v>352757</v>
      </c>
      <c r="N802" s="68" t="s">
        <v>3355</v>
      </c>
    </row>
    <row r="803" spans="1:14" ht="16" x14ac:dyDescent="0.2">
      <c r="A803" s="82" t="s">
        <v>4176</v>
      </c>
      <c r="B803" s="8">
        <v>0.1696</v>
      </c>
      <c r="C803" s="8">
        <v>0.63939999999999997</v>
      </c>
      <c r="D803" s="8">
        <v>0.52259999999999995</v>
      </c>
      <c r="E803" s="8">
        <v>3.8419999999999999E-3</v>
      </c>
      <c r="F803" s="8">
        <v>1.34E-3</v>
      </c>
      <c r="G803" s="8">
        <v>1.006</v>
      </c>
      <c r="H803" s="8">
        <v>7.6620000000000004E-3</v>
      </c>
      <c r="I803" s="8">
        <v>-1.7719999999999999E-3</v>
      </c>
      <c r="J803" s="8">
        <v>4.5739999999999999E-3</v>
      </c>
      <c r="K803" s="8">
        <v>361194</v>
      </c>
      <c r="L803" s="8">
        <v>1693</v>
      </c>
      <c r="M803" s="8">
        <v>359501</v>
      </c>
      <c r="N803" s="68" t="s">
        <v>3355</v>
      </c>
    </row>
    <row r="804" spans="1:14" ht="16" x14ac:dyDescent="0.2">
      <c r="A804" s="82" t="s">
        <v>4177</v>
      </c>
      <c r="B804" s="8">
        <v>0.86770000000000003</v>
      </c>
      <c r="C804" s="8">
        <v>0.63919999999999999</v>
      </c>
      <c r="D804" s="8">
        <v>0.52270000000000005</v>
      </c>
      <c r="E804" s="8">
        <v>3.6339999999999997E-2</v>
      </c>
      <c r="F804" s="8">
        <v>8.1869999999999998E-2</v>
      </c>
      <c r="G804" s="8">
        <v>0.99929999999999997</v>
      </c>
      <c r="H804" s="8">
        <v>6.8329999999999997E-3</v>
      </c>
      <c r="I804" s="8">
        <v>-1.2699999999999999E-2</v>
      </c>
      <c r="J804" s="8">
        <v>4.6410000000000002E-3</v>
      </c>
      <c r="K804" s="8">
        <v>5020</v>
      </c>
      <c r="N804" s="68" t="s">
        <v>3355</v>
      </c>
    </row>
    <row r="805" spans="1:14" ht="16" x14ac:dyDescent="0.2">
      <c r="A805" s="82" t="s">
        <v>4178</v>
      </c>
      <c r="B805" s="8">
        <v>0.18629999999999999</v>
      </c>
      <c r="C805" s="8">
        <v>0.63500000000000001</v>
      </c>
      <c r="D805" s="8">
        <v>0.52539999999999998</v>
      </c>
      <c r="E805" s="8">
        <v>1.223E-2</v>
      </c>
      <c r="F805" s="8">
        <v>4.522E-3</v>
      </c>
      <c r="G805" s="8">
        <v>0.99709999999999999</v>
      </c>
      <c r="H805" s="8">
        <v>6.6940000000000003E-3</v>
      </c>
      <c r="I805" s="8">
        <v>-1.735E-3</v>
      </c>
      <c r="J805" s="8">
        <v>4.1110000000000001E-3</v>
      </c>
      <c r="K805" s="8">
        <v>89866</v>
      </c>
      <c r="L805" s="8">
        <v>496</v>
      </c>
      <c r="M805" s="8">
        <v>89370</v>
      </c>
      <c r="N805" s="68" t="s">
        <v>3355</v>
      </c>
    </row>
    <row r="806" spans="1:14" ht="16" x14ac:dyDescent="0.2">
      <c r="A806" s="82" t="s">
        <v>4179</v>
      </c>
      <c r="B806" s="8">
        <v>5.126E-2</v>
      </c>
      <c r="C806" s="8">
        <v>0.63360000000000005</v>
      </c>
      <c r="D806" s="8">
        <v>0.52629999999999999</v>
      </c>
      <c r="E806" s="8">
        <v>0.1822</v>
      </c>
      <c r="F806" s="8">
        <v>2.3599999999999999E-2</v>
      </c>
      <c r="G806" s="8">
        <v>0.97629999999999995</v>
      </c>
      <c r="H806" s="8">
        <v>3.6819999999999999E-2</v>
      </c>
      <c r="I806" s="8">
        <v>-7.1549999999999999E-3</v>
      </c>
      <c r="J806" s="8">
        <v>5.3280000000000003E-3</v>
      </c>
      <c r="K806" s="8">
        <v>173509</v>
      </c>
      <c r="N806" s="68" t="s">
        <v>3363</v>
      </c>
    </row>
    <row r="807" spans="1:14" ht="16" x14ac:dyDescent="0.2">
      <c r="A807" s="82" t="s">
        <v>4180</v>
      </c>
      <c r="B807" s="8">
        <v>0.13869999999999999</v>
      </c>
      <c r="C807" s="8">
        <v>0.63319999999999999</v>
      </c>
      <c r="D807" s="8">
        <v>0.52659999999999996</v>
      </c>
      <c r="E807" s="8">
        <v>5.914E-3</v>
      </c>
      <c r="F807" s="8">
        <v>1.2440000000000001E-3</v>
      </c>
      <c r="G807" s="8">
        <v>1.006</v>
      </c>
      <c r="H807" s="8">
        <v>7.4419999999999998E-3</v>
      </c>
      <c r="I807" s="8">
        <v>-3.4400000000000001E-4</v>
      </c>
      <c r="J807" s="8">
        <v>5.0610000000000004E-3</v>
      </c>
      <c r="K807" s="8">
        <v>361194</v>
      </c>
      <c r="L807" s="8">
        <v>5183</v>
      </c>
      <c r="M807" s="8">
        <v>356011</v>
      </c>
      <c r="N807" s="68" t="s">
        <v>3355</v>
      </c>
    </row>
    <row r="808" spans="1:14" ht="16" x14ac:dyDescent="0.2">
      <c r="A808" s="82" t="s">
        <v>4181</v>
      </c>
      <c r="B808" s="8">
        <v>0.22370000000000001</v>
      </c>
      <c r="C808" s="8">
        <v>0.63300000000000001</v>
      </c>
      <c r="D808" s="8">
        <v>0.52669999999999995</v>
      </c>
      <c r="E808" s="8">
        <v>1.026E-2</v>
      </c>
      <c r="F808" s="8">
        <v>4.8300000000000001E-3</v>
      </c>
      <c r="G808" s="8">
        <v>1.0169999999999999</v>
      </c>
      <c r="H808" s="8">
        <v>8.0700000000000008E-3</v>
      </c>
      <c r="I808" s="8">
        <v>-6.2160000000000002E-3</v>
      </c>
      <c r="J808" s="8">
        <v>4.8050000000000002E-3</v>
      </c>
      <c r="K808" s="8">
        <v>90168</v>
      </c>
      <c r="L808" s="8">
        <v>45053</v>
      </c>
      <c r="M808" s="8">
        <v>45115</v>
      </c>
      <c r="N808" s="68" t="s">
        <v>3355</v>
      </c>
    </row>
    <row r="809" spans="1:14" ht="16" x14ac:dyDescent="0.2">
      <c r="A809" s="82" t="s">
        <v>4182</v>
      </c>
      <c r="B809" s="8">
        <v>-0.28870000000000001</v>
      </c>
      <c r="C809" s="8">
        <v>-0.63229999999999997</v>
      </c>
      <c r="D809" s="8">
        <v>0.5272</v>
      </c>
      <c r="E809" s="8">
        <v>1.173E-3</v>
      </c>
      <c r="F809" s="8">
        <v>9.1600000000000004E-4</v>
      </c>
      <c r="G809" s="8">
        <v>1.012</v>
      </c>
      <c r="H809" s="8">
        <v>6.4879999999999998E-3</v>
      </c>
      <c r="I809" s="8">
        <v>-7.3270000000000002E-3</v>
      </c>
      <c r="J809" s="8">
        <v>4.9179999999999996E-3</v>
      </c>
      <c r="K809" s="8">
        <v>448277</v>
      </c>
      <c r="L809" s="8">
        <v>2163</v>
      </c>
      <c r="M809" s="8">
        <v>446114</v>
      </c>
      <c r="N809" s="68" t="s">
        <v>3360</v>
      </c>
    </row>
    <row r="810" spans="1:14" ht="16" x14ac:dyDescent="0.2">
      <c r="A810" s="82" t="s">
        <v>4183</v>
      </c>
      <c r="B810" s="8">
        <v>0.15620000000000001</v>
      </c>
      <c r="C810" s="8">
        <v>0.63170000000000004</v>
      </c>
      <c r="D810" s="8">
        <v>0.52759999999999996</v>
      </c>
      <c r="E810" s="8">
        <v>4.248E-3</v>
      </c>
      <c r="F810" s="8">
        <v>1.488E-3</v>
      </c>
      <c r="G810" s="8">
        <v>1.026</v>
      </c>
      <c r="H810" s="8">
        <v>8.9910000000000007E-3</v>
      </c>
      <c r="I810" s="8">
        <v>-5.1479999999999998E-3</v>
      </c>
      <c r="J810" s="8">
        <v>5.0949999999999997E-3</v>
      </c>
      <c r="K810" s="8">
        <v>361141</v>
      </c>
      <c r="L810" s="8">
        <v>1916</v>
      </c>
      <c r="M810" s="8">
        <v>359225</v>
      </c>
      <c r="N810" s="68" t="s">
        <v>3355</v>
      </c>
    </row>
    <row r="811" spans="1:14" ht="16" x14ac:dyDescent="0.2">
      <c r="A811" s="82" t="s">
        <v>4184</v>
      </c>
      <c r="B811" s="8">
        <v>4.6969999999999998E-2</v>
      </c>
      <c r="C811" s="8">
        <v>0.63109999999999999</v>
      </c>
      <c r="D811" s="8">
        <v>0.52800000000000002</v>
      </c>
      <c r="E811" s="8">
        <v>0.17960000000000001</v>
      </c>
      <c r="F811" s="8">
        <v>3.177E-2</v>
      </c>
      <c r="G811" s="8">
        <v>1.27</v>
      </c>
      <c r="H811" s="8">
        <v>8.0909999999999996E-2</v>
      </c>
      <c r="I811" s="8">
        <v>-6.3800000000000003E-3</v>
      </c>
      <c r="J811" s="8">
        <v>7.3280000000000003E-3</v>
      </c>
      <c r="K811" s="8">
        <v>400094</v>
      </c>
      <c r="L811" s="8">
        <v>400094</v>
      </c>
      <c r="N811" s="68" t="s">
        <v>3549</v>
      </c>
    </row>
    <row r="812" spans="1:14" ht="16" x14ac:dyDescent="0.2">
      <c r="A812" s="82" t="s">
        <v>4185</v>
      </c>
      <c r="B812" s="8">
        <v>0.17560000000000001</v>
      </c>
      <c r="C812" s="8">
        <v>0.63090000000000002</v>
      </c>
      <c r="D812" s="8">
        <v>0.52810000000000001</v>
      </c>
      <c r="E812" s="8">
        <v>2.1569999999999999E-2</v>
      </c>
      <c r="F812" s="8">
        <v>6.7039999999999999E-3</v>
      </c>
      <c r="G812" s="8">
        <v>1.01</v>
      </c>
      <c r="H812" s="8">
        <v>7.7679999999999997E-3</v>
      </c>
      <c r="I812" s="8">
        <v>-6.9319999999999998E-3</v>
      </c>
      <c r="J812" s="8">
        <v>4.8479999999999999E-3</v>
      </c>
      <c r="K812" s="8">
        <v>77739</v>
      </c>
      <c r="N812" s="68" t="s">
        <v>3355</v>
      </c>
    </row>
    <row r="813" spans="1:14" ht="16" x14ac:dyDescent="0.2">
      <c r="A813" s="82" t="s">
        <v>4186</v>
      </c>
      <c r="B813" s="8">
        <v>4.5179999999999998E-2</v>
      </c>
      <c r="C813" s="8">
        <v>0.63080000000000003</v>
      </c>
      <c r="D813" s="8">
        <v>0.5282</v>
      </c>
      <c r="E813" s="8">
        <v>0.1973</v>
      </c>
      <c r="F813" s="8">
        <v>1.755E-2</v>
      </c>
      <c r="G813" s="8">
        <v>1.296</v>
      </c>
      <c r="H813" s="8">
        <v>7.2559999999999999E-2</v>
      </c>
      <c r="I813" s="8">
        <v>-2.957E-3</v>
      </c>
      <c r="J813" s="8">
        <v>7.1859999999999997E-3</v>
      </c>
      <c r="K813" s="8">
        <v>350471</v>
      </c>
      <c r="N813" s="68" t="s">
        <v>3355</v>
      </c>
    </row>
    <row r="814" spans="1:14" ht="16" x14ac:dyDescent="0.2">
      <c r="A814" s="82" t="s">
        <v>4187</v>
      </c>
      <c r="B814" s="8">
        <v>7.7350000000000002E-2</v>
      </c>
      <c r="C814" s="8">
        <v>0.62970000000000004</v>
      </c>
      <c r="D814" s="8">
        <v>0.52890000000000004</v>
      </c>
      <c r="E814" s="8">
        <v>0.14560000000000001</v>
      </c>
      <c r="F814" s="8">
        <v>1.427E-2</v>
      </c>
      <c r="G814" s="8">
        <v>1.0820000000000001</v>
      </c>
      <c r="H814" s="8">
        <v>1.6240000000000001E-2</v>
      </c>
      <c r="I814" s="8">
        <v>-5.4640000000000001E-3</v>
      </c>
      <c r="J814" s="8">
        <v>5.731E-3</v>
      </c>
      <c r="K814" s="8">
        <v>76630</v>
      </c>
      <c r="N814" s="68" t="s">
        <v>3355</v>
      </c>
    </row>
    <row r="815" spans="1:14" ht="16" x14ac:dyDescent="0.2">
      <c r="A815" s="82" t="s">
        <v>4188</v>
      </c>
      <c r="B815" s="8">
        <v>0.20050000000000001</v>
      </c>
      <c r="C815" s="8">
        <v>0.62890000000000001</v>
      </c>
      <c r="D815" s="8">
        <v>0.52939999999999998</v>
      </c>
      <c r="E815" s="8">
        <v>9.6310000000000007E-2</v>
      </c>
      <c r="F815" s="8">
        <v>5.4530000000000002E-2</v>
      </c>
      <c r="G815" s="8">
        <v>0.99419999999999997</v>
      </c>
      <c r="H815" s="8">
        <v>8.3590000000000001E-3</v>
      </c>
      <c r="I815" s="8">
        <v>4.4790000000000003E-3</v>
      </c>
      <c r="J815" s="8">
        <v>4.9179999999999996E-3</v>
      </c>
      <c r="K815" s="8">
        <v>8293</v>
      </c>
      <c r="N815" s="68" t="s">
        <v>3681</v>
      </c>
    </row>
    <row r="816" spans="1:14" ht="48" x14ac:dyDescent="0.2">
      <c r="A816" s="82" t="s">
        <v>4189</v>
      </c>
      <c r="B816" s="8">
        <v>-8.3839999999999998E-2</v>
      </c>
      <c r="C816" s="8">
        <v>-0.629</v>
      </c>
      <c r="D816" s="8">
        <v>0.52939999999999998</v>
      </c>
      <c r="E816" s="8">
        <v>9.3240000000000007E-3</v>
      </c>
      <c r="F816" s="8">
        <v>1.3470000000000001E-3</v>
      </c>
      <c r="G816" s="8">
        <v>1.044</v>
      </c>
      <c r="H816" s="8">
        <v>1.619E-2</v>
      </c>
      <c r="I816" s="8">
        <v>3.0639999999999999E-3</v>
      </c>
      <c r="J816" s="8">
        <v>5.2909999999999997E-3</v>
      </c>
      <c r="K816" s="8">
        <v>915868</v>
      </c>
      <c r="L816" s="8">
        <v>25146</v>
      </c>
      <c r="M816" s="8">
        <v>890722</v>
      </c>
      <c r="N816" s="68" t="s">
        <v>4190</v>
      </c>
    </row>
    <row r="817" spans="1:14" ht="16" x14ac:dyDescent="0.2">
      <c r="A817" s="82" t="s">
        <v>4191</v>
      </c>
      <c r="B817" s="8">
        <v>0.224</v>
      </c>
      <c r="C817" s="8">
        <v>0.62849999999999995</v>
      </c>
      <c r="D817" s="8">
        <v>0.52969999999999995</v>
      </c>
      <c r="E817" s="8">
        <v>2.3319999999999999E-3</v>
      </c>
      <c r="F817" s="8">
        <v>1.3910000000000001E-3</v>
      </c>
      <c r="G817" s="8">
        <v>1.022</v>
      </c>
      <c r="H817" s="8">
        <v>8.685E-3</v>
      </c>
      <c r="I817" s="8">
        <v>-3.0400000000000002E-3</v>
      </c>
      <c r="J817" s="8">
        <v>5.0520000000000001E-3</v>
      </c>
      <c r="K817" s="8">
        <v>361194</v>
      </c>
      <c r="L817" s="8">
        <v>2507</v>
      </c>
      <c r="M817" s="8">
        <v>358687</v>
      </c>
      <c r="N817" s="68" t="s">
        <v>3355</v>
      </c>
    </row>
    <row r="818" spans="1:14" ht="16" x14ac:dyDescent="0.2">
      <c r="A818" s="82" t="s">
        <v>4192</v>
      </c>
      <c r="B818" s="8">
        <v>0.2555</v>
      </c>
      <c r="C818" s="8">
        <v>0.62809999999999999</v>
      </c>
      <c r="D818" s="8">
        <v>0.52990000000000004</v>
      </c>
      <c r="E818" s="8">
        <v>2.0409999999999998E-3</v>
      </c>
      <c r="F818" s="8">
        <v>1.271E-3</v>
      </c>
      <c r="G818" s="8">
        <v>1.0049999999999999</v>
      </c>
      <c r="H818" s="8">
        <v>7.8449999999999995E-3</v>
      </c>
      <c r="I818" s="8">
        <v>2.0460000000000001E-4</v>
      </c>
      <c r="J818" s="8">
        <v>5.3949999999999996E-3</v>
      </c>
      <c r="K818" s="8">
        <v>361194</v>
      </c>
      <c r="L818" s="8">
        <v>781</v>
      </c>
      <c r="M818" s="8">
        <v>360413</v>
      </c>
      <c r="N818" s="68" t="s">
        <v>3355</v>
      </c>
    </row>
    <row r="819" spans="1:14" ht="16" x14ac:dyDescent="0.2">
      <c r="A819" s="82" t="s">
        <v>4193</v>
      </c>
      <c r="B819" s="8">
        <v>-9.8849999999999993E-2</v>
      </c>
      <c r="C819" s="8">
        <v>-0.62770000000000004</v>
      </c>
      <c r="D819" s="8">
        <v>0.5302</v>
      </c>
      <c r="E819" s="8">
        <v>3.5799999999999998E-3</v>
      </c>
      <c r="F819" s="8">
        <v>5.9150000000000001E-4</v>
      </c>
      <c r="G819" s="8">
        <v>1.0209999999999999</v>
      </c>
      <c r="H819" s="8">
        <v>1.091E-2</v>
      </c>
      <c r="I819" s="8">
        <v>-1.4729999999999999E-3</v>
      </c>
      <c r="J819" s="8">
        <v>5.2389999999999997E-3</v>
      </c>
      <c r="K819" s="8">
        <v>1375570</v>
      </c>
      <c r="L819" s="8">
        <v>11160</v>
      </c>
      <c r="M819" s="8">
        <v>1364410</v>
      </c>
      <c r="N819" s="68" t="s">
        <v>3914</v>
      </c>
    </row>
    <row r="820" spans="1:14" ht="16" x14ac:dyDescent="0.2">
      <c r="A820" s="82" t="s">
        <v>4194</v>
      </c>
      <c r="B820" s="8">
        <v>-6.3469999999999999E-2</v>
      </c>
      <c r="C820" s="8">
        <v>-0.62729999999999997</v>
      </c>
      <c r="D820" s="8">
        <v>0.53049999999999997</v>
      </c>
      <c r="E820" s="8">
        <v>4.657E-2</v>
      </c>
      <c r="F820" s="8">
        <v>2.748E-3</v>
      </c>
      <c r="G820" s="8">
        <v>1.042</v>
      </c>
      <c r="H820" s="8">
        <v>1.1679999999999999E-2</v>
      </c>
      <c r="I820" s="8">
        <v>-8.8049999999999999E-4</v>
      </c>
      <c r="J820" s="8">
        <v>5.5449999999999996E-3</v>
      </c>
      <c r="K820" s="8">
        <v>359706</v>
      </c>
      <c r="L820" s="8">
        <v>37088</v>
      </c>
      <c r="M820" s="8">
        <v>322618</v>
      </c>
      <c r="N820" s="68" t="s">
        <v>3355</v>
      </c>
    </row>
    <row r="821" spans="1:14" ht="16" x14ac:dyDescent="0.2">
      <c r="A821" s="82" t="s">
        <v>4195</v>
      </c>
      <c r="B821" s="8">
        <v>-0.1459</v>
      </c>
      <c r="C821" s="8">
        <v>-0.62719999999999998</v>
      </c>
      <c r="D821" s="8">
        <v>0.53049999999999997</v>
      </c>
      <c r="E821" s="8">
        <v>5.6259999999999999E-3</v>
      </c>
      <c r="F821" s="8">
        <v>1.1529999999999999E-3</v>
      </c>
      <c r="G821" s="8">
        <v>0.98960000000000004</v>
      </c>
      <c r="H821" s="8">
        <v>7.2110000000000004E-3</v>
      </c>
      <c r="I821" s="8">
        <v>-1.1909999999999999E-4</v>
      </c>
      <c r="J821" s="8">
        <v>4.81E-3</v>
      </c>
      <c r="K821" s="8">
        <v>361194</v>
      </c>
      <c r="L821" s="8">
        <v>2109</v>
      </c>
      <c r="M821" s="8">
        <v>359085</v>
      </c>
      <c r="N821" s="68" t="s">
        <v>3355</v>
      </c>
    </row>
    <row r="822" spans="1:14" ht="16" x14ac:dyDescent="0.2">
      <c r="A822" s="82" t="s">
        <v>4196</v>
      </c>
      <c r="B822" s="8">
        <v>-0.18279999999999999</v>
      </c>
      <c r="C822" s="8">
        <v>-0.62649999999999995</v>
      </c>
      <c r="D822" s="8">
        <v>0.53100000000000003</v>
      </c>
      <c r="E822" s="8">
        <v>4.5710000000000001E-2</v>
      </c>
      <c r="F822" s="8">
        <v>1.806E-2</v>
      </c>
      <c r="G822" s="8">
        <v>1.0029999999999999</v>
      </c>
      <c r="H822" s="8">
        <v>7.0600000000000003E-3</v>
      </c>
      <c r="I822" s="8">
        <v>1.3940000000000001E-3</v>
      </c>
      <c r="J822" s="8">
        <v>5.1200000000000004E-3</v>
      </c>
      <c r="K822" s="8">
        <v>25567</v>
      </c>
      <c r="L822" s="8">
        <v>8462</v>
      </c>
      <c r="M822" s="8">
        <v>17105</v>
      </c>
      <c r="N822" s="68" t="s">
        <v>3355</v>
      </c>
    </row>
    <row r="823" spans="1:14" ht="16" x14ac:dyDescent="0.2">
      <c r="A823" s="82" t="s">
        <v>4197</v>
      </c>
      <c r="B823" s="8">
        <v>-0.2147</v>
      </c>
      <c r="C823" s="8">
        <v>-0.62639999999999996</v>
      </c>
      <c r="D823" s="8">
        <v>0.53100000000000003</v>
      </c>
      <c r="E823" s="8">
        <v>2.7550000000000001E-3</v>
      </c>
      <c r="F823" s="8">
        <v>1.273E-3</v>
      </c>
      <c r="G823" s="8">
        <v>0.99870000000000003</v>
      </c>
      <c r="H823" s="8">
        <v>6.7450000000000001E-3</v>
      </c>
      <c r="I823" s="8">
        <v>2.3180000000000002E-3</v>
      </c>
      <c r="J823" s="8">
        <v>5.5919999999999997E-3</v>
      </c>
      <c r="K823" s="8">
        <v>361194</v>
      </c>
      <c r="L823" s="8">
        <v>1237</v>
      </c>
      <c r="M823" s="8">
        <v>359957</v>
      </c>
      <c r="N823" s="68" t="s">
        <v>3355</v>
      </c>
    </row>
    <row r="824" spans="1:14" ht="16" x14ac:dyDescent="0.2">
      <c r="A824" s="82" t="s">
        <v>4198</v>
      </c>
      <c r="B824" s="8">
        <v>0.1779</v>
      </c>
      <c r="C824" s="8">
        <v>0.62519999999999998</v>
      </c>
      <c r="D824" s="8">
        <v>0.53180000000000005</v>
      </c>
      <c r="E824" s="8">
        <v>3.2620000000000001E-3</v>
      </c>
      <c r="F824" s="8">
        <v>1.0679999999999999E-3</v>
      </c>
      <c r="G824" s="8">
        <v>1.0529999999999999</v>
      </c>
      <c r="H824" s="8">
        <v>7.8469999999999998E-3</v>
      </c>
      <c r="I824" s="8">
        <v>-1.7639999999999999E-3</v>
      </c>
      <c r="J824" s="8">
        <v>5.2160000000000002E-3</v>
      </c>
      <c r="K824" s="8">
        <v>440420</v>
      </c>
      <c r="L824" s="8">
        <v>7448</v>
      </c>
      <c r="M824" s="8">
        <v>432972</v>
      </c>
      <c r="N824" s="68" t="s">
        <v>3360</v>
      </c>
    </row>
    <row r="825" spans="1:14" ht="16" x14ac:dyDescent="0.2">
      <c r="A825" s="82" t="s">
        <v>4199</v>
      </c>
      <c r="B825" s="8">
        <v>0.1731</v>
      </c>
      <c r="C825" s="8">
        <v>0.62329999999999997</v>
      </c>
      <c r="D825" s="8">
        <v>0.53310000000000002</v>
      </c>
      <c r="E825" s="8">
        <v>1.342E-2</v>
      </c>
      <c r="F825" s="8">
        <v>4.5079999999999999E-3</v>
      </c>
      <c r="G825" s="8">
        <v>0.99470000000000003</v>
      </c>
      <c r="H825" s="8">
        <v>7.0850000000000002E-3</v>
      </c>
      <c r="I825" s="8">
        <v>4.8840000000000005E-4</v>
      </c>
      <c r="J825" s="8">
        <v>4.9280000000000001E-3</v>
      </c>
      <c r="K825" s="8">
        <v>91149</v>
      </c>
      <c r="L825" s="8">
        <v>1028</v>
      </c>
      <c r="M825" s="8">
        <v>90121</v>
      </c>
      <c r="N825" s="68" t="s">
        <v>3355</v>
      </c>
    </row>
    <row r="826" spans="1:14" ht="16" x14ac:dyDescent="0.2">
      <c r="A826" s="82" t="s">
        <v>4200</v>
      </c>
      <c r="B826" s="8">
        <v>0.1077</v>
      </c>
      <c r="C826" s="8">
        <v>0.62290000000000001</v>
      </c>
      <c r="D826" s="8">
        <v>0.53339999999999999</v>
      </c>
      <c r="E826" s="8">
        <v>0.19950000000000001</v>
      </c>
      <c r="F826" s="8">
        <v>4.2299999999999997E-2</v>
      </c>
      <c r="G826" s="8">
        <v>1.0629999999999999</v>
      </c>
      <c r="H826" s="8">
        <v>1.2869999999999999E-2</v>
      </c>
      <c r="I826" s="8">
        <v>-5.7289999999999997E-3</v>
      </c>
      <c r="J826" s="8">
        <v>5.1460000000000004E-3</v>
      </c>
      <c r="K826" s="8">
        <v>22318</v>
      </c>
      <c r="L826" s="8">
        <v>6862</v>
      </c>
      <c r="M826" s="8">
        <v>15456</v>
      </c>
      <c r="N826" s="68" t="s">
        <v>3384</v>
      </c>
    </row>
    <row r="827" spans="1:14" ht="16" x14ac:dyDescent="0.2">
      <c r="A827" s="82" t="s">
        <v>4201</v>
      </c>
      <c r="B827" s="8">
        <v>-0.15509999999999999</v>
      </c>
      <c r="C827" s="8">
        <v>-0.62109999999999999</v>
      </c>
      <c r="D827" s="8">
        <v>0.53449999999999998</v>
      </c>
      <c r="E827" s="8">
        <v>1.814E-2</v>
      </c>
      <c r="F827" s="8">
        <v>5.5009999999999998E-3</v>
      </c>
      <c r="G827" s="8">
        <v>0.99360000000000004</v>
      </c>
      <c r="H827" s="8">
        <v>8.2170000000000003E-3</v>
      </c>
      <c r="I827" s="8">
        <v>2.6229999999999999E-3</v>
      </c>
      <c r="J827" s="8">
        <v>5.0220000000000004E-3</v>
      </c>
      <c r="K827" s="8">
        <v>89866</v>
      </c>
      <c r="L827" s="8">
        <v>5555</v>
      </c>
      <c r="M827" s="8">
        <v>84311</v>
      </c>
      <c r="N827" s="68" t="s">
        <v>3355</v>
      </c>
    </row>
    <row r="828" spans="1:14" ht="16" x14ac:dyDescent="0.2">
      <c r="A828" s="82" t="s">
        <v>4202</v>
      </c>
      <c r="B828" s="8">
        <v>-0.28260000000000002</v>
      </c>
      <c r="C828" s="8">
        <v>-0.61950000000000005</v>
      </c>
      <c r="D828" s="8">
        <v>0.53559999999999997</v>
      </c>
      <c r="E828" s="8">
        <v>2.4400000000000002E-2</v>
      </c>
      <c r="F828" s="8">
        <v>1.8499999999999999E-2</v>
      </c>
      <c r="G828" s="8">
        <v>1</v>
      </c>
      <c r="H828" s="8">
        <v>7.3400000000000002E-3</v>
      </c>
      <c r="I828" s="8">
        <v>4.084E-3</v>
      </c>
      <c r="J828" s="8">
        <v>4.895E-3</v>
      </c>
      <c r="K828" s="8">
        <v>24738</v>
      </c>
      <c r="N828" s="68" t="s">
        <v>3355</v>
      </c>
    </row>
    <row r="829" spans="1:14" ht="16" x14ac:dyDescent="0.2">
      <c r="A829" s="82" t="s">
        <v>4203</v>
      </c>
      <c r="B829" s="8">
        <v>-0.1472</v>
      </c>
      <c r="C829" s="8">
        <v>-0.61939999999999995</v>
      </c>
      <c r="D829" s="8">
        <v>0.53559999999999997</v>
      </c>
      <c r="E829" s="8">
        <v>4.3540000000000002E-3</v>
      </c>
      <c r="F829" s="8">
        <v>9.9390000000000004E-4</v>
      </c>
      <c r="G829" s="8">
        <v>1.0189999999999999</v>
      </c>
      <c r="H829" s="8">
        <v>7.0410000000000004E-3</v>
      </c>
      <c r="I829" s="8">
        <v>-3.9410000000000001E-3</v>
      </c>
      <c r="J829" s="8">
        <v>5.3759999999999997E-3</v>
      </c>
      <c r="K829" s="8">
        <v>432666</v>
      </c>
      <c r="L829" s="8">
        <v>9320</v>
      </c>
      <c r="M829" s="8">
        <v>423346</v>
      </c>
      <c r="N829" s="68" t="s">
        <v>3360</v>
      </c>
    </row>
    <row r="830" spans="1:14" ht="16" x14ac:dyDescent="0.2">
      <c r="A830" s="82" t="s">
        <v>4204</v>
      </c>
      <c r="B830" s="8">
        <v>9.4839999999999994E-2</v>
      </c>
      <c r="C830" s="8">
        <v>0.61770000000000003</v>
      </c>
      <c r="D830" s="8">
        <v>0.53680000000000005</v>
      </c>
      <c r="E830" s="8">
        <v>1.268E-2</v>
      </c>
      <c r="F830" s="8">
        <v>1.67E-3</v>
      </c>
      <c r="G830" s="8">
        <v>0.99839999999999995</v>
      </c>
      <c r="H830" s="8">
        <v>8.9049999999999997E-3</v>
      </c>
      <c r="I830" s="8">
        <v>-4.7460000000000002E-3</v>
      </c>
      <c r="J830" s="8">
        <v>4.764E-3</v>
      </c>
      <c r="K830" s="8">
        <v>359245</v>
      </c>
      <c r="L830" s="8">
        <v>30950</v>
      </c>
      <c r="M830" s="8">
        <v>328295</v>
      </c>
      <c r="N830" s="68" t="s">
        <v>3355</v>
      </c>
    </row>
    <row r="831" spans="1:14" ht="16" x14ac:dyDescent="0.2">
      <c r="A831" s="82" t="s">
        <v>4205</v>
      </c>
      <c r="B831" s="8">
        <v>-0.14249999999999999</v>
      </c>
      <c r="C831" s="8">
        <v>-0.6169</v>
      </c>
      <c r="D831" s="8">
        <v>0.5373</v>
      </c>
      <c r="E831" s="8">
        <v>3.8219999999999999E-3</v>
      </c>
      <c r="F831" s="8">
        <v>1.0950000000000001E-3</v>
      </c>
      <c r="G831" s="8">
        <v>1.0269999999999999</v>
      </c>
      <c r="H831" s="8">
        <v>7.3889999999999997E-3</v>
      </c>
      <c r="I831" s="8">
        <v>5.4719999999999997E-4</v>
      </c>
      <c r="J831" s="8">
        <v>4.6340000000000001E-3</v>
      </c>
      <c r="K831" s="8">
        <v>444949</v>
      </c>
      <c r="L831" s="8">
        <v>5082</v>
      </c>
      <c r="M831" s="8">
        <v>439867</v>
      </c>
      <c r="N831" s="68" t="s">
        <v>3360</v>
      </c>
    </row>
    <row r="832" spans="1:14" ht="16" x14ac:dyDescent="0.2">
      <c r="A832" s="82" t="s">
        <v>4206</v>
      </c>
      <c r="B832" s="8">
        <v>-0.23830000000000001</v>
      </c>
      <c r="C832" s="8">
        <v>-0.61670000000000003</v>
      </c>
      <c r="D832" s="8">
        <v>0.53739999999999999</v>
      </c>
      <c r="E832" s="8">
        <v>7.2750000000000002E-3</v>
      </c>
      <c r="F832" s="8">
        <v>4.9040000000000004E-3</v>
      </c>
      <c r="G832" s="8">
        <v>0.99880000000000002</v>
      </c>
      <c r="H832" s="8">
        <v>7.0730000000000003E-3</v>
      </c>
      <c r="I832" s="8">
        <v>-2.8869999999999998E-3</v>
      </c>
      <c r="J832" s="8">
        <v>4.5739999999999999E-3</v>
      </c>
      <c r="K832" s="8">
        <v>89866</v>
      </c>
      <c r="L832" s="8">
        <v>646</v>
      </c>
      <c r="M832" s="8">
        <v>89220</v>
      </c>
      <c r="N832" s="68" t="s">
        <v>3355</v>
      </c>
    </row>
    <row r="833" spans="1:14" ht="16" x14ac:dyDescent="0.2">
      <c r="A833" s="82" t="s">
        <v>4207</v>
      </c>
      <c r="B833" s="8">
        <v>-0.1898</v>
      </c>
      <c r="C833" s="8">
        <v>-0.61670000000000003</v>
      </c>
      <c r="D833" s="8">
        <v>0.53749999999999998</v>
      </c>
      <c r="E833" s="8">
        <v>3.4229999999999998E-3</v>
      </c>
      <c r="F833" s="8">
        <v>1.2780000000000001E-3</v>
      </c>
      <c r="G833" s="8">
        <v>1.004</v>
      </c>
      <c r="H833" s="8">
        <v>7.9690000000000004E-3</v>
      </c>
      <c r="I833" s="8">
        <v>-4.052E-3</v>
      </c>
      <c r="J833" s="8">
        <v>5.5059999999999996E-3</v>
      </c>
      <c r="K833" s="8">
        <v>360677</v>
      </c>
      <c r="L833" s="8">
        <v>1566</v>
      </c>
      <c r="M833" s="8">
        <v>359111</v>
      </c>
      <c r="N833" s="68" t="s">
        <v>3355</v>
      </c>
    </row>
    <row r="834" spans="1:14" ht="16" x14ac:dyDescent="0.2">
      <c r="A834" s="82" t="s">
        <v>4208</v>
      </c>
      <c r="B834" s="8">
        <v>0.13039999999999999</v>
      </c>
      <c r="C834" s="8">
        <v>0.61609999999999998</v>
      </c>
      <c r="D834" s="8">
        <v>0.53779999999999994</v>
      </c>
      <c r="E834" s="8">
        <v>2.6370000000000001E-2</v>
      </c>
      <c r="F834" s="8">
        <v>5.6839999999999998E-3</v>
      </c>
      <c r="G834" s="8">
        <v>1.002</v>
      </c>
      <c r="H834" s="8">
        <v>7.5979999999999997E-3</v>
      </c>
      <c r="I834" s="8">
        <v>-2.5089999999999999E-3</v>
      </c>
      <c r="J834" s="8">
        <v>5.5560000000000002E-3</v>
      </c>
      <c r="K834" s="8">
        <v>90897</v>
      </c>
      <c r="L834" s="8">
        <v>69515</v>
      </c>
      <c r="M834" s="8">
        <v>21382</v>
      </c>
      <c r="N834" s="68" t="s">
        <v>3355</v>
      </c>
    </row>
    <row r="835" spans="1:14" ht="16" x14ac:dyDescent="0.2">
      <c r="A835" s="82" t="s">
        <v>4209</v>
      </c>
      <c r="B835" s="8">
        <v>5.6910000000000002E-2</v>
      </c>
      <c r="C835" s="8">
        <v>0.61270000000000002</v>
      </c>
      <c r="D835" s="8">
        <v>0.54010000000000002</v>
      </c>
      <c r="E835" s="8">
        <v>0.2167</v>
      </c>
      <c r="F835" s="8">
        <v>1.1429999999999999E-2</v>
      </c>
      <c r="G835" s="8">
        <v>1.077</v>
      </c>
      <c r="H835" s="8">
        <v>1.34E-2</v>
      </c>
      <c r="I835" s="8">
        <v>1.402E-3</v>
      </c>
      <c r="J835" s="8">
        <v>5.7949999999999998E-3</v>
      </c>
      <c r="K835" s="8">
        <v>117131</v>
      </c>
      <c r="N835" s="68" t="s">
        <v>3355</v>
      </c>
    </row>
    <row r="836" spans="1:14" ht="16" x14ac:dyDescent="0.2">
      <c r="A836" s="82" t="s">
        <v>4210</v>
      </c>
      <c r="B836" s="8">
        <v>4.0329999999999998E-2</v>
      </c>
      <c r="C836" s="8">
        <v>0.61099999999999999</v>
      </c>
      <c r="D836" s="8">
        <v>0.54120000000000001</v>
      </c>
      <c r="E836" s="8">
        <v>0.22900000000000001</v>
      </c>
      <c r="F836" s="8">
        <v>2.4850000000000001E-2</v>
      </c>
      <c r="G836" s="8">
        <v>1.1459999999999999</v>
      </c>
      <c r="H836" s="8">
        <v>7.8670000000000004E-2</v>
      </c>
      <c r="I836" s="8">
        <v>-5.6649999999999995E-4</v>
      </c>
      <c r="J836" s="8">
        <v>7.0280000000000004E-3</v>
      </c>
      <c r="K836" s="8">
        <v>350473</v>
      </c>
      <c r="N836" s="68" t="s">
        <v>3355</v>
      </c>
    </row>
    <row r="837" spans="1:14" ht="16" x14ac:dyDescent="0.2">
      <c r="A837" s="82" t="s">
        <v>4211</v>
      </c>
      <c r="B837" s="8">
        <v>8.9209999999999998E-2</v>
      </c>
      <c r="C837" s="8">
        <v>0.61009999999999998</v>
      </c>
      <c r="D837" s="8">
        <v>0.54179999999999995</v>
      </c>
      <c r="E837" s="8">
        <v>1.6490000000000001E-2</v>
      </c>
      <c r="F837" s="8">
        <v>1.5989999999999999E-3</v>
      </c>
      <c r="G837" s="8">
        <v>1.036</v>
      </c>
      <c r="H837" s="8">
        <v>8.3339999999999994E-3</v>
      </c>
      <c r="I837" s="8">
        <v>-7.984E-4</v>
      </c>
      <c r="J837" s="8">
        <v>5.4159999999999998E-3</v>
      </c>
      <c r="K837" s="8">
        <v>357084</v>
      </c>
      <c r="L837" s="8">
        <v>21464</v>
      </c>
      <c r="M837" s="8">
        <v>335620</v>
      </c>
      <c r="N837" s="68" t="s">
        <v>3355</v>
      </c>
    </row>
    <row r="838" spans="1:14" ht="16" x14ac:dyDescent="0.2">
      <c r="A838" s="82" t="s">
        <v>4212</v>
      </c>
      <c r="B838" s="8">
        <v>0.16259999999999999</v>
      </c>
      <c r="C838" s="8">
        <v>0.61</v>
      </c>
      <c r="D838" s="8">
        <v>0.54190000000000005</v>
      </c>
      <c r="E838" s="8">
        <v>1.0160000000000001E-2</v>
      </c>
      <c r="F838" s="8">
        <v>5.0169999999999998E-3</v>
      </c>
      <c r="G838" s="8">
        <v>1.004</v>
      </c>
      <c r="H838" s="8">
        <v>7.9369999999999996E-3</v>
      </c>
      <c r="I838" s="8">
        <v>-2.2160000000000001E-3</v>
      </c>
      <c r="J838" s="8">
        <v>4.2519999999999997E-3</v>
      </c>
      <c r="K838" s="8">
        <v>89866</v>
      </c>
      <c r="L838" s="8">
        <v>1324</v>
      </c>
      <c r="M838" s="8">
        <v>88542</v>
      </c>
      <c r="N838" s="68" t="s">
        <v>3355</v>
      </c>
    </row>
    <row r="839" spans="1:14" ht="16" x14ac:dyDescent="0.2">
      <c r="A839" s="82" t="s">
        <v>4213</v>
      </c>
      <c r="B839" s="8">
        <v>0.13170000000000001</v>
      </c>
      <c r="C839" s="8">
        <v>0.6099</v>
      </c>
      <c r="D839" s="8">
        <v>0.54190000000000005</v>
      </c>
      <c r="E839" s="8">
        <v>5.3030000000000004E-3</v>
      </c>
      <c r="F839" s="8">
        <v>9.8449999999999992E-4</v>
      </c>
      <c r="G839" s="8">
        <v>1.0089999999999999</v>
      </c>
      <c r="H839" s="8">
        <v>6.5729999999999998E-3</v>
      </c>
      <c r="I839" s="8">
        <v>-1.5150000000000001E-3</v>
      </c>
      <c r="J839" s="8">
        <v>5.1970000000000002E-3</v>
      </c>
      <c r="K839" s="8">
        <v>449422</v>
      </c>
      <c r="L839" s="8">
        <v>5329</v>
      </c>
      <c r="M839" s="8">
        <v>444093</v>
      </c>
      <c r="N839" s="68" t="s">
        <v>3360</v>
      </c>
    </row>
    <row r="840" spans="1:14" ht="16" x14ac:dyDescent="0.2">
      <c r="A840" s="82" t="s">
        <v>4214</v>
      </c>
      <c r="B840" s="8">
        <v>0.26800000000000002</v>
      </c>
      <c r="C840" s="8">
        <v>0.60980000000000001</v>
      </c>
      <c r="D840" s="8">
        <v>0.54200000000000004</v>
      </c>
      <c r="E840" s="8">
        <v>8.0750000000000002E-2</v>
      </c>
      <c r="F840" s="8">
        <v>8.7840000000000001E-2</v>
      </c>
      <c r="G840" s="8">
        <v>0.99619999999999997</v>
      </c>
      <c r="H840" s="8">
        <v>9.9740000000000002E-3</v>
      </c>
      <c r="I840" s="8">
        <v>-6.1339999999999997E-3</v>
      </c>
      <c r="J840" s="8">
        <v>5.4660000000000004E-3</v>
      </c>
      <c r="K840" s="8">
        <v>8293</v>
      </c>
      <c r="N840" s="68" t="s">
        <v>3681</v>
      </c>
    </row>
    <row r="841" spans="1:14" ht="16" x14ac:dyDescent="0.2">
      <c r="A841" s="82" t="s">
        <v>4215</v>
      </c>
      <c r="B841" s="8">
        <v>-9.1310000000000002E-2</v>
      </c>
      <c r="C841" s="8">
        <v>-0.60899999999999999</v>
      </c>
      <c r="D841" s="8">
        <v>0.54249999999999998</v>
      </c>
      <c r="E841" s="8">
        <v>1.3390000000000001E-2</v>
      </c>
      <c r="F841" s="8">
        <v>2.2030000000000001E-3</v>
      </c>
      <c r="G841" s="8">
        <v>1.079</v>
      </c>
      <c r="H841" s="8">
        <v>1.159E-2</v>
      </c>
      <c r="I841" s="8">
        <v>4.6230000000000004E-3</v>
      </c>
      <c r="J841" s="8">
        <v>5.8079999999999998E-3</v>
      </c>
      <c r="K841" s="8">
        <v>447662</v>
      </c>
      <c r="L841" s="8">
        <v>13065</v>
      </c>
      <c r="M841" s="8">
        <v>434597</v>
      </c>
      <c r="N841" s="68" t="s">
        <v>3360</v>
      </c>
    </row>
    <row r="842" spans="1:14" ht="16" x14ac:dyDescent="0.2">
      <c r="A842" s="82" t="s">
        <v>4216</v>
      </c>
      <c r="B842" s="8">
        <v>0.12139999999999999</v>
      </c>
      <c r="C842" s="8">
        <v>0.60770000000000002</v>
      </c>
      <c r="D842" s="8">
        <v>0.54339999999999999</v>
      </c>
      <c r="E842" s="8">
        <v>6.7429999999999999E-3</v>
      </c>
      <c r="F842" s="8">
        <v>1.356E-3</v>
      </c>
      <c r="G842" s="8">
        <v>1</v>
      </c>
      <c r="H842" s="8">
        <v>7.4879999999999999E-3</v>
      </c>
      <c r="I842" s="8">
        <v>-7.077E-3</v>
      </c>
      <c r="J842" s="8">
        <v>5.0629999999999998E-3</v>
      </c>
      <c r="K842" s="8">
        <v>358836</v>
      </c>
      <c r="L842" s="8">
        <v>75305</v>
      </c>
      <c r="M842" s="8">
        <v>283531</v>
      </c>
      <c r="N842" s="68" t="s">
        <v>3355</v>
      </c>
    </row>
    <row r="843" spans="1:14" ht="16" x14ac:dyDescent="0.2">
      <c r="A843" s="82" t="s">
        <v>4217</v>
      </c>
      <c r="B843" s="8">
        <v>0.13519999999999999</v>
      </c>
      <c r="C843" s="8">
        <v>0.60419999999999996</v>
      </c>
      <c r="D843" s="8">
        <v>0.54569999999999996</v>
      </c>
      <c r="E843" s="8">
        <v>2.8049999999999999E-2</v>
      </c>
      <c r="F843" s="8">
        <v>6.0530000000000002E-3</v>
      </c>
      <c r="G843" s="8">
        <v>1.0129999999999999</v>
      </c>
      <c r="H843" s="8">
        <v>8.2140000000000008E-3</v>
      </c>
      <c r="I843" s="8">
        <v>-1.854E-3</v>
      </c>
      <c r="J843" s="8">
        <v>5.2500000000000003E-3</v>
      </c>
      <c r="K843" s="8">
        <v>90644</v>
      </c>
      <c r="L843" s="8">
        <v>68705</v>
      </c>
      <c r="M843" s="8">
        <v>21939</v>
      </c>
      <c r="N843" s="68" t="s">
        <v>3355</v>
      </c>
    </row>
    <row r="844" spans="1:14" ht="16" x14ac:dyDescent="0.2">
      <c r="A844" s="82" t="s">
        <v>4218</v>
      </c>
      <c r="B844" s="8">
        <v>9.826E-2</v>
      </c>
      <c r="C844" s="8">
        <v>0.60399999999999998</v>
      </c>
      <c r="D844" s="8">
        <v>0.54590000000000005</v>
      </c>
      <c r="E844" s="8">
        <v>1.6379999999999999E-2</v>
      </c>
      <c r="F844" s="8">
        <v>1.9250000000000001E-3</v>
      </c>
      <c r="G844" s="8">
        <v>1.002</v>
      </c>
      <c r="H844" s="8">
        <v>9.0550000000000005E-3</v>
      </c>
      <c r="I844" s="8">
        <v>-1.0330000000000001E-2</v>
      </c>
      <c r="J844" s="8">
        <v>5.457E-3</v>
      </c>
      <c r="K844" s="8">
        <v>360063</v>
      </c>
      <c r="L844" s="8">
        <v>25842</v>
      </c>
      <c r="M844" s="8">
        <v>334221</v>
      </c>
      <c r="N844" s="68" t="s">
        <v>3355</v>
      </c>
    </row>
    <row r="845" spans="1:14" ht="16" x14ac:dyDescent="0.2">
      <c r="A845" s="82" t="s">
        <v>4219</v>
      </c>
      <c r="B845" s="8">
        <v>7.7160000000000006E-2</v>
      </c>
      <c r="C845" s="8">
        <v>0.60219999999999996</v>
      </c>
      <c r="D845" s="8">
        <v>0.54700000000000004</v>
      </c>
      <c r="E845" s="8">
        <v>4.0960000000000003E-2</v>
      </c>
      <c r="F845" s="8">
        <v>3.4889999999999999E-3</v>
      </c>
      <c r="G845" s="8">
        <v>1.0229999999999999</v>
      </c>
      <c r="H845" s="8">
        <v>9.8779999999999996E-3</v>
      </c>
      <c r="I845" s="8">
        <v>3.7000000000000002E-3</v>
      </c>
      <c r="J845" s="8">
        <v>5.3189999999999999E-3</v>
      </c>
      <c r="K845" s="8">
        <v>193606</v>
      </c>
      <c r="L845" s="8">
        <v>76179</v>
      </c>
      <c r="M845" s="8">
        <v>117427</v>
      </c>
      <c r="N845" s="68" t="s">
        <v>3355</v>
      </c>
    </row>
    <row r="846" spans="1:14" ht="16" x14ac:dyDescent="0.2">
      <c r="A846" s="82" t="s">
        <v>4220</v>
      </c>
      <c r="B846" s="8">
        <v>4.6300000000000001E-2</v>
      </c>
      <c r="C846" s="8">
        <v>0.6018</v>
      </c>
      <c r="D846" s="8">
        <v>0.54730000000000001</v>
      </c>
      <c r="E846" s="8">
        <v>0.14610000000000001</v>
      </c>
      <c r="F846" s="8">
        <v>1.218E-2</v>
      </c>
      <c r="G846" s="8">
        <v>1.1559999999999999</v>
      </c>
      <c r="H846" s="8">
        <v>3.2419999999999997E-2</v>
      </c>
      <c r="I846" s="8">
        <v>-2.0890000000000001E-3</v>
      </c>
      <c r="J846" s="8">
        <v>6.5259999999999997E-3</v>
      </c>
      <c r="K846" s="8">
        <v>349861</v>
      </c>
      <c r="N846" s="68" t="s">
        <v>3355</v>
      </c>
    </row>
    <row r="847" spans="1:14" ht="16" x14ac:dyDescent="0.2">
      <c r="A847" s="82" t="s">
        <v>4221</v>
      </c>
      <c r="B847" s="8">
        <v>0.1719</v>
      </c>
      <c r="C847" s="8">
        <v>0.60050000000000003</v>
      </c>
      <c r="D847" s="8">
        <v>0.54820000000000002</v>
      </c>
      <c r="E847" s="8">
        <v>8.992E-3</v>
      </c>
      <c r="F847" s="8">
        <v>4.8599999999999997E-3</v>
      </c>
      <c r="G847" s="8">
        <v>1.006</v>
      </c>
      <c r="H847" s="8">
        <v>7.816E-3</v>
      </c>
      <c r="I847" s="8">
        <v>-1.1299999999999999E-3</v>
      </c>
      <c r="J847" s="8">
        <v>4.2839999999999996E-3</v>
      </c>
      <c r="K847" s="8">
        <v>91149</v>
      </c>
      <c r="L847" s="8">
        <v>1352</v>
      </c>
      <c r="M847" s="8">
        <v>89797</v>
      </c>
      <c r="N847" s="68" t="s">
        <v>3355</v>
      </c>
    </row>
    <row r="848" spans="1:14" ht="16" x14ac:dyDescent="0.2">
      <c r="A848" s="82" t="s">
        <v>4222</v>
      </c>
      <c r="B848" s="8">
        <v>-0.1759</v>
      </c>
      <c r="C848" s="8">
        <v>-0.59989999999999999</v>
      </c>
      <c r="D848" s="8">
        <v>0.54859999999999998</v>
      </c>
      <c r="E848" s="8">
        <v>2.4589999999999998E-3</v>
      </c>
      <c r="F848" s="8">
        <v>1.374E-3</v>
      </c>
      <c r="G848" s="8">
        <v>0.99719999999999998</v>
      </c>
      <c r="H848" s="8">
        <v>8.3639999999999999E-3</v>
      </c>
      <c r="I848" s="8">
        <v>-5.2789999999999998E-4</v>
      </c>
      <c r="J848" s="8">
        <v>5.4390000000000003E-3</v>
      </c>
      <c r="K848" s="8">
        <v>361141</v>
      </c>
      <c r="L848" s="8">
        <v>125</v>
      </c>
      <c r="M848" s="8">
        <v>361016</v>
      </c>
      <c r="N848" s="68" t="s">
        <v>3355</v>
      </c>
    </row>
    <row r="849" spans="1:14" ht="16" x14ac:dyDescent="0.2">
      <c r="A849" s="82" t="s">
        <v>4223</v>
      </c>
      <c r="B849" s="8">
        <v>0.12509999999999999</v>
      </c>
      <c r="C849" s="8">
        <v>0.5988</v>
      </c>
      <c r="D849" s="8">
        <v>0.54930000000000001</v>
      </c>
      <c r="E849" s="8">
        <v>7.2589999999999998E-3</v>
      </c>
      <c r="F849" s="8">
        <v>1.289E-3</v>
      </c>
      <c r="G849" s="8">
        <v>1.0029999999999999</v>
      </c>
      <c r="H849" s="8">
        <v>6.8050000000000003E-3</v>
      </c>
      <c r="I849" s="8">
        <v>8.2120000000000001E-4</v>
      </c>
      <c r="J849" s="8">
        <v>5.0480000000000004E-3</v>
      </c>
      <c r="K849" s="8">
        <v>359245</v>
      </c>
      <c r="L849" s="8">
        <v>14792</v>
      </c>
      <c r="M849" s="8">
        <v>344453</v>
      </c>
      <c r="N849" s="68" t="s">
        <v>3355</v>
      </c>
    </row>
    <row r="850" spans="1:14" ht="16" x14ac:dyDescent="0.2">
      <c r="A850" s="82" t="s">
        <v>4224</v>
      </c>
      <c r="B850" s="8">
        <v>0.14910000000000001</v>
      </c>
      <c r="C850" s="8">
        <v>0.59789999999999999</v>
      </c>
      <c r="D850" s="8">
        <v>0.54990000000000006</v>
      </c>
      <c r="E850" s="8">
        <v>3.7950000000000002E-3</v>
      </c>
      <c r="F850" s="8">
        <v>1.2800000000000001E-3</v>
      </c>
      <c r="G850" s="8">
        <v>0.9899</v>
      </c>
      <c r="H850" s="8">
        <v>7.0860000000000003E-3</v>
      </c>
      <c r="I850" s="8">
        <v>4.0220000000000004E-3</v>
      </c>
      <c r="J850" s="8">
        <v>4.8380000000000003E-3</v>
      </c>
      <c r="K850" s="8">
        <v>361194</v>
      </c>
      <c r="L850" s="8">
        <v>1597</v>
      </c>
      <c r="M850" s="8">
        <v>359597</v>
      </c>
      <c r="N850" s="68" t="s">
        <v>3355</v>
      </c>
    </row>
    <row r="851" spans="1:14" ht="16" x14ac:dyDescent="0.2">
      <c r="A851" s="82" t="s">
        <v>4225</v>
      </c>
      <c r="B851" s="8">
        <v>-0.25259999999999999</v>
      </c>
      <c r="C851" s="8">
        <v>-0.59730000000000005</v>
      </c>
      <c r="D851" s="8">
        <v>0.55030000000000001</v>
      </c>
      <c r="E851" s="8">
        <v>1.297E-3</v>
      </c>
      <c r="F851" s="8">
        <v>1.003E-3</v>
      </c>
      <c r="G851" s="8">
        <v>1.0049999999999999</v>
      </c>
      <c r="H851" s="8">
        <v>7.1869999999999998E-3</v>
      </c>
      <c r="I851" s="8">
        <v>3.392E-3</v>
      </c>
      <c r="J851" s="8">
        <v>4.8609999999999999E-3</v>
      </c>
      <c r="K851" s="8">
        <v>438387</v>
      </c>
      <c r="L851" s="8">
        <v>4064</v>
      </c>
      <c r="M851" s="8">
        <v>434323</v>
      </c>
      <c r="N851" s="68" t="s">
        <v>3360</v>
      </c>
    </row>
    <row r="852" spans="1:14" ht="16" x14ac:dyDescent="0.2">
      <c r="A852" s="82" t="s">
        <v>4226</v>
      </c>
      <c r="B852" s="8">
        <v>0.20830000000000001</v>
      </c>
      <c r="C852" s="8">
        <v>0.59719999999999995</v>
      </c>
      <c r="D852" s="8">
        <v>0.5504</v>
      </c>
      <c r="E852" s="8">
        <v>2.581E-3</v>
      </c>
      <c r="F852" s="8">
        <v>1.317E-3</v>
      </c>
      <c r="G852" s="8">
        <v>1.0049999999999999</v>
      </c>
      <c r="H852" s="8">
        <v>6.7710000000000001E-3</v>
      </c>
      <c r="I852" s="8">
        <v>5.3489999999999996E-3</v>
      </c>
      <c r="J852" s="8">
        <v>5.1749999999999999E-3</v>
      </c>
      <c r="K852" s="8">
        <v>358963</v>
      </c>
      <c r="L852" s="8">
        <v>6302</v>
      </c>
      <c r="M852" s="8">
        <v>352661</v>
      </c>
      <c r="N852" s="68" t="s">
        <v>3355</v>
      </c>
    </row>
    <row r="853" spans="1:14" ht="16" x14ac:dyDescent="0.2">
      <c r="A853" s="82" t="s">
        <v>4227</v>
      </c>
      <c r="B853" s="8">
        <v>8.3099999999999993E-2</v>
      </c>
      <c r="C853" s="8">
        <v>0.5968</v>
      </c>
      <c r="D853" s="8">
        <v>0.55069999999999997</v>
      </c>
      <c r="E853" s="8">
        <v>4.6390000000000001E-2</v>
      </c>
      <c r="F853" s="8">
        <v>5.4939999999999998E-3</v>
      </c>
      <c r="G853" s="8">
        <v>1.0029999999999999</v>
      </c>
      <c r="H853" s="8">
        <v>9.0109999999999999E-3</v>
      </c>
      <c r="I853" s="8">
        <v>-3.8440000000000002E-3</v>
      </c>
      <c r="J853" s="8">
        <v>5.2500000000000003E-3</v>
      </c>
      <c r="K853" s="8">
        <v>117359</v>
      </c>
      <c r="L853" s="8">
        <v>20930</v>
      </c>
      <c r="M853" s="8">
        <v>96429</v>
      </c>
      <c r="N853" s="68" t="s">
        <v>3355</v>
      </c>
    </row>
    <row r="854" spans="1:14" ht="16" x14ac:dyDescent="0.2">
      <c r="A854" s="82" t="s">
        <v>4228</v>
      </c>
      <c r="B854" s="8">
        <v>0.12670000000000001</v>
      </c>
      <c r="C854" s="8">
        <v>0.59650000000000003</v>
      </c>
      <c r="D854" s="8">
        <v>0.55079999999999996</v>
      </c>
      <c r="E854" s="8">
        <v>7.0320000000000001E-3</v>
      </c>
      <c r="F854" s="8">
        <v>1.273E-3</v>
      </c>
      <c r="G854" s="8">
        <v>1.038</v>
      </c>
      <c r="H854" s="8">
        <v>7.6049999999999998E-3</v>
      </c>
      <c r="I854" s="8">
        <v>-2.8839999999999998E-3</v>
      </c>
      <c r="J854" s="8">
        <v>5.5519999999999996E-3</v>
      </c>
      <c r="K854" s="8">
        <v>430664</v>
      </c>
      <c r="L854" s="8">
        <v>12866</v>
      </c>
      <c r="M854" s="8">
        <v>417798</v>
      </c>
      <c r="N854" s="68" t="s">
        <v>3360</v>
      </c>
    </row>
    <row r="855" spans="1:14" ht="16" x14ac:dyDescent="0.2">
      <c r="A855" s="82" t="s">
        <v>4229</v>
      </c>
      <c r="B855" s="8">
        <v>-0.11020000000000001</v>
      </c>
      <c r="C855" s="8">
        <v>-0.59619999999999995</v>
      </c>
      <c r="D855" s="8">
        <v>0.55100000000000005</v>
      </c>
      <c r="E855" s="8">
        <v>3.227E-2</v>
      </c>
      <c r="F855" s="8">
        <v>4.9290000000000002E-3</v>
      </c>
      <c r="G855" s="8">
        <v>1.0089999999999999</v>
      </c>
      <c r="H855" s="8">
        <v>8.097E-3</v>
      </c>
      <c r="I855" s="8">
        <v>4.8710000000000003E-3</v>
      </c>
      <c r="J855" s="8">
        <v>5.1679999999999999E-3</v>
      </c>
      <c r="K855" s="8">
        <v>116671</v>
      </c>
      <c r="L855" s="8">
        <v>17230</v>
      </c>
      <c r="M855" s="8">
        <v>99441</v>
      </c>
      <c r="N855" s="68" t="s">
        <v>3355</v>
      </c>
    </row>
    <row r="856" spans="1:14" ht="16" x14ac:dyDescent="0.2">
      <c r="A856" s="82" t="s">
        <v>4230</v>
      </c>
      <c r="B856" s="8">
        <v>-0.12640000000000001</v>
      </c>
      <c r="C856" s="8">
        <v>-0.59560000000000002</v>
      </c>
      <c r="D856" s="8">
        <v>0.5514</v>
      </c>
      <c r="E856" s="8">
        <v>2.1659999999999999E-2</v>
      </c>
      <c r="F856" s="8">
        <v>3.7910000000000001E-3</v>
      </c>
      <c r="G856" s="8">
        <v>1.01</v>
      </c>
      <c r="H856" s="8">
        <v>7.2849999999999998E-3</v>
      </c>
      <c r="I856" s="8">
        <v>1.392E-3</v>
      </c>
      <c r="J856" s="8">
        <v>5.2649999999999997E-3</v>
      </c>
      <c r="K856" s="8">
        <v>114811</v>
      </c>
      <c r="N856" s="68" t="s">
        <v>3355</v>
      </c>
    </row>
    <row r="857" spans="1:14" ht="16" x14ac:dyDescent="0.2">
      <c r="A857" s="82" t="s">
        <v>4231</v>
      </c>
      <c r="B857" s="8">
        <v>-8.881E-2</v>
      </c>
      <c r="C857" s="8">
        <v>-0.59470000000000001</v>
      </c>
      <c r="D857" s="8">
        <v>0.55210000000000004</v>
      </c>
      <c r="E857" s="8">
        <v>1.7520000000000001E-2</v>
      </c>
      <c r="F857" s="8">
        <v>1.9239999999999999E-3</v>
      </c>
      <c r="G857" s="8">
        <v>1.0229999999999999</v>
      </c>
      <c r="H857" s="8">
        <v>9.5600000000000008E-3</v>
      </c>
      <c r="I857" s="8">
        <v>5.3709999999999999E-3</v>
      </c>
      <c r="J857" s="8">
        <v>5.2110000000000004E-3</v>
      </c>
      <c r="K857" s="8">
        <v>340643</v>
      </c>
      <c r="N857" s="68" t="s">
        <v>3355</v>
      </c>
    </row>
    <row r="858" spans="1:14" ht="16" x14ac:dyDescent="0.2">
      <c r="A858" s="82" t="s">
        <v>4232</v>
      </c>
      <c r="B858" s="8">
        <v>0.1636</v>
      </c>
      <c r="C858" s="8">
        <v>0.59460000000000002</v>
      </c>
      <c r="D858" s="8">
        <v>0.55210000000000004</v>
      </c>
      <c r="E858" s="8">
        <v>3.4299999999999999E-3</v>
      </c>
      <c r="F858" s="8">
        <v>1.25E-3</v>
      </c>
      <c r="G858" s="8">
        <v>0.98809999999999998</v>
      </c>
      <c r="H858" s="8">
        <v>7.6579999999999999E-3</v>
      </c>
      <c r="I858" s="8">
        <v>2.415E-3</v>
      </c>
      <c r="J858" s="8">
        <v>5.293E-3</v>
      </c>
      <c r="K858" s="8">
        <v>361194</v>
      </c>
      <c r="L858" s="8">
        <v>163</v>
      </c>
      <c r="M858" s="8">
        <v>361031</v>
      </c>
      <c r="N858" s="68" t="s">
        <v>3355</v>
      </c>
    </row>
    <row r="859" spans="1:14" ht="16" x14ac:dyDescent="0.2">
      <c r="A859" s="82" t="s">
        <v>4233</v>
      </c>
      <c r="B859" s="8">
        <v>0.17979999999999999</v>
      </c>
      <c r="C859" s="8">
        <v>0.59409999999999996</v>
      </c>
      <c r="D859" s="8">
        <v>0.5524</v>
      </c>
      <c r="E859" s="8">
        <v>2.41E-2</v>
      </c>
      <c r="F859" s="8">
        <v>8.4370000000000001E-3</v>
      </c>
      <c r="G859" s="8">
        <v>0.99729999999999996</v>
      </c>
      <c r="H859" s="8">
        <v>6.9849999999999999E-3</v>
      </c>
      <c r="I859" s="8">
        <v>-7.471E-4</v>
      </c>
      <c r="J859" s="8">
        <v>5.4039999999999999E-3</v>
      </c>
      <c r="K859" s="8">
        <v>51427</v>
      </c>
      <c r="L859" s="8">
        <v>13706</v>
      </c>
      <c r="M859" s="8">
        <v>37721</v>
      </c>
      <c r="N859" s="68" t="s">
        <v>3355</v>
      </c>
    </row>
    <row r="860" spans="1:14" ht="16" x14ac:dyDescent="0.2">
      <c r="A860" s="82" t="s">
        <v>4234</v>
      </c>
      <c r="B860" s="8">
        <v>-0.1011</v>
      </c>
      <c r="C860" s="8">
        <v>-0.59399999999999997</v>
      </c>
      <c r="D860" s="8">
        <v>0.55249999999999999</v>
      </c>
      <c r="E860" s="8">
        <v>1.2529999999999999E-2</v>
      </c>
      <c r="F860" s="8">
        <v>1.588E-3</v>
      </c>
      <c r="G860" s="8">
        <v>1.03</v>
      </c>
      <c r="H860" s="8">
        <v>8.175E-3</v>
      </c>
      <c r="I860" s="8">
        <v>2.8089999999999999E-3</v>
      </c>
      <c r="J860" s="8">
        <v>4.8809999999999999E-3</v>
      </c>
      <c r="K860" s="8">
        <v>360726</v>
      </c>
      <c r="L860" s="8">
        <v>11243</v>
      </c>
      <c r="M860" s="8">
        <v>349483</v>
      </c>
      <c r="N860" s="68" t="s">
        <v>3355</v>
      </c>
    </row>
    <row r="861" spans="1:14" ht="16" x14ac:dyDescent="0.2">
      <c r="A861" s="82" t="s">
        <v>4235</v>
      </c>
      <c r="B861" s="8">
        <v>0.1178</v>
      </c>
      <c r="C861" s="8">
        <v>0.59299999999999997</v>
      </c>
      <c r="D861" s="8">
        <v>0.55320000000000003</v>
      </c>
      <c r="E861" s="8">
        <v>6.5839999999999996E-3</v>
      </c>
      <c r="F861" s="8">
        <v>1.2800000000000001E-3</v>
      </c>
      <c r="G861" s="8">
        <v>1.024</v>
      </c>
      <c r="H861" s="8">
        <v>7.8019999999999999E-3</v>
      </c>
      <c r="I861" s="8">
        <v>-1.078E-3</v>
      </c>
      <c r="J861" s="8">
        <v>5.0270000000000002E-3</v>
      </c>
      <c r="K861" s="8">
        <v>442965</v>
      </c>
      <c r="L861" s="8">
        <v>5873</v>
      </c>
      <c r="M861" s="8">
        <v>437092</v>
      </c>
      <c r="N861" s="68" t="s">
        <v>3360</v>
      </c>
    </row>
    <row r="862" spans="1:14" ht="16" x14ac:dyDescent="0.2">
      <c r="A862" s="82" t="s">
        <v>4236</v>
      </c>
      <c r="B862" s="8">
        <v>-0.17399999999999999</v>
      </c>
      <c r="C862" s="8">
        <v>-0.59289999999999998</v>
      </c>
      <c r="D862" s="8">
        <v>0.55330000000000001</v>
      </c>
      <c r="E862" s="8">
        <v>3.6050000000000001E-3</v>
      </c>
      <c r="F862" s="8">
        <v>1.307E-3</v>
      </c>
      <c r="G862" s="8">
        <v>1.014</v>
      </c>
      <c r="H862" s="8">
        <v>8.3750000000000005E-3</v>
      </c>
      <c r="I862" s="8">
        <v>8.5179999999999995E-3</v>
      </c>
      <c r="J862" s="8">
        <v>5.4089999999999997E-3</v>
      </c>
      <c r="K862" s="8">
        <v>450041</v>
      </c>
      <c r="L862" s="8">
        <v>2102</v>
      </c>
      <c r="M862" s="8">
        <v>447939</v>
      </c>
      <c r="N862" s="68" t="s">
        <v>3360</v>
      </c>
    </row>
    <row r="863" spans="1:14" ht="16" x14ac:dyDescent="0.2">
      <c r="A863" s="82" t="s">
        <v>4237</v>
      </c>
      <c r="B863" s="8">
        <v>0.1716</v>
      </c>
      <c r="C863" s="8">
        <v>0.59130000000000005</v>
      </c>
      <c r="D863" s="8">
        <v>0.55430000000000001</v>
      </c>
      <c r="E863" s="8">
        <v>3.1199999999999999E-3</v>
      </c>
      <c r="F863" s="8">
        <v>1.1900000000000001E-3</v>
      </c>
      <c r="G863" s="8">
        <v>0.98099999999999998</v>
      </c>
      <c r="H863" s="8">
        <v>7.8810000000000009E-3</v>
      </c>
      <c r="I863" s="8">
        <v>-3.8530000000000001E-3</v>
      </c>
      <c r="J863" s="8">
        <v>5.0460000000000001E-3</v>
      </c>
      <c r="K863" s="8">
        <v>361194</v>
      </c>
      <c r="L863" s="8">
        <v>343</v>
      </c>
      <c r="M863" s="8">
        <v>360851</v>
      </c>
      <c r="N863" s="68" t="s">
        <v>3355</v>
      </c>
    </row>
    <row r="864" spans="1:14" ht="16" x14ac:dyDescent="0.2">
      <c r="A864" s="82" t="s">
        <v>4238</v>
      </c>
      <c r="B864" s="8">
        <v>0.25019999999999998</v>
      </c>
      <c r="C864" s="8">
        <v>0.59119999999999995</v>
      </c>
      <c r="D864" s="8">
        <v>0.5544</v>
      </c>
      <c r="E864" s="8">
        <v>1.4289999999999999E-3</v>
      </c>
      <c r="F864" s="8">
        <v>1.1019999999999999E-3</v>
      </c>
      <c r="G864" s="8">
        <v>1.0269999999999999</v>
      </c>
      <c r="H864" s="8">
        <v>7.7949999999999998E-3</v>
      </c>
      <c r="I864" s="8">
        <v>-8.6449999999999999E-3</v>
      </c>
      <c r="J864" s="8">
        <v>4.6470000000000001E-3</v>
      </c>
      <c r="K864" s="8">
        <v>447008</v>
      </c>
      <c r="L864" s="8">
        <v>2079</v>
      </c>
      <c r="M864" s="8">
        <v>444929</v>
      </c>
      <c r="N864" s="68" t="s">
        <v>3360</v>
      </c>
    </row>
    <row r="865" spans="1:14" ht="16" x14ac:dyDescent="0.2">
      <c r="A865" s="82" t="s">
        <v>4239</v>
      </c>
      <c r="B865" s="8">
        <v>-5.1990000000000001E-2</v>
      </c>
      <c r="C865" s="8">
        <v>-0.59050000000000002</v>
      </c>
      <c r="D865" s="8">
        <v>0.55489999999999995</v>
      </c>
      <c r="E865" s="8">
        <v>8.7779999999999997E-2</v>
      </c>
      <c r="F865" s="8">
        <v>1.316E-2</v>
      </c>
      <c r="G865" s="8">
        <v>1.218</v>
      </c>
      <c r="H865" s="8">
        <v>6.7799999999999999E-2</v>
      </c>
      <c r="I865" s="8">
        <v>-8.6810000000000004E-5</v>
      </c>
      <c r="J865" s="8">
        <v>6.3350000000000004E-3</v>
      </c>
      <c r="K865" s="8">
        <v>349856</v>
      </c>
      <c r="N865" s="68" t="s">
        <v>3355</v>
      </c>
    </row>
    <row r="866" spans="1:14" ht="16" x14ac:dyDescent="0.2">
      <c r="A866" s="82" t="s">
        <v>4240</v>
      </c>
      <c r="B866" s="8">
        <v>-8.8789999999999994E-2</v>
      </c>
      <c r="C866" s="8">
        <v>-0.58989999999999998</v>
      </c>
      <c r="D866" s="8">
        <v>0.55520000000000003</v>
      </c>
      <c r="E866" s="8">
        <v>1.3950000000000001E-2</v>
      </c>
      <c r="F866" s="8">
        <v>2.1930000000000001E-3</v>
      </c>
      <c r="G866" s="8">
        <v>1.0740000000000001</v>
      </c>
      <c r="H866" s="8">
        <v>1.163E-2</v>
      </c>
      <c r="I866" s="8">
        <v>4.0540000000000003E-3</v>
      </c>
      <c r="J866" s="8">
        <v>5.77E-3</v>
      </c>
      <c r="K866" s="8">
        <v>447060</v>
      </c>
      <c r="L866" s="8">
        <v>14001</v>
      </c>
      <c r="M866" s="8">
        <v>433059</v>
      </c>
      <c r="N866" s="68" t="s">
        <v>3360</v>
      </c>
    </row>
    <row r="867" spans="1:14" ht="16" x14ac:dyDescent="0.2">
      <c r="A867" s="82" t="s">
        <v>4241</v>
      </c>
      <c r="B867" s="8">
        <v>7.1319999999999995E-2</v>
      </c>
      <c r="C867" s="8">
        <v>0.58850000000000002</v>
      </c>
      <c r="D867" s="8">
        <v>0.55620000000000003</v>
      </c>
      <c r="E867" s="8">
        <v>7.9899999999999999E-2</v>
      </c>
      <c r="F867" s="8">
        <v>6.5139999999999998E-3</v>
      </c>
      <c r="G867" s="8">
        <v>1.026</v>
      </c>
      <c r="H867" s="8">
        <v>8.8159999999999992E-3</v>
      </c>
      <c r="I867" s="8">
        <v>-7.3560000000000004E-6</v>
      </c>
      <c r="J867" s="8">
        <v>5.2760000000000003E-3</v>
      </c>
      <c r="K867" s="8">
        <v>102181</v>
      </c>
      <c r="L867" s="8">
        <v>69944</v>
      </c>
      <c r="M867" s="8">
        <v>32237</v>
      </c>
      <c r="N867" s="68" t="s">
        <v>3355</v>
      </c>
    </row>
    <row r="868" spans="1:14" ht="16" x14ac:dyDescent="0.2">
      <c r="A868" s="82" t="s">
        <v>4242</v>
      </c>
      <c r="B868" s="8">
        <v>6.0810000000000003E-2</v>
      </c>
      <c r="C868" s="8">
        <v>0.5877</v>
      </c>
      <c r="D868" s="8">
        <v>0.55679999999999996</v>
      </c>
      <c r="E868" s="8">
        <v>3.322E-2</v>
      </c>
      <c r="F868" s="8">
        <v>2.0799999999999998E-3</v>
      </c>
      <c r="G868" s="8">
        <v>1.0349999999999999</v>
      </c>
      <c r="H868" s="8">
        <v>9.8980000000000005E-3</v>
      </c>
      <c r="I868" s="8">
        <v>-1.6130000000000001E-3</v>
      </c>
      <c r="J868" s="8">
        <v>5.1229999999999999E-3</v>
      </c>
      <c r="K868" s="8">
        <v>356340</v>
      </c>
      <c r="L868" s="8">
        <v>18968</v>
      </c>
      <c r="M868" s="8">
        <v>337372</v>
      </c>
      <c r="N868" s="68" t="s">
        <v>3355</v>
      </c>
    </row>
    <row r="869" spans="1:14" ht="16" x14ac:dyDescent="0.2">
      <c r="A869" s="82" t="s">
        <v>4243</v>
      </c>
      <c r="B869" s="8">
        <v>-5.1959999999999999E-2</v>
      </c>
      <c r="C869" s="8">
        <v>-0.5867</v>
      </c>
      <c r="D869" s="8">
        <v>0.55740000000000001</v>
      </c>
      <c r="E869" s="8">
        <v>9.4130000000000005E-2</v>
      </c>
      <c r="F869" s="8">
        <v>2.9909999999999999E-2</v>
      </c>
      <c r="G869" s="8">
        <v>1.4059999999999999</v>
      </c>
      <c r="H869" s="8">
        <v>0.22459999999999999</v>
      </c>
      <c r="I869" s="8">
        <v>2.5509999999999999E-3</v>
      </c>
      <c r="J869" s="8">
        <v>6.1479999999999998E-3</v>
      </c>
      <c r="K869" s="8">
        <v>340934</v>
      </c>
      <c r="L869" s="8">
        <v>340934</v>
      </c>
      <c r="N869" s="68" t="s">
        <v>3549</v>
      </c>
    </row>
    <row r="870" spans="1:14" ht="16" x14ac:dyDescent="0.2">
      <c r="A870" s="82" t="s">
        <v>4244</v>
      </c>
      <c r="B870" s="8">
        <v>0.161</v>
      </c>
      <c r="C870" s="8">
        <v>0.58660000000000001</v>
      </c>
      <c r="D870" s="8">
        <v>0.5575</v>
      </c>
      <c r="E870" s="8">
        <v>4.5669999999999999E-3</v>
      </c>
      <c r="F870" s="8">
        <v>1.255E-3</v>
      </c>
      <c r="G870" s="8">
        <v>0.98980000000000001</v>
      </c>
      <c r="H870" s="8">
        <v>7.2509999999999996E-3</v>
      </c>
      <c r="I870" s="8">
        <v>-1.3110000000000001E-3</v>
      </c>
      <c r="J870" s="8">
        <v>5.2440000000000004E-3</v>
      </c>
      <c r="K870" s="8">
        <v>361141</v>
      </c>
      <c r="L870" s="8">
        <v>744</v>
      </c>
      <c r="M870" s="8">
        <v>360397</v>
      </c>
      <c r="N870" s="68" t="s">
        <v>3355</v>
      </c>
    </row>
    <row r="871" spans="1:14" ht="16" x14ac:dyDescent="0.2">
      <c r="A871" s="82" t="s">
        <v>4245</v>
      </c>
      <c r="B871" s="8">
        <v>0.13239999999999999</v>
      </c>
      <c r="C871" s="8">
        <v>0.58440000000000003</v>
      </c>
      <c r="D871" s="8">
        <v>0.55889999999999995</v>
      </c>
      <c r="E871" s="8">
        <v>3.6740000000000002E-2</v>
      </c>
      <c r="F871" s="8">
        <v>7.9729999999999992E-3</v>
      </c>
      <c r="G871" s="8">
        <v>1.01</v>
      </c>
      <c r="H871" s="8">
        <v>8.2760000000000004E-3</v>
      </c>
      <c r="I871" s="8">
        <v>-6.4479999999999997E-3</v>
      </c>
      <c r="J871" s="8">
        <v>5.3870000000000003E-3</v>
      </c>
      <c r="K871" s="8">
        <v>66302</v>
      </c>
      <c r="L871" s="8">
        <v>42728</v>
      </c>
      <c r="M871" s="8">
        <v>23574</v>
      </c>
      <c r="N871" s="68" t="s">
        <v>3355</v>
      </c>
    </row>
    <row r="872" spans="1:14" ht="16" x14ac:dyDescent="0.2">
      <c r="A872" s="82" t="s">
        <v>4246</v>
      </c>
      <c r="B872" s="8">
        <v>0.19739999999999999</v>
      </c>
      <c r="C872" s="8">
        <v>0.58430000000000004</v>
      </c>
      <c r="D872" s="8">
        <v>0.55900000000000005</v>
      </c>
      <c r="E872" s="8">
        <v>1.133E-2</v>
      </c>
      <c r="F872" s="8">
        <v>5.195E-3</v>
      </c>
      <c r="G872" s="8">
        <v>1.004</v>
      </c>
      <c r="H872" s="8">
        <v>8.0199999999999994E-3</v>
      </c>
      <c r="I872" s="8">
        <v>-4.065E-3</v>
      </c>
      <c r="J872" s="8">
        <v>5.1130000000000004E-3</v>
      </c>
      <c r="K872" s="8">
        <v>88516</v>
      </c>
      <c r="L872" s="8">
        <v>21653</v>
      </c>
      <c r="M872" s="8">
        <v>66863</v>
      </c>
      <c r="N872" s="68" t="s">
        <v>3355</v>
      </c>
    </row>
    <row r="873" spans="1:14" ht="16" x14ac:dyDescent="0.2">
      <c r="A873" s="82" t="s">
        <v>4247</v>
      </c>
      <c r="B873" s="8">
        <v>-5.7759999999999999E-2</v>
      </c>
      <c r="C873" s="8">
        <v>-0.58379999999999999</v>
      </c>
      <c r="D873" s="8">
        <v>0.55930000000000002</v>
      </c>
      <c r="E873" s="8">
        <v>9.5299999999999996E-2</v>
      </c>
      <c r="F873" s="8">
        <v>6.1139999999999996E-3</v>
      </c>
      <c r="G873" s="8">
        <v>1.069</v>
      </c>
      <c r="H873" s="8">
        <v>1.1679999999999999E-2</v>
      </c>
      <c r="I873" s="8">
        <v>5.0949999999999997E-4</v>
      </c>
      <c r="J873" s="8">
        <v>5.2459999999999998E-3</v>
      </c>
      <c r="K873" s="8">
        <v>165340</v>
      </c>
      <c r="L873" s="8">
        <v>110372</v>
      </c>
      <c r="M873" s="8">
        <v>54968</v>
      </c>
      <c r="N873" s="68" t="s">
        <v>3355</v>
      </c>
    </row>
    <row r="874" spans="1:14" ht="16" x14ac:dyDescent="0.2">
      <c r="A874" s="82" t="s">
        <v>4248</v>
      </c>
      <c r="B874" s="8">
        <v>-0.17019999999999999</v>
      </c>
      <c r="C874" s="8">
        <v>-0.58209999999999995</v>
      </c>
      <c r="D874" s="8">
        <v>0.5605</v>
      </c>
      <c r="E874" s="8">
        <v>3.2339999999999999E-3</v>
      </c>
      <c r="F874" s="8">
        <v>1.2340000000000001E-3</v>
      </c>
      <c r="G874" s="8">
        <v>1.004</v>
      </c>
      <c r="H874" s="8">
        <v>7.2880000000000002E-3</v>
      </c>
      <c r="I874" s="8">
        <v>1.0039999999999999E-3</v>
      </c>
      <c r="J874" s="8">
        <v>4.8069999999999996E-3</v>
      </c>
      <c r="K874" s="8">
        <v>361194</v>
      </c>
      <c r="L874" s="8">
        <v>2305</v>
      </c>
      <c r="M874" s="8">
        <v>358889</v>
      </c>
      <c r="N874" s="68" t="s">
        <v>3355</v>
      </c>
    </row>
    <row r="875" spans="1:14" ht="16" x14ac:dyDescent="0.2">
      <c r="A875" s="82" t="s">
        <v>4249</v>
      </c>
      <c r="B875" s="8">
        <v>-0.1023</v>
      </c>
      <c r="C875" s="8">
        <v>-0.58079999999999998</v>
      </c>
      <c r="D875" s="8">
        <v>0.56140000000000001</v>
      </c>
      <c r="E875" s="8">
        <v>5.0389999999999997E-2</v>
      </c>
      <c r="F875" s="8">
        <v>6.7320000000000001E-3</v>
      </c>
      <c r="G875" s="8">
        <v>1.012</v>
      </c>
      <c r="H875" s="8">
        <v>7.587E-3</v>
      </c>
      <c r="I875" s="8">
        <v>-5.2769999999999996E-3</v>
      </c>
      <c r="J875" s="8">
        <v>4.594E-3</v>
      </c>
      <c r="K875" s="8">
        <v>70181</v>
      </c>
      <c r="L875" s="8">
        <v>32075</v>
      </c>
      <c r="M875" s="8">
        <v>38106</v>
      </c>
      <c r="N875" s="68" t="s">
        <v>3355</v>
      </c>
    </row>
    <row r="876" spans="1:14" ht="16" x14ac:dyDescent="0.2">
      <c r="A876" s="82" t="s">
        <v>4250</v>
      </c>
      <c r="B876" s="8">
        <v>-0.21709999999999999</v>
      </c>
      <c r="C876" s="8">
        <v>-0.58079999999999998</v>
      </c>
      <c r="D876" s="8">
        <v>0.56140000000000001</v>
      </c>
      <c r="E876" s="8">
        <v>1.9430000000000001E-3</v>
      </c>
      <c r="F876" s="8">
        <v>1.3320000000000001E-3</v>
      </c>
      <c r="G876" s="8">
        <v>1.0109999999999999</v>
      </c>
      <c r="H876" s="8">
        <v>7.2100000000000003E-3</v>
      </c>
      <c r="I876" s="8">
        <v>-1.157E-3</v>
      </c>
      <c r="J876" s="8">
        <v>4.561E-3</v>
      </c>
      <c r="K876" s="8">
        <v>361194</v>
      </c>
      <c r="L876" s="8">
        <v>7530</v>
      </c>
      <c r="M876" s="8">
        <v>353664</v>
      </c>
      <c r="N876" s="68" t="s">
        <v>3355</v>
      </c>
    </row>
    <row r="877" spans="1:14" ht="16" x14ac:dyDescent="0.2">
      <c r="A877" s="82" t="s">
        <v>4251</v>
      </c>
      <c r="B877" s="8">
        <v>5.1679999999999997E-2</v>
      </c>
      <c r="C877" s="8">
        <v>0.58009999999999995</v>
      </c>
      <c r="D877" s="8">
        <v>0.56179999999999997</v>
      </c>
      <c r="E877" s="8">
        <v>0.1258</v>
      </c>
      <c r="F877" s="8">
        <v>1.2749999999999999E-2</v>
      </c>
      <c r="G877" s="8">
        <v>1.1479999999999999</v>
      </c>
      <c r="H877" s="8">
        <v>4.725E-2</v>
      </c>
      <c r="I877" s="8">
        <v>9.2809999999999995E-4</v>
      </c>
      <c r="J877" s="8">
        <v>7.0910000000000001E-3</v>
      </c>
      <c r="K877" s="8">
        <v>344728</v>
      </c>
      <c r="N877" s="68" t="s">
        <v>3355</v>
      </c>
    </row>
    <row r="878" spans="1:14" ht="16" x14ac:dyDescent="0.2">
      <c r="A878" s="82" t="s">
        <v>4252</v>
      </c>
      <c r="B878" s="8">
        <v>-0.1237</v>
      </c>
      <c r="C878" s="8">
        <v>-0.57879999999999998</v>
      </c>
      <c r="D878" s="8">
        <v>0.56269999999999998</v>
      </c>
      <c r="E878" s="8">
        <v>7.3429999999999997E-3</v>
      </c>
      <c r="F878" s="8">
        <v>1.2229999999999999E-3</v>
      </c>
      <c r="G878" s="8">
        <v>0.99429999999999996</v>
      </c>
      <c r="H878" s="8">
        <v>6.8900000000000003E-3</v>
      </c>
      <c r="I878" s="8">
        <v>4.96E-3</v>
      </c>
      <c r="J878" s="8">
        <v>4.5189999999999996E-3</v>
      </c>
      <c r="K878" s="8">
        <v>361194</v>
      </c>
      <c r="L878" s="8">
        <v>4302</v>
      </c>
      <c r="M878" s="8">
        <v>356892</v>
      </c>
      <c r="N878" s="68" t="s">
        <v>3355</v>
      </c>
    </row>
    <row r="879" spans="1:14" ht="16" x14ac:dyDescent="0.2">
      <c r="A879" s="82" t="s">
        <v>4253</v>
      </c>
      <c r="B879" s="8">
        <v>0.11899999999999999</v>
      </c>
      <c r="C879" s="8">
        <v>0.57840000000000003</v>
      </c>
      <c r="D879" s="8">
        <v>0.56299999999999994</v>
      </c>
      <c r="E879" s="8">
        <v>7.3819999999999997E-3</v>
      </c>
      <c r="F879" s="8">
        <v>1.389E-3</v>
      </c>
      <c r="G879" s="8">
        <v>1.018</v>
      </c>
      <c r="H879" s="8">
        <v>8.4100000000000008E-3</v>
      </c>
      <c r="I879" s="8">
        <v>-3.7669999999999999E-3</v>
      </c>
      <c r="J879" s="8">
        <v>5.3189999999999999E-3</v>
      </c>
      <c r="K879" s="8">
        <v>361141</v>
      </c>
      <c r="L879" s="8">
        <v>4011</v>
      </c>
      <c r="M879" s="8">
        <v>357130</v>
      </c>
      <c r="N879" s="68" t="s">
        <v>3355</v>
      </c>
    </row>
    <row r="880" spans="1:14" ht="16" x14ac:dyDescent="0.2">
      <c r="A880" s="82" t="s">
        <v>4254</v>
      </c>
      <c r="B880" s="8">
        <v>-0.182</v>
      </c>
      <c r="C880" s="8">
        <v>-0.57779999999999998</v>
      </c>
      <c r="D880" s="8">
        <v>0.56340000000000001</v>
      </c>
      <c r="E880" s="8">
        <v>2.16E-3</v>
      </c>
      <c r="F880" s="8">
        <v>1.054E-3</v>
      </c>
      <c r="G880" s="8">
        <v>1.0069999999999999</v>
      </c>
      <c r="H880" s="8">
        <v>7.6569999999999997E-3</v>
      </c>
      <c r="I880" s="8">
        <v>-1.7589999999999999E-3</v>
      </c>
      <c r="J880" s="8">
        <v>5.241E-3</v>
      </c>
      <c r="K880" s="8">
        <v>450592</v>
      </c>
      <c r="L880" s="8">
        <v>2291</v>
      </c>
      <c r="M880" s="8">
        <v>448301</v>
      </c>
      <c r="N880" s="68" t="s">
        <v>3360</v>
      </c>
    </row>
    <row r="881" spans="1:14" ht="16" x14ac:dyDescent="0.2">
      <c r="A881" s="82" t="s">
        <v>4255</v>
      </c>
      <c r="B881" s="8">
        <v>-0.26950000000000002</v>
      </c>
      <c r="C881" s="8">
        <v>-0.57689999999999997</v>
      </c>
      <c r="D881" s="8">
        <v>0.56399999999999995</v>
      </c>
      <c r="E881" s="8">
        <v>1.418E-3</v>
      </c>
      <c r="F881" s="8">
        <v>1.2049999999999999E-3</v>
      </c>
      <c r="G881" s="8">
        <v>1.014</v>
      </c>
      <c r="H881" s="8">
        <v>7.8980000000000005E-3</v>
      </c>
      <c r="I881" s="8">
        <v>-6.4249999999999995E-4</v>
      </c>
      <c r="J881" s="8">
        <v>5.1130000000000004E-3</v>
      </c>
      <c r="K881" s="8">
        <v>361141</v>
      </c>
      <c r="L881" s="8">
        <v>2415</v>
      </c>
      <c r="M881" s="8">
        <v>358726</v>
      </c>
      <c r="N881" s="68" t="s">
        <v>3355</v>
      </c>
    </row>
    <row r="882" spans="1:14" ht="16" x14ac:dyDescent="0.2">
      <c r="A882" s="82" t="s">
        <v>4256</v>
      </c>
      <c r="B882" s="8">
        <v>-5.5829999999999998E-2</v>
      </c>
      <c r="C882" s="8">
        <v>-0.57589999999999997</v>
      </c>
      <c r="D882" s="8">
        <v>0.56469999999999998</v>
      </c>
      <c r="E882" s="8">
        <v>6.1890000000000001E-2</v>
      </c>
      <c r="F882" s="8">
        <v>1.321E-2</v>
      </c>
      <c r="G882" s="8">
        <v>1.3420000000000001</v>
      </c>
      <c r="H882" s="8">
        <v>7.0129999999999998E-2</v>
      </c>
      <c r="I882" s="8">
        <v>4.7330000000000002E-3</v>
      </c>
      <c r="J882" s="8">
        <v>6.202E-3</v>
      </c>
      <c r="K882" s="8">
        <v>429041</v>
      </c>
      <c r="L882" s="8">
        <v>68143</v>
      </c>
      <c r="M882" s="8">
        <v>360898</v>
      </c>
      <c r="N882" s="68" t="s">
        <v>3360</v>
      </c>
    </row>
    <row r="883" spans="1:14" ht="16" x14ac:dyDescent="0.2">
      <c r="A883" s="82" t="s">
        <v>4257</v>
      </c>
      <c r="B883" s="8">
        <v>-0.1014</v>
      </c>
      <c r="C883" s="8">
        <v>-0.57469999999999999</v>
      </c>
      <c r="D883" s="8">
        <v>0.5655</v>
      </c>
      <c r="E883" s="8">
        <v>5.0109999999999998E-3</v>
      </c>
      <c r="F883" s="8">
        <v>9.523E-4</v>
      </c>
      <c r="G883" s="8">
        <v>1.0189999999999999</v>
      </c>
      <c r="H883" s="8">
        <v>7.7099999999999998E-3</v>
      </c>
      <c r="I883" s="8">
        <v>3.0279999999999999E-3</v>
      </c>
      <c r="J883" s="8">
        <v>4.1489999999999999E-3</v>
      </c>
      <c r="K883" s="8">
        <v>439765</v>
      </c>
      <c r="L883" s="8">
        <v>7742</v>
      </c>
      <c r="M883" s="8">
        <v>432023</v>
      </c>
      <c r="N883" s="68" t="s">
        <v>3360</v>
      </c>
    </row>
    <row r="884" spans="1:14" ht="16" x14ac:dyDescent="0.2">
      <c r="A884" s="82" t="s">
        <v>4258</v>
      </c>
      <c r="B884" s="8">
        <v>0.42130000000000001</v>
      </c>
      <c r="C884" s="8">
        <v>0.5736</v>
      </c>
      <c r="D884" s="8">
        <v>0.56620000000000004</v>
      </c>
      <c r="E884" s="8">
        <v>9.4859999999999996E-3</v>
      </c>
      <c r="F884" s="8">
        <v>1.4670000000000001E-2</v>
      </c>
      <c r="G884" s="8">
        <v>1.0189999999999999</v>
      </c>
      <c r="H884" s="8">
        <v>7.2249999999999997E-3</v>
      </c>
      <c r="I884" s="8">
        <v>-2.9910000000000002E-3</v>
      </c>
      <c r="J884" s="8">
        <v>4.6589999999999999E-3</v>
      </c>
      <c r="K884" s="8">
        <v>29747</v>
      </c>
      <c r="L884" s="8">
        <v>16580</v>
      </c>
      <c r="M884" s="8">
        <v>13167</v>
      </c>
      <c r="N884" s="68" t="s">
        <v>3355</v>
      </c>
    </row>
    <row r="885" spans="1:14" ht="16" x14ac:dyDescent="0.2">
      <c r="A885" s="82" t="s">
        <v>4259</v>
      </c>
      <c r="B885" s="8">
        <v>0.12620000000000001</v>
      </c>
      <c r="C885" s="8">
        <v>0.5736</v>
      </c>
      <c r="D885" s="8">
        <v>0.56620000000000004</v>
      </c>
      <c r="E885" s="8">
        <v>6.1139999999999996E-3</v>
      </c>
      <c r="F885" s="8">
        <v>1.537E-3</v>
      </c>
      <c r="G885" s="8">
        <v>1.0349999999999999</v>
      </c>
      <c r="H885" s="8">
        <v>8.2310000000000005E-3</v>
      </c>
      <c r="I885" s="8">
        <v>-5.6360000000000004E-3</v>
      </c>
      <c r="J885" s="8">
        <v>5.0169999999999998E-3</v>
      </c>
      <c r="K885" s="8">
        <v>422515</v>
      </c>
      <c r="L885" s="8">
        <v>13491</v>
      </c>
      <c r="M885" s="8">
        <v>409024</v>
      </c>
      <c r="N885" s="68" t="s">
        <v>3360</v>
      </c>
    </row>
    <row r="886" spans="1:14" ht="16" x14ac:dyDescent="0.2">
      <c r="A886" s="82" t="s">
        <v>4260</v>
      </c>
      <c r="B886" s="8">
        <v>-0.23569999999999999</v>
      </c>
      <c r="C886" s="8">
        <v>-0.57320000000000004</v>
      </c>
      <c r="D886" s="8">
        <v>0.5665</v>
      </c>
      <c r="E886" s="8">
        <v>1.7409999999999999E-3</v>
      </c>
      <c r="F886" s="8">
        <v>1.122E-3</v>
      </c>
      <c r="G886" s="8">
        <v>0.996</v>
      </c>
      <c r="H886" s="8">
        <v>6.9740000000000002E-3</v>
      </c>
      <c r="I886" s="8">
        <v>3.2910000000000001E-3</v>
      </c>
      <c r="J886" s="8">
        <v>5.2009999999999999E-3</v>
      </c>
      <c r="K886" s="8">
        <v>361141</v>
      </c>
      <c r="L886" s="8">
        <v>718</v>
      </c>
      <c r="M886" s="8">
        <v>360423</v>
      </c>
      <c r="N886" s="68" t="s">
        <v>3355</v>
      </c>
    </row>
    <row r="887" spans="1:14" ht="16" x14ac:dyDescent="0.2">
      <c r="A887" s="82" t="s">
        <v>4261</v>
      </c>
      <c r="B887" s="8">
        <v>6.787E-2</v>
      </c>
      <c r="C887" s="8">
        <v>0.5726</v>
      </c>
      <c r="D887" s="8">
        <v>0.56689999999999996</v>
      </c>
      <c r="E887" s="8">
        <v>2.0410000000000001E-2</v>
      </c>
      <c r="F887" s="8">
        <v>2.6740000000000002E-3</v>
      </c>
      <c r="G887" s="8">
        <v>1.111</v>
      </c>
      <c r="H887" s="8">
        <v>1.2120000000000001E-2</v>
      </c>
      <c r="I887" s="8">
        <v>-1.1329999999999999E-3</v>
      </c>
      <c r="J887" s="8">
        <v>5.1229999999999999E-3</v>
      </c>
      <c r="K887" s="8">
        <v>443735</v>
      </c>
      <c r="L887" s="8">
        <v>15292</v>
      </c>
      <c r="M887" s="8">
        <v>428443</v>
      </c>
      <c r="N887" s="68" t="s">
        <v>3360</v>
      </c>
    </row>
    <row r="888" spans="1:14" ht="16" x14ac:dyDescent="0.2">
      <c r="A888" s="82" t="s">
        <v>4262</v>
      </c>
      <c r="B888" s="8">
        <v>-7.1639999999999995E-2</v>
      </c>
      <c r="C888" s="8">
        <v>-0.5716</v>
      </c>
      <c r="D888" s="8">
        <v>0.56759999999999999</v>
      </c>
      <c r="E888" s="8">
        <v>2.4469999999999999E-2</v>
      </c>
      <c r="F888" s="8">
        <v>2.63E-3</v>
      </c>
      <c r="G888" s="8">
        <v>1.044</v>
      </c>
      <c r="H888" s="8">
        <v>1.078E-2</v>
      </c>
      <c r="I888" s="8">
        <v>6.7869999999999996E-3</v>
      </c>
      <c r="J888" s="8">
        <v>5.0749999999999997E-3</v>
      </c>
      <c r="K888" s="8">
        <v>361194</v>
      </c>
      <c r="L888" s="8">
        <v>12769</v>
      </c>
      <c r="M888" s="8">
        <v>348425</v>
      </c>
      <c r="N888" s="68" t="s">
        <v>3355</v>
      </c>
    </row>
    <row r="889" spans="1:14" ht="16" x14ac:dyDescent="0.2">
      <c r="A889" s="82" t="s">
        <v>4263</v>
      </c>
      <c r="B889" s="8">
        <v>8.1309999999999993E-2</v>
      </c>
      <c r="C889" s="8">
        <v>0.57079999999999997</v>
      </c>
      <c r="D889" s="8">
        <v>0.56810000000000005</v>
      </c>
      <c r="E889" s="8">
        <v>9.6629999999999994E-2</v>
      </c>
      <c r="F889" s="8">
        <v>8.6429999999999996E-3</v>
      </c>
      <c r="G889" s="8">
        <v>1.016</v>
      </c>
      <c r="H889" s="8">
        <v>8.8159999999999992E-3</v>
      </c>
      <c r="I889" s="8">
        <v>4.908E-4</v>
      </c>
      <c r="J889" s="8">
        <v>5.3080000000000002E-3</v>
      </c>
      <c r="K889" s="8">
        <v>75692</v>
      </c>
      <c r="L889" s="8">
        <v>49086</v>
      </c>
      <c r="M889" s="8">
        <v>26606</v>
      </c>
      <c r="N889" s="68" t="s">
        <v>3355</v>
      </c>
    </row>
    <row r="890" spans="1:14" ht="16" x14ac:dyDescent="0.2">
      <c r="A890" s="82" t="s">
        <v>4264</v>
      </c>
      <c r="B890" s="8">
        <v>0.14299999999999999</v>
      </c>
      <c r="C890" s="8">
        <v>0.5706</v>
      </c>
      <c r="D890" s="8">
        <v>0.56830000000000003</v>
      </c>
      <c r="E890" s="8">
        <v>3.177E-2</v>
      </c>
      <c r="F890" s="8">
        <v>9.5860000000000008E-3</v>
      </c>
      <c r="G890" s="8">
        <v>1.012</v>
      </c>
      <c r="H890" s="8">
        <v>8.0149999999999996E-3</v>
      </c>
      <c r="I890" s="8">
        <v>-4.8430000000000001E-3</v>
      </c>
      <c r="J890" s="8">
        <v>4.9909999999999998E-3</v>
      </c>
      <c r="K890" s="8">
        <v>53998</v>
      </c>
      <c r="L890" s="8">
        <v>5554</v>
      </c>
      <c r="M890" s="8">
        <v>48444</v>
      </c>
      <c r="N890" s="68" t="s">
        <v>3355</v>
      </c>
    </row>
    <row r="891" spans="1:14" ht="16" x14ac:dyDescent="0.2">
      <c r="A891" s="82" t="s">
        <v>4265</v>
      </c>
      <c r="B891" s="8">
        <v>-5.314E-2</v>
      </c>
      <c r="C891" s="8">
        <v>-0.57040000000000002</v>
      </c>
      <c r="D891" s="8">
        <v>0.56840000000000002</v>
      </c>
      <c r="E891" s="8">
        <v>5.6489999999999999E-2</v>
      </c>
      <c r="F891" s="8">
        <v>3.9649999999999998E-3</v>
      </c>
      <c r="G891" s="8">
        <v>1.0580000000000001</v>
      </c>
      <c r="H891" s="8">
        <v>1.3780000000000001E-2</v>
      </c>
      <c r="I891" s="8">
        <v>5.4289999999999998E-3</v>
      </c>
      <c r="J891" s="8">
        <v>5.6969999999999998E-3</v>
      </c>
      <c r="K891" s="8">
        <v>355182</v>
      </c>
      <c r="L891" s="8">
        <v>151752</v>
      </c>
      <c r="M891" s="8">
        <v>203430</v>
      </c>
      <c r="N891" s="68" t="s">
        <v>3355</v>
      </c>
    </row>
    <row r="892" spans="1:14" ht="16" x14ac:dyDescent="0.2">
      <c r="A892" s="82" t="s">
        <v>4266</v>
      </c>
      <c r="B892" s="8">
        <v>-0.24840000000000001</v>
      </c>
      <c r="C892" s="8">
        <v>-0.57050000000000001</v>
      </c>
      <c r="D892" s="8">
        <v>0.56840000000000002</v>
      </c>
      <c r="E892" s="8">
        <v>1.4519999999999999E-3</v>
      </c>
      <c r="F892" s="8">
        <v>1.245E-3</v>
      </c>
      <c r="G892" s="8">
        <v>1.012</v>
      </c>
      <c r="H892" s="8">
        <v>6.7210000000000004E-3</v>
      </c>
      <c r="I892" s="8">
        <v>6.2049999999999996E-3</v>
      </c>
      <c r="J892" s="8">
        <v>5.0099999999999997E-3</v>
      </c>
      <c r="K892" s="8">
        <v>361194</v>
      </c>
      <c r="L892" s="8">
        <v>1605</v>
      </c>
      <c r="M892" s="8">
        <v>359589</v>
      </c>
      <c r="N892" s="68" t="s">
        <v>3355</v>
      </c>
    </row>
    <row r="893" spans="1:14" ht="16" x14ac:dyDescent="0.2">
      <c r="A893" s="82" t="s">
        <v>4267</v>
      </c>
      <c r="B893" s="8">
        <v>-0.15690000000000001</v>
      </c>
      <c r="C893" s="8">
        <v>-0.56879999999999997</v>
      </c>
      <c r="D893" s="8">
        <v>0.56950000000000001</v>
      </c>
      <c r="E893" s="8">
        <v>1.5689999999999999E-2</v>
      </c>
      <c r="F893" s="8">
        <v>4.6990000000000001E-3</v>
      </c>
      <c r="G893" s="8">
        <v>1.01</v>
      </c>
      <c r="H893" s="8">
        <v>6.9150000000000001E-3</v>
      </c>
      <c r="I893" s="8">
        <v>3.0500000000000002E-3</v>
      </c>
      <c r="J893" s="8">
        <v>4.9849999999999998E-3</v>
      </c>
      <c r="K893" s="8">
        <v>91149</v>
      </c>
      <c r="L893" s="8">
        <v>4382</v>
      </c>
      <c r="M893" s="8">
        <v>86767</v>
      </c>
      <c r="N893" s="68" t="s">
        <v>3355</v>
      </c>
    </row>
    <row r="894" spans="1:14" ht="16" x14ac:dyDescent="0.2">
      <c r="A894" s="82" t="s">
        <v>4268</v>
      </c>
      <c r="B894" s="8">
        <v>0.14000000000000001</v>
      </c>
      <c r="C894" s="8">
        <v>0.56689999999999996</v>
      </c>
      <c r="D894" s="8">
        <v>0.57079999999999997</v>
      </c>
      <c r="E894" s="8">
        <v>4.3660000000000001E-3</v>
      </c>
      <c r="F894" s="8">
        <v>1.32E-3</v>
      </c>
      <c r="G894" s="8">
        <v>0.99650000000000005</v>
      </c>
      <c r="H894" s="8">
        <v>6.9230000000000003E-3</v>
      </c>
      <c r="I894" s="8">
        <v>-1.1850000000000001E-3</v>
      </c>
      <c r="J894" s="8">
        <v>4.679E-3</v>
      </c>
      <c r="K894" s="8">
        <v>361194</v>
      </c>
      <c r="L894" s="8">
        <v>3786</v>
      </c>
      <c r="M894" s="8">
        <v>357408</v>
      </c>
      <c r="N894" s="68" t="s">
        <v>3355</v>
      </c>
    </row>
    <row r="895" spans="1:14" ht="16" x14ac:dyDescent="0.2">
      <c r="A895" s="82" t="s">
        <v>4269</v>
      </c>
      <c r="B895" s="8">
        <v>0.14000000000000001</v>
      </c>
      <c r="C895" s="8">
        <v>0.56689999999999996</v>
      </c>
      <c r="D895" s="8">
        <v>0.57079999999999997</v>
      </c>
      <c r="E895" s="8">
        <v>4.3660000000000001E-3</v>
      </c>
      <c r="F895" s="8">
        <v>1.32E-3</v>
      </c>
      <c r="G895" s="8">
        <v>0.99650000000000005</v>
      </c>
      <c r="H895" s="8">
        <v>6.9230000000000003E-3</v>
      </c>
      <c r="I895" s="8">
        <v>-1.1850000000000001E-3</v>
      </c>
      <c r="J895" s="8">
        <v>4.679E-3</v>
      </c>
      <c r="K895" s="8">
        <v>361194</v>
      </c>
      <c r="L895" s="8">
        <v>3222</v>
      </c>
      <c r="M895" s="8">
        <v>357972</v>
      </c>
      <c r="N895" s="68" t="s">
        <v>3355</v>
      </c>
    </row>
    <row r="896" spans="1:14" ht="16" x14ac:dyDescent="0.2">
      <c r="A896" s="82" t="s">
        <v>4270</v>
      </c>
      <c r="B896" s="8">
        <v>-4.2020000000000002E-2</v>
      </c>
      <c r="C896" s="8">
        <v>-0.56540000000000001</v>
      </c>
      <c r="D896" s="8">
        <v>0.57179999999999997</v>
      </c>
      <c r="E896" s="8">
        <v>0.1888</v>
      </c>
      <c r="F896" s="8">
        <v>1.7829999999999999E-2</v>
      </c>
      <c r="G896" s="8">
        <v>1.1739999999999999</v>
      </c>
      <c r="H896" s="8">
        <v>5.28E-2</v>
      </c>
      <c r="I896" s="8">
        <v>1.549E-3</v>
      </c>
      <c r="J896" s="8">
        <v>7.3140000000000002E-3</v>
      </c>
      <c r="K896" s="8">
        <v>344729</v>
      </c>
      <c r="N896" s="68" t="s">
        <v>3355</v>
      </c>
    </row>
    <row r="897" spans="1:14" ht="16" x14ac:dyDescent="0.2">
      <c r="A897" s="82" t="s">
        <v>4271</v>
      </c>
      <c r="B897" s="8">
        <v>-0.16250000000000001</v>
      </c>
      <c r="C897" s="8">
        <v>-0.56459999999999999</v>
      </c>
      <c r="D897" s="8">
        <v>0.57230000000000003</v>
      </c>
      <c r="E897" s="8">
        <v>3.5959999999999998E-3</v>
      </c>
      <c r="F897" s="8">
        <v>1.2589999999999999E-3</v>
      </c>
      <c r="G897" s="8">
        <v>1.0149999999999999</v>
      </c>
      <c r="H897" s="8">
        <v>7.5389999999999997E-3</v>
      </c>
      <c r="I897" s="8">
        <v>-3.604E-3</v>
      </c>
      <c r="J897" s="8">
        <v>5.3080000000000002E-3</v>
      </c>
      <c r="K897" s="8">
        <v>361194</v>
      </c>
      <c r="L897" s="8">
        <v>2437</v>
      </c>
      <c r="M897" s="8">
        <v>358757</v>
      </c>
      <c r="N897" s="68" t="s">
        <v>3355</v>
      </c>
    </row>
    <row r="898" spans="1:14" ht="16" x14ac:dyDescent="0.2">
      <c r="A898" s="82" t="s">
        <v>4271</v>
      </c>
      <c r="B898" s="8">
        <v>-0.16250000000000001</v>
      </c>
      <c r="C898" s="8">
        <v>-0.56459999999999999</v>
      </c>
      <c r="D898" s="8">
        <v>0.57230000000000003</v>
      </c>
      <c r="E898" s="8">
        <v>3.5959999999999998E-3</v>
      </c>
      <c r="F898" s="8">
        <v>1.2589999999999999E-3</v>
      </c>
      <c r="G898" s="8">
        <v>1.0149999999999999</v>
      </c>
      <c r="H898" s="8">
        <v>7.5389999999999997E-3</v>
      </c>
      <c r="I898" s="8">
        <v>-3.604E-3</v>
      </c>
      <c r="J898" s="8">
        <v>5.3080000000000002E-3</v>
      </c>
      <c r="K898" s="8">
        <v>361194</v>
      </c>
      <c r="L898" s="8">
        <v>2437</v>
      </c>
      <c r="M898" s="8">
        <v>358757</v>
      </c>
      <c r="N898" s="68" t="s">
        <v>3355</v>
      </c>
    </row>
    <row r="899" spans="1:14" ht="16" x14ac:dyDescent="0.2">
      <c r="A899" s="82" t="s">
        <v>4272</v>
      </c>
      <c r="B899" s="8">
        <v>7.9289999999999999E-2</v>
      </c>
      <c r="C899" s="8">
        <v>0.56340000000000001</v>
      </c>
      <c r="D899" s="8">
        <v>0.57320000000000004</v>
      </c>
      <c r="E899" s="8">
        <v>1.5509999999999999E-2</v>
      </c>
      <c r="F899" s="8">
        <v>1.6689999999999999E-3</v>
      </c>
      <c r="G899" s="8">
        <v>1.016</v>
      </c>
      <c r="H899" s="8">
        <v>8.0339999999999995E-3</v>
      </c>
      <c r="I899" s="8">
        <v>-1.0660000000000001E-3</v>
      </c>
      <c r="J899" s="8">
        <v>5.437E-3</v>
      </c>
      <c r="K899" s="8">
        <v>361141</v>
      </c>
      <c r="L899" s="8">
        <v>20648</v>
      </c>
      <c r="M899" s="8">
        <v>340493</v>
      </c>
      <c r="N899" s="68" t="s">
        <v>3355</v>
      </c>
    </row>
    <row r="900" spans="1:14" ht="16" x14ac:dyDescent="0.2">
      <c r="A900" s="82" t="s">
        <v>4273</v>
      </c>
      <c r="B900" s="8">
        <v>-0.1348</v>
      </c>
      <c r="C900" s="8">
        <v>-0.56310000000000004</v>
      </c>
      <c r="D900" s="8">
        <v>0.57340000000000002</v>
      </c>
      <c r="E900" s="8">
        <v>6.8349999999999994E-2</v>
      </c>
      <c r="F900" s="8">
        <v>1.5740000000000001E-2</v>
      </c>
      <c r="G900" s="8">
        <v>0.98670000000000002</v>
      </c>
      <c r="H900" s="8">
        <v>6.5680000000000001E-3</v>
      </c>
      <c r="I900" s="8">
        <v>-4.2260000000000003E-4</v>
      </c>
      <c r="J900" s="8">
        <v>5.0619999999999997E-3</v>
      </c>
      <c r="K900" s="8">
        <v>26655</v>
      </c>
      <c r="L900" s="8">
        <v>7988</v>
      </c>
      <c r="M900" s="8">
        <v>18667</v>
      </c>
      <c r="N900" s="68" t="s">
        <v>3355</v>
      </c>
    </row>
    <row r="901" spans="1:14" ht="16" x14ac:dyDescent="0.2">
      <c r="A901" s="82" t="s">
        <v>4274</v>
      </c>
      <c r="B901" s="8">
        <v>0.14960000000000001</v>
      </c>
      <c r="C901" s="8">
        <v>0.56040000000000001</v>
      </c>
      <c r="D901" s="8">
        <v>0.57520000000000004</v>
      </c>
      <c r="E901" s="8">
        <v>4.2310000000000004E-3</v>
      </c>
      <c r="F901" s="8">
        <v>1.328E-3</v>
      </c>
      <c r="G901" s="8">
        <v>0.99470000000000003</v>
      </c>
      <c r="H901" s="8">
        <v>7.3029999999999996E-3</v>
      </c>
      <c r="I901" s="8">
        <v>7.2920000000000005E-4</v>
      </c>
      <c r="J901" s="8">
        <v>4.9240000000000004E-3</v>
      </c>
      <c r="K901" s="8">
        <v>361141</v>
      </c>
      <c r="L901" s="8">
        <v>1870</v>
      </c>
      <c r="M901" s="8">
        <v>359271</v>
      </c>
      <c r="N901" s="68" t="s">
        <v>3355</v>
      </c>
    </row>
    <row r="902" spans="1:14" ht="16" x14ac:dyDescent="0.2">
      <c r="A902" s="82" t="s">
        <v>4275</v>
      </c>
      <c r="B902" s="8">
        <v>-0.1777</v>
      </c>
      <c r="C902" s="8">
        <v>-0.55959999999999999</v>
      </c>
      <c r="D902" s="8">
        <v>0.57569999999999999</v>
      </c>
      <c r="E902" s="8">
        <v>2.8379999999999998E-3</v>
      </c>
      <c r="F902" s="8">
        <v>1.1169999999999999E-3</v>
      </c>
      <c r="G902" s="8">
        <v>1.0409999999999999</v>
      </c>
      <c r="H902" s="8">
        <v>8.0949999999999998E-3</v>
      </c>
      <c r="I902" s="8">
        <v>2.934E-3</v>
      </c>
      <c r="J902" s="8">
        <v>5.1310000000000001E-3</v>
      </c>
      <c r="K902" s="8">
        <v>442953</v>
      </c>
      <c r="L902" s="8">
        <v>5076</v>
      </c>
      <c r="M902" s="8">
        <v>437877</v>
      </c>
      <c r="N902" s="68" t="s">
        <v>3360</v>
      </c>
    </row>
    <row r="903" spans="1:14" ht="16" x14ac:dyDescent="0.2">
      <c r="A903" s="82" t="s">
        <v>4276</v>
      </c>
      <c r="B903" s="8">
        <v>6.1879999999999998E-2</v>
      </c>
      <c r="C903" s="8">
        <v>0.55879999999999996</v>
      </c>
      <c r="D903" s="8">
        <v>0.57630000000000003</v>
      </c>
      <c r="E903" s="8">
        <v>6.4009999999999997E-2</v>
      </c>
      <c r="F903" s="8">
        <v>4.7869999999999996E-3</v>
      </c>
      <c r="G903" s="8">
        <v>1.038</v>
      </c>
      <c r="H903" s="8">
        <v>1.085E-2</v>
      </c>
      <c r="I903" s="8">
        <v>-7.2750000000000002E-3</v>
      </c>
      <c r="J903" s="8">
        <v>5.2469999999999999E-3</v>
      </c>
      <c r="K903" s="8">
        <v>193148</v>
      </c>
      <c r="L903" s="8">
        <v>133338</v>
      </c>
      <c r="M903" s="8">
        <v>59810</v>
      </c>
      <c r="N903" s="68" t="s">
        <v>3355</v>
      </c>
    </row>
    <row r="904" spans="1:14" ht="16" x14ac:dyDescent="0.2">
      <c r="A904" s="82" t="s">
        <v>4277</v>
      </c>
      <c r="B904" s="8">
        <v>-4.2860000000000002E-2</v>
      </c>
      <c r="C904" s="8">
        <v>-0.5554</v>
      </c>
      <c r="D904" s="8">
        <v>0.5786</v>
      </c>
      <c r="E904" s="8">
        <v>0.1109</v>
      </c>
      <c r="F904" s="8">
        <v>6.9829999999999996E-3</v>
      </c>
      <c r="G904" s="8">
        <v>1.0609999999999999</v>
      </c>
      <c r="H904" s="8">
        <v>1.7639999999999999E-2</v>
      </c>
      <c r="I904" s="8">
        <v>7.7950000000000003E-4</v>
      </c>
      <c r="J904" s="8">
        <v>5.7219999999999997E-3</v>
      </c>
      <c r="K904" s="8">
        <v>293006</v>
      </c>
      <c r="N904" s="68" t="s">
        <v>3355</v>
      </c>
    </row>
    <row r="905" spans="1:14" ht="16" x14ac:dyDescent="0.2">
      <c r="A905" s="82" t="s">
        <v>4278</v>
      </c>
      <c r="B905" s="8">
        <v>-8.5870000000000002E-2</v>
      </c>
      <c r="C905" s="8">
        <v>-0.55549999999999999</v>
      </c>
      <c r="D905" s="8">
        <v>0.5786</v>
      </c>
      <c r="E905" s="8">
        <v>1.8290000000000001E-2</v>
      </c>
      <c r="F905" s="8">
        <v>1.9109999999999999E-3</v>
      </c>
      <c r="G905" s="8">
        <v>1.0620000000000001</v>
      </c>
      <c r="H905" s="8">
        <v>9.4009999999999996E-3</v>
      </c>
      <c r="I905" s="8">
        <v>3.058E-3</v>
      </c>
      <c r="J905" s="8">
        <v>5.4730000000000004E-3</v>
      </c>
      <c r="K905" s="8">
        <v>398521</v>
      </c>
      <c r="L905" s="8">
        <v>38768</v>
      </c>
      <c r="M905" s="8">
        <v>359753</v>
      </c>
      <c r="N905" s="68" t="s">
        <v>3360</v>
      </c>
    </row>
    <row r="906" spans="1:14" ht="16" x14ac:dyDescent="0.2">
      <c r="A906" s="82" t="s">
        <v>4279</v>
      </c>
      <c r="B906" s="8">
        <v>0.123</v>
      </c>
      <c r="C906" s="8">
        <v>0.55410000000000004</v>
      </c>
      <c r="D906" s="8">
        <v>0.57950000000000002</v>
      </c>
      <c r="E906" s="8">
        <v>1.7170000000000001E-2</v>
      </c>
      <c r="F906" s="8">
        <v>4.3020000000000003E-3</v>
      </c>
      <c r="G906" s="8">
        <v>1.002</v>
      </c>
      <c r="H906" s="8">
        <v>7.9900000000000006E-3</v>
      </c>
      <c r="I906" s="8">
        <v>2.8880000000000003E-4</v>
      </c>
      <c r="J906" s="8">
        <v>4.9309999999999996E-3</v>
      </c>
      <c r="K906" s="8">
        <v>117155</v>
      </c>
      <c r="L906" s="8">
        <v>6569</v>
      </c>
      <c r="M906" s="8">
        <v>110586</v>
      </c>
      <c r="N906" s="68" t="s">
        <v>3355</v>
      </c>
    </row>
    <row r="907" spans="1:14" ht="16" x14ac:dyDescent="0.2">
      <c r="A907" s="82" t="s">
        <v>4280</v>
      </c>
      <c r="B907" s="8">
        <v>9.1980000000000006E-2</v>
      </c>
      <c r="C907" s="8">
        <v>0.5534</v>
      </c>
      <c r="D907" s="8">
        <v>0.57999999999999996</v>
      </c>
      <c r="E907" s="8">
        <v>3.474E-2</v>
      </c>
      <c r="F907" s="8">
        <v>4.4850000000000003E-3</v>
      </c>
      <c r="G907" s="8">
        <v>1.0209999999999999</v>
      </c>
      <c r="H907" s="8">
        <v>8.4309999999999993E-3</v>
      </c>
      <c r="I907" s="8">
        <v>-6.6680000000000003E-3</v>
      </c>
      <c r="J907" s="8">
        <v>5.4260000000000003E-3</v>
      </c>
      <c r="K907" s="8">
        <v>134033</v>
      </c>
      <c r="L907" s="8">
        <v>70609</v>
      </c>
      <c r="M907" s="8">
        <v>63424</v>
      </c>
      <c r="N907" s="68" t="s">
        <v>3355</v>
      </c>
    </row>
    <row r="908" spans="1:14" ht="16" x14ac:dyDescent="0.2">
      <c r="A908" s="82" t="s">
        <v>4281</v>
      </c>
      <c r="B908" s="8">
        <v>0.17050000000000001</v>
      </c>
      <c r="C908" s="8">
        <v>0.55230000000000001</v>
      </c>
      <c r="D908" s="8">
        <v>0.58079999999999998</v>
      </c>
      <c r="E908" s="8">
        <v>1.21E-2</v>
      </c>
      <c r="F908" s="8">
        <v>4.9680000000000002E-3</v>
      </c>
      <c r="G908" s="8">
        <v>0.99299999999999999</v>
      </c>
      <c r="H908" s="8">
        <v>7.8239999999999994E-3</v>
      </c>
      <c r="I908" s="8">
        <v>1.4239999999999999E-4</v>
      </c>
      <c r="J908" s="8">
        <v>5.1279999999999997E-3</v>
      </c>
      <c r="K908" s="8">
        <v>91149</v>
      </c>
      <c r="L908" s="8">
        <v>1579</v>
      </c>
      <c r="M908" s="8">
        <v>89570</v>
      </c>
      <c r="N908" s="68" t="s">
        <v>3355</v>
      </c>
    </row>
    <row r="909" spans="1:14" ht="16" x14ac:dyDescent="0.2">
      <c r="A909" s="82" t="s">
        <v>4282</v>
      </c>
      <c r="B909" s="8">
        <v>-5.636E-2</v>
      </c>
      <c r="C909" s="8">
        <v>-0.55189999999999995</v>
      </c>
      <c r="D909" s="8">
        <v>0.58099999999999996</v>
      </c>
      <c r="E909" s="8">
        <v>0.13070000000000001</v>
      </c>
      <c r="F909" s="8">
        <v>1.7809999999999999E-2</v>
      </c>
      <c r="G909" s="8">
        <v>1.0509999999999999</v>
      </c>
      <c r="H909" s="8">
        <v>3.8330000000000003E-2</v>
      </c>
      <c r="I909" s="8">
        <v>3.0360000000000001E-3</v>
      </c>
      <c r="J909" s="8">
        <v>6.0400000000000002E-3</v>
      </c>
      <c r="K909" s="8">
        <v>173487</v>
      </c>
      <c r="N909" s="68" t="s">
        <v>3363</v>
      </c>
    </row>
    <row r="910" spans="1:14" ht="16" x14ac:dyDescent="0.2">
      <c r="A910" s="82" t="s">
        <v>4283</v>
      </c>
      <c r="B910" s="8">
        <v>0.21079999999999999</v>
      </c>
      <c r="C910" s="8">
        <v>0.55130000000000001</v>
      </c>
      <c r="D910" s="8">
        <v>0.58140000000000003</v>
      </c>
      <c r="E910" s="8">
        <v>5.9239999999999996E-3</v>
      </c>
      <c r="F910" s="8">
        <v>3.4870000000000001E-3</v>
      </c>
      <c r="G910" s="8">
        <v>1.006</v>
      </c>
      <c r="H910" s="8">
        <v>7.1019999999999998E-3</v>
      </c>
      <c r="I910" s="8">
        <v>-3.7009999999999999E-3</v>
      </c>
      <c r="J910" s="8">
        <v>4.9579999999999997E-3</v>
      </c>
      <c r="K910" s="8">
        <v>117711</v>
      </c>
      <c r="L910" s="8">
        <v>733</v>
      </c>
      <c r="M910" s="8">
        <v>116978</v>
      </c>
      <c r="N910" s="68" t="s">
        <v>3355</v>
      </c>
    </row>
    <row r="911" spans="1:14" ht="16" x14ac:dyDescent="0.2">
      <c r="A911" s="82" t="s">
        <v>4284</v>
      </c>
      <c r="B911" s="8">
        <v>-0.20380000000000001</v>
      </c>
      <c r="C911" s="8">
        <v>-0.55049999999999999</v>
      </c>
      <c r="D911" s="8">
        <v>0.58199999999999996</v>
      </c>
      <c r="E911" s="8">
        <v>1.616E-3</v>
      </c>
      <c r="F911" s="8">
        <v>1.0070000000000001E-3</v>
      </c>
      <c r="G911" s="8">
        <v>1.0249999999999999</v>
      </c>
      <c r="H911" s="8">
        <v>7.8709999999999995E-3</v>
      </c>
      <c r="I911" s="8">
        <v>-3.6900000000000002E-5</v>
      </c>
      <c r="J911" s="8">
        <v>5.2189999999999997E-3</v>
      </c>
      <c r="K911" s="8">
        <v>448334</v>
      </c>
      <c r="L911" s="8">
        <v>2061</v>
      </c>
      <c r="M911" s="8">
        <v>446273</v>
      </c>
      <c r="N911" s="68" t="s">
        <v>3360</v>
      </c>
    </row>
    <row r="912" spans="1:14" ht="16" x14ac:dyDescent="0.2">
      <c r="A912" s="82" t="s">
        <v>4285</v>
      </c>
      <c r="B912" s="8">
        <v>0.12</v>
      </c>
      <c r="C912" s="8">
        <v>0.54990000000000006</v>
      </c>
      <c r="D912" s="8">
        <v>0.58240000000000003</v>
      </c>
      <c r="E912" s="8">
        <v>6.2469999999999999E-3</v>
      </c>
      <c r="F912" s="8">
        <v>1.542E-3</v>
      </c>
      <c r="G912" s="8">
        <v>1.0349999999999999</v>
      </c>
      <c r="H912" s="8">
        <v>8.267E-3</v>
      </c>
      <c r="I912" s="8">
        <v>-5.9309999999999996E-3</v>
      </c>
      <c r="J912" s="8">
        <v>4.9940000000000002E-3</v>
      </c>
      <c r="K912" s="8">
        <v>422967</v>
      </c>
      <c r="L912" s="8">
        <v>13068</v>
      </c>
      <c r="M912" s="8">
        <v>409899</v>
      </c>
      <c r="N912" s="68" t="s">
        <v>3360</v>
      </c>
    </row>
    <row r="913" spans="1:14" ht="48" x14ac:dyDescent="0.2">
      <c r="A913" s="82" t="s">
        <v>4286</v>
      </c>
      <c r="B913" s="8">
        <v>-5.5190000000000003E-2</v>
      </c>
      <c r="C913" s="8">
        <v>-0.54949999999999999</v>
      </c>
      <c r="D913" s="8">
        <v>0.58260000000000001</v>
      </c>
      <c r="E913" s="8">
        <v>1.209E-2</v>
      </c>
      <c r="F913" s="8">
        <v>7.7990000000000004E-4</v>
      </c>
      <c r="G913" s="8">
        <v>1.0580000000000001</v>
      </c>
      <c r="H913" s="8">
        <v>1.1180000000000001E-2</v>
      </c>
      <c r="I913" s="8">
        <v>4.0309999999999999E-3</v>
      </c>
      <c r="J913" s="8">
        <v>5.7099999999999998E-3</v>
      </c>
      <c r="K913" s="8">
        <v>1392366</v>
      </c>
      <c r="L913" s="8">
        <v>81568</v>
      </c>
      <c r="M913" s="8">
        <v>1310798</v>
      </c>
      <c r="N913" s="68" t="s">
        <v>4287</v>
      </c>
    </row>
    <row r="914" spans="1:14" ht="16" x14ac:dyDescent="0.2">
      <c r="A914" s="82" t="s">
        <v>4288</v>
      </c>
      <c r="B914" s="8">
        <v>-4.8079999999999998E-2</v>
      </c>
      <c r="C914" s="8">
        <v>-0.54949999999999999</v>
      </c>
      <c r="D914" s="8">
        <v>0.5827</v>
      </c>
      <c r="E914" s="8">
        <v>0.1066</v>
      </c>
      <c r="F914" s="8">
        <v>2.9250000000000002E-2</v>
      </c>
      <c r="G914" s="8">
        <v>1.153</v>
      </c>
      <c r="H914" s="8">
        <v>0.122</v>
      </c>
      <c r="I914" s="8">
        <v>3.6949999999999999E-3</v>
      </c>
      <c r="J914" s="8">
        <v>6.0200000000000002E-3</v>
      </c>
      <c r="K914" s="8">
        <v>360270</v>
      </c>
      <c r="L914" s="8">
        <v>134627</v>
      </c>
      <c r="M914" s="8">
        <v>225643</v>
      </c>
      <c r="N914" s="68" t="s">
        <v>3355</v>
      </c>
    </row>
    <row r="915" spans="1:14" ht="16" x14ac:dyDescent="0.2">
      <c r="A915" s="82" t="s">
        <v>4289</v>
      </c>
      <c r="B915" s="8">
        <v>-0.14149999999999999</v>
      </c>
      <c r="C915" s="8">
        <v>-0.5484</v>
      </c>
      <c r="D915" s="8">
        <v>0.58340000000000003</v>
      </c>
      <c r="E915" s="8">
        <v>4.731E-3</v>
      </c>
      <c r="F915" s="8">
        <v>1.418E-3</v>
      </c>
      <c r="G915" s="8">
        <v>0.99419999999999997</v>
      </c>
      <c r="H915" s="8">
        <v>6.94E-3</v>
      </c>
      <c r="I915" s="8">
        <v>6.6579999999999999E-3</v>
      </c>
      <c r="J915" s="8">
        <v>4.9189999999999998E-3</v>
      </c>
      <c r="K915" s="8">
        <v>361194</v>
      </c>
      <c r="L915" s="8">
        <v>433</v>
      </c>
      <c r="M915" s="8">
        <v>360761</v>
      </c>
      <c r="N915" s="68" t="s">
        <v>3355</v>
      </c>
    </row>
    <row r="916" spans="1:14" ht="16" x14ac:dyDescent="0.2">
      <c r="A916" s="82" t="s">
        <v>4290</v>
      </c>
      <c r="B916" s="8">
        <v>-9.0520000000000003E-2</v>
      </c>
      <c r="C916" s="8">
        <v>-0.54830000000000001</v>
      </c>
      <c r="D916" s="8">
        <v>0.58350000000000002</v>
      </c>
      <c r="E916" s="8">
        <v>4.3569999999999998E-2</v>
      </c>
      <c r="F916" s="8">
        <v>5.13E-3</v>
      </c>
      <c r="G916" s="8">
        <v>1.0169999999999999</v>
      </c>
      <c r="H916" s="8">
        <v>8.4379999999999993E-3</v>
      </c>
      <c r="I916" s="8">
        <v>2.6770000000000001E-3</v>
      </c>
      <c r="J916" s="8">
        <v>5.6389999999999999E-3</v>
      </c>
      <c r="K916" s="8">
        <v>117782</v>
      </c>
      <c r="L916" s="8">
        <v>25087</v>
      </c>
      <c r="M916" s="8">
        <v>92695</v>
      </c>
      <c r="N916" s="68" t="s">
        <v>3355</v>
      </c>
    </row>
    <row r="917" spans="1:14" ht="16" x14ac:dyDescent="0.2">
      <c r="A917" s="82" t="s">
        <v>4291</v>
      </c>
      <c r="B917" s="8">
        <v>0.1958</v>
      </c>
      <c r="C917" s="8">
        <v>0.54749999999999999</v>
      </c>
      <c r="D917" s="8">
        <v>0.58399999999999996</v>
      </c>
      <c r="E917" s="8">
        <v>2.467E-3</v>
      </c>
      <c r="F917" s="8">
        <v>1.3010000000000001E-3</v>
      </c>
      <c r="G917" s="8">
        <v>0.99839999999999995</v>
      </c>
      <c r="H917" s="8">
        <v>7.5719999999999997E-3</v>
      </c>
      <c r="I917" s="8">
        <v>1.3090000000000001E-3</v>
      </c>
      <c r="J917" s="8">
        <v>4.888E-3</v>
      </c>
      <c r="K917" s="8">
        <v>361194</v>
      </c>
      <c r="L917" s="8">
        <v>1763</v>
      </c>
      <c r="M917" s="8">
        <v>359431</v>
      </c>
      <c r="N917" s="68" t="s">
        <v>3355</v>
      </c>
    </row>
    <row r="918" spans="1:14" ht="16" x14ac:dyDescent="0.2">
      <c r="A918" s="82" t="s">
        <v>4292</v>
      </c>
      <c r="B918" s="8">
        <v>-0.47510000000000002</v>
      </c>
      <c r="C918" s="8">
        <v>-0.54730000000000001</v>
      </c>
      <c r="D918" s="8">
        <v>0.58420000000000005</v>
      </c>
      <c r="E918" s="8">
        <v>6.4059999999999996E-4</v>
      </c>
      <c r="F918" s="8">
        <v>1.016E-3</v>
      </c>
      <c r="G918" s="8">
        <v>1.018</v>
      </c>
      <c r="H918" s="8">
        <v>7.6759999999999997E-3</v>
      </c>
      <c r="I918" s="8">
        <v>1.902E-3</v>
      </c>
      <c r="J918" s="8">
        <v>4.9810000000000002E-3</v>
      </c>
      <c r="K918" s="8">
        <v>421412</v>
      </c>
      <c r="L918" s="8">
        <v>10264</v>
      </c>
      <c r="M918" s="8">
        <v>411148</v>
      </c>
      <c r="N918" s="68" t="s">
        <v>3360</v>
      </c>
    </row>
    <row r="919" spans="1:14" ht="16" x14ac:dyDescent="0.2">
      <c r="A919" s="82" t="s">
        <v>4293</v>
      </c>
      <c r="B919" s="8">
        <v>5.7869999999999998E-2</v>
      </c>
      <c r="C919" s="8">
        <v>0.54620000000000002</v>
      </c>
      <c r="D919" s="8">
        <v>0.58489999999999998</v>
      </c>
      <c r="E919" s="8">
        <v>3.8089999999999999E-2</v>
      </c>
      <c r="F919" s="8">
        <v>2.2550000000000001E-3</v>
      </c>
      <c r="G919" s="8">
        <v>1.022</v>
      </c>
      <c r="H919" s="8">
        <v>1.068E-2</v>
      </c>
      <c r="I919" s="8">
        <v>-5.9670000000000003E-4</v>
      </c>
      <c r="J919" s="8">
        <v>5.4169999999999999E-3</v>
      </c>
      <c r="K919" s="8">
        <v>360291</v>
      </c>
      <c r="L919" s="8">
        <v>131190</v>
      </c>
      <c r="M919" s="8">
        <v>229101</v>
      </c>
      <c r="N919" s="68" t="s">
        <v>3355</v>
      </c>
    </row>
    <row r="920" spans="1:14" ht="16" x14ac:dyDescent="0.2">
      <c r="A920" s="82" t="s">
        <v>4294</v>
      </c>
      <c r="B920" s="8">
        <v>3.8530000000000002E-2</v>
      </c>
      <c r="C920" s="8">
        <v>0.54549999999999998</v>
      </c>
      <c r="D920" s="8">
        <v>0.58540000000000003</v>
      </c>
      <c r="E920" s="8">
        <v>0.20030000000000001</v>
      </c>
      <c r="F920" s="8">
        <v>1.644E-2</v>
      </c>
      <c r="G920" s="8">
        <v>1.381</v>
      </c>
      <c r="H920" s="8">
        <v>7.0620000000000002E-2</v>
      </c>
      <c r="I920" s="8">
        <v>-4.7190000000000001E-3</v>
      </c>
      <c r="J920" s="8">
        <v>7.7499999999999999E-3</v>
      </c>
      <c r="K920" s="8">
        <v>400761</v>
      </c>
      <c r="L920" s="8">
        <v>400761</v>
      </c>
      <c r="N920" s="68" t="s">
        <v>3549</v>
      </c>
    </row>
    <row r="921" spans="1:14" ht="16" x14ac:dyDescent="0.2">
      <c r="A921" s="82" t="s">
        <v>4295</v>
      </c>
      <c r="B921" s="8">
        <v>-8.4169999999999995E-2</v>
      </c>
      <c r="C921" s="8">
        <v>-0.54520000000000002</v>
      </c>
      <c r="D921" s="8">
        <v>0.58560000000000001</v>
      </c>
      <c r="E921" s="8">
        <v>1.2290000000000001E-2</v>
      </c>
      <c r="F921" s="8">
        <v>1.5770000000000001E-3</v>
      </c>
      <c r="G921" s="8">
        <v>1.02</v>
      </c>
      <c r="H921" s="8">
        <v>8.1300000000000001E-3</v>
      </c>
      <c r="I921" s="8">
        <v>-4.1310000000000001E-3</v>
      </c>
      <c r="J921" s="8">
        <v>5.3220000000000003E-3</v>
      </c>
      <c r="K921" s="8">
        <v>360088</v>
      </c>
      <c r="L921" s="8">
        <v>326854</v>
      </c>
      <c r="M921" s="8">
        <v>33234</v>
      </c>
      <c r="N921" s="68" t="s">
        <v>3355</v>
      </c>
    </row>
    <row r="922" spans="1:14" ht="48" x14ac:dyDescent="0.2">
      <c r="A922" s="82" t="s">
        <v>4296</v>
      </c>
      <c r="B922" s="8">
        <v>4.5969999999999997E-2</v>
      </c>
      <c r="C922" s="8">
        <v>0.54520000000000002</v>
      </c>
      <c r="D922" s="8">
        <v>0.58560000000000001</v>
      </c>
      <c r="E922" s="8">
        <v>1.388E-2</v>
      </c>
      <c r="F922" s="8">
        <v>3.5609999999999999E-3</v>
      </c>
      <c r="G922" s="8">
        <v>0.97940000000000005</v>
      </c>
      <c r="H922" s="8">
        <v>3.1910000000000001E-2</v>
      </c>
      <c r="I922" s="8">
        <v>1.9889999999999999E-3</v>
      </c>
      <c r="J922" s="8">
        <v>5.6010000000000001E-3</v>
      </c>
      <c r="K922" s="8">
        <v>1485233</v>
      </c>
      <c r="L922" s="8">
        <v>37105</v>
      </c>
      <c r="M922" s="8">
        <v>1448128</v>
      </c>
      <c r="N922" s="68" t="s">
        <v>4297</v>
      </c>
    </row>
    <row r="923" spans="1:14" ht="16" x14ac:dyDescent="0.2">
      <c r="A923" s="82" t="s">
        <v>4298</v>
      </c>
      <c r="B923" s="8">
        <v>8.1729999999999997E-2</v>
      </c>
      <c r="C923" s="8">
        <v>0.54479999999999995</v>
      </c>
      <c r="D923" s="8">
        <v>0.58589999999999998</v>
      </c>
      <c r="E923" s="8">
        <v>1.5720000000000001E-2</v>
      </c>
      <c r="F923" s="8">
        <v>1.696E-3</v>
      </c>
      <c r="G923" s="8">
        <v>1.024</v>
      </c>
      <c r="H923" s="8">
        <v>7.7470000000000004E-3</v>
      </c>
      <c r="I923" s="8">
        <v>1.6670000000000001E-4</v>
      </c>
      <c r="J923" s="8">
        <v>5.587E-3</v>
      </c>
      <c r="K923" s="8">
        <v>361194</v>
      </c>
      <c r="L923" s="8">
        <v>71620</v>
      </c>
      <c r="M923" s="8">
        <v>289574</v>
      </c>
      <c r="N923" s="68" t="s">
        <v>3355</v>
      </c>
    </row>
    <row r="924" spans="1:14" ht="16" x14ac:dyDescent="0.2">
      <c r="A924" s="82" t="s">
        <v>4299</v>
      </c>
      <c r="B924" s="8">
        <v>-0.1507</v>
      </c>
      <c r="C924" s="8">
        <v>-0.54369999999999996</v>
      </c>
      <c r="D924" s="8">
        <v>0.5867</v>
      </c>
      <c r="E924" s="8">
        <v>2.298E-2</v>
      </c>
      <c r="F924" s="8">
        <v>8.6569999999999998E-3</v>
      </c>
      <c r="G924" s="8">
        <v>1.0069999999999999</v>
      </c>
      <c r="H924" s="8">
        <v>7.136E-3</v>
      </c>
      <c r="I924" s="8">
        <v>3.0999999999999999E-3</v>
      </c>
      <c r="J924" s="8">
        <v>4.8269999999999997E-3</v>
      </c>
      <c r="K924" s="8">
        <v>51427</v>
      </c>
      <c r="L924" s="8">
        <v>22510</v>
      </c>
      <c r="M924" s="8">
        <v>28917</v>
      </c>
      <c r="N924" s="68" t="s">
        <v>3355</v>
      </c>
    </row>
    <row r="925" spans="1:14" ht="16" x14ac:dyDescent="0.2">
      <c r="A925" s="82" t="s">
        <v>4300</v>
      </c>
      <c r="B925" s="8">
        <v>6.3219999999999998E-2</v>
      </c>
      <c r="C925" s="8">
        <v>0.54349999999999998</v>
      </c>
      <c r="D925" s="8">
        <v>0.58679999999999999</v>
      </c>
      <c r="E925" s="8">
        <v>0.13239999999999999</v>
      </c>
      <c r="F925" s="8">
        <v>8.378E-3</v>
      </c>
      <c r="G925" s="8">
        <v>1.0660000000000001</v>
      </c>
      <c r="H925" s="8">
        <v>1.0189999999999999E-2</v>
      </c>
      <c r="I925" s="8">
        <v>-7.1700000000000002E-3</v>
      </c>
      <c r="J925" s="8">
        <v>5.1390000000000003E-3</v>
      </c>
      <c r="K925" s="8">
        <v>91777</v>
      </c>
      <c r="N925" s="68" t="s">
        <v>3355</v>
      </c>
    </row>
    <row r="926" spans="1:14" ht="16" x14ac:dyDescent="0.2">
      <c r="A926" s="82" t="s">
        <v>4301</v>
      </c>
      <c r="B926" s="8">
        <v>-0.19320000000000001</v>
      </c>
      <c r="C926" s="8">
        <v>-0.54190000000000005</v>
      </c>
      <c r="D926" s="8">
        <v>0.58789999999999998</v>
      </c>
      <c r="E926" s="8">
        <v>7.6E-3</v>
      </c>
      <c r="F926" s="8">
        <v>5.2399999999999999E-3</v>
      </c>
      <c r="G926" s="8">
        <v>1.016</v>
      </c>
      <c r="H926" s="8">
        <v>7.3029999999999996E-3</v>
      </c>
      <c r="I926" s="8">
        <v>4.0239999999999998E-3</v>
      </c>
      <c r="J926" s="8">
        <v>4.7159999999999997E-3</v>
      </c>
      <c r="K926" s="8">
        <v>91149</v>
      </c>
      <c r="L926" s="8">
        <v>5062</v>
      </c>
      <c r="M926" s="8">
        <v>86087</v>
      </c>
      <c r="N926" s="68" t="s">
        <v>3355</v>
      </c>
    </row>
    <row r="927" spans="1:14" ht="16" x14ac:dyDescent="0.2">
      <c r="A927" s="82" t="s">
        <v>4302</v>
      </c>
      <c r="B927" s="8">
        <v>0.1704</v>
      </c>
      <c r="C927" s="8">
        <v>0.5403</v>
      </c>
      <c r="D927" s="8">
        <v>0.58899999999999997</v>
      </c>
      <c r="E927" s="8">
        <v>2.8830000000000001E-3</v>
      </c>
      <c r="F927" s="8">
        <v>1.1479999999999999E-3</v>
      </c>
      <c r="G927" s="8">
        <v>1</v>
      </c>
      <c r="H927" s="8">
        <v>6.6369999999999997E-3</v>
      </c>
      <c r="I927" s="8">
        <v>2.5869999999999999E-3</v>
      </c>
      <c r="J927" s="8">
        <v>4.7959999999999999E-3</v>
      </c>
      <c r="K927" s="8">
        <v>361194</v>
      </c>
      <c r="L927" s="8">
        <v>1427</v>
      </c>
      <c r="M927" s="8">
        <v>359767</v>
      </c>
      <c r="N927" s="68" t="s">
        <v>3355</v>
      </c>
    </row>
    <row r="928" spans="1:14" ht="16" x14ac:dyDescent="0.2">
      <c r="A928" s="82" t="s">
        <v>4303</v>
      </c>
      <c r="B928" s="8">
        <v>0.14499999999999999</v>
      </c>
      <c r="C928" s="8">
        <v>0.54020000000000001</v>
      </c>
      <c r="D928" s="8">
        <v>0.58899999999999997</v>
      </c>
      <c r="E928" s="8">
        <v>3.5330000000000001E-3</v>
      </c>
      <c r="F928" s="8">
        <v>1.1509999999999999E-3</v>
      </c>
      <c r="G928" s="8">
        <v>1.0029999999999999</v>
      </c>
      <c r="H928" s="8">
        <v>6.6670000000000002E-3</v>
      </c>
      <c r="I928" s="8">
        <v>2.954E-3</v>
      </c>
      <c r="J928" s="8">
        <v>4.7930000000000004E-3</v>
      </c>
      <c r="K928" s="8">
        <v>361194</v>
      </c>
      <c r="L928" s="8">
        <v>5550</v>
      </c>
      <c r="M928" s="8">
        <v>355644</v>
      </c>
      <c r="N928" s="68" t="s">
        <v>3355</v>
      </c>
    </row>
    <row r="929" spans="1:14" ht="16" x14ac:dyDescent="0.2">
      <c r="A929" s="82" t="s">
        <v>4304</v>
      </c>
      <c r="B929" s="8">
        <v>0.18149999999999999</v>
      </c>
      <c r="C929" s="8">
        <v>0.53920000000000001</v>
      </c>
      <c r="D929" s="8">
        <v>0.5897</v>
      </c>
      <c r="E929" s="8">
        <v>2.4729999999999999E-3</v>
      </c>
      <c r="F929" s="8">
        <v>1.189E-3</v>
      </c>
      <c r="G929" s="8">
        <v>1.0109999999999999</v>
      </c>
      <c r="H929" s="8">
        <v>6.7429999999999999E-3</v>
      </c>
      <c r="I929" s="8">
        <v>-1.0189999999999999E-2</v>
      </c>
      <c r="J929" s="8">
        <v>5.0000000000000001E-3</v>
      </c>
      <c r="K929" s="8">
        <v>361194</v>
      </c>
      <c r="L929" s="8">
        <v>4314</v>
      </c>
      <c r="M929" s="8">
        <v>356880</v>
      </c>
      <c r="N929" s="68" t="s">
        <v>3355</v>
      </c>
    </row>
    <row r="930" spans="1:14" ht="16" x14ac:dyDescent="0.2">
      <c r="A930" s="82" t="s">
        <v>4305</v>
      </c>
      <c r="B930" s="8">
        <v>-0.1032</v>
      </c>
      <c r="C930" s="8">
        <v>-0.53800000000000003</v>
      </c>
      <c r="D930" s="8">
        <v>0.59050000000000002</v>
      </c>
      <c r="E930" s="8">
        <v>2.4029999999999999E-2</v>
      </c>
      <c r="F930" s="8">
        <v>4.5399999999999998E-3</v>
      </c>
      <c r="G930" s="8">
        <v>1.012</v>
      </c>
      <c r="H930" s="8">
        <v>8.3850000000000001E-3</v>
      </c>
      <c r="I930" s="8">
        <v>-3.1489999999999998E-5</v>
      </c>
      <c r="J930" s="8">
        <v>4.7200000000000002E-3</v>
      </c>
      <c r="K930" s="8">
        <v>118787</v>
      </c>
      <c r="N930" s="68" t="s">
        <v>3355</v>
      </c>
    </row>
    <row r="931" spans="1:14" ht="16" x14ac:dyDescent="0.2">
      <c r="A931" s="82" t="s">
        <v>4306</v>
      </c>
      <c r="B931" s="8">
        <v>9.103E-2</v>
      </c>
      <c r="C931" s="8">
        <v>0.53779999999999994</v>
      </c>
      <c r="D931" s="8">
        <v>0.5907</v>
      </c>
      <c r="E931" s="8">
        <v>1.367E-2</v>
      </c>
      <c r="F931" s="8">
        <v>1.709E-3</v>
      </c>
      <c r="G931" s="8">
        <v>1.083</v>
      </c>
      <c r="H931" s="8">
        <v>8.9429999999999996E-3</v>
      </c>
      <c r="I931" s="8">
        <v>-2.8600000000000001E-3</v>
      </c>
      <c r="J931" s="8">
        <v>5.555E-3</v>
      </c>
      <c r="K931" s="8">
        <v>386085</v>
      </c>
      <c r="L931" s="8">
        <v>45250</v>
      </c>
      <c r="M931" s="8">
        <v>340835</v>
      </c>
      <c r="N931" s="68" t="s">
        <v>3360</v>
      </c>
    </row>
    <row r="932" spans="1:14" ht="16" x14ac:dyDescent="0.2">
      <c r="A932" s="82" t="s">
        <v>4307</v>
      </c>
      <c r="B932" s="8">
        <v>0.1152</v>
      </c>
      <c r="C932" s="8">
        <v>0.53620000000000001</v>
      </c>
      <c r="D932" s="8">
        <v>0.59179999999999999</v>
      </c>
      <c r="E932" s="8">
        <v>4.9370000000000004E-3</v>
      </c>
      <c r="F932" s="8">
        <v>1.3489999999999999E-3</v>
      </c>
      <c r="G932" s="8">
        <v>1.02</v>
      </c>
      <c r="H932" s="8">
        <v>8.9779999999999999E-3</v>
      </c>
      <c r="I932" s="8">
        <v>-1.921E-3</v>
      </c>
      <c r="J932" s="8">
        <v>5.1000000000000004E-3</v>
      </c>
      <c r="K932" s="8">
        <v>361141</v>
      </c>
      <c r="L932" s="8">
        <v>2292</v>
      </c>
      <c r="M932" s="8">
        <v>358849</v>
      </c>
      <c r="N932" s="68" t="s">
        <v>3355</v>
      </c>
    </row>
    <row r="933" spans="1:14" ht="16" x14ac:dyDescent="0.2">
      <c r="A933" s="82" t="s">
        <v>4308</v>
      </c>
      <c r="B933" s="8">
        <v>-8.3159999999999998E-2</v>
      </c>
      <c r="C933" s="8">
        <v>-0.5353</v>
      </c>
      <c r="D933" s="8">
        <v>0.59240000000000004</v>
      </c>
      <c r="E933" s="8">
        <v>1.489E-2</v>
      </c>
      <c r="F933" s="8">
        <v>2.1749999999999999E-3</v>
      </c>
      <c r="G933" s="8">
        <v>1.0229999999999999</v>
      </c>
      <c r="H933" s="8">
        <v>8.1539999999999998E-3</v>
      </c>
      <c r="I933" s="8">
        <v>1.048E-2</v>
      </c>
      <c r="J933" s="8">
        <v>4.9620000000000003E-3</v>
      </c>
      <c r="K933" s="8">
        <v>280784</v>
      </c>
      <c r="L933" s="8">
        <v>28696</v>
      </c>
      <c r="M933" s="8">
        <v>252088</v>
      </c>
      <c r="N933" s="68" t="s">
        <v>3355</v>
      </c>
    </row>
    <row r="934" spans="1:14" ht="16" x14ac:dyDescent="0.2">
      <c r="A934" s="82" t="s">
        <v>4309</v>
      </c>
      <c r="B934" s="8">
        <v>-0.26740000000000003</v>
      </c>
      <c r="C934" s="8">
        <v>-0.53149999999999997</v>
      </c>
      <c r="D934" s="8">
        <v>0.59509999999999996</v>
      </c>
      <c r="E934" s="8">
        <v>1.467E-3</v>
      </c>
      <c r="F934" s="8">
        <v>1.3159999999999999E-3</v>
      </c>
      <c r="G934" s="8">
        <v>1.0089999999999999</v>
      </c>
      <c r="H934" s="8">
        <v>7.9509999999999997E-3</v>
      </c>
      <c r="I934" s="8">
        <v>4.6880000000000003E-3</v>
      </c>
      <c r="J934" s="8">
        <v>5.3229999999999996E-3</v>
      </c>
      <c r="K934" s="8">
        <v>361194</v>
      </c>
      <c r="L934" s="8">
        <v>3501</v>
      </c>
      <c r="M934" s="8">
        <v>357693</v>
      </c>
      <c r="N934" s="68" t="s">
        <v>3355</v>
      </c>
    </row>
    <row r="935" spans="1:14" ht="16" x14ac:dyDescent="0.2">
      <c r="A935" s="82" t="s">
        <v>4310</v>
      </c>
      <c r="B935" s="8">
        <v>0.1547</v>
      </c>
      <c r="C935" s="8">
        <v>0.53110000000000002</v>
      </c>
      <c r="D935" s="8">
        <v>0.59540000000000004</v>
      </c>
      <c r="E935" s="8">
        <v>2.2259999999999999E-2</v>
      </c>
      <c r="F935" s="8">
        <v>9.5600000000000008E-3</v>
      </c>
      <c r="G935" s="8">
        <v>1.0109999999999999</v>
      </c>
      <c r="H935" s="8">
        <v>7.9950000000000004E-3</v>
      </c>
      <c r="I935" s="8">
        <v>2.3630000000000001E-3</v>
      </c>
      <c r="J935" s="8">
        <v>5.0489999999999997E-3</v>
      </c>
      <c r="K935" s="8">
        <v>51427</v>
      </c>
      <c r="L935" s="8">
        <v>27903</v>
      </c>
      <c r="M935" s="8">
        <v>23524</v>
      </c>
      <c r="N935" s="68" t="s">
        <v>3355</v>
      </c>
    </row>
    <row r="936" spans="1:14" ht="16" x14ac:dyDescent="0.2">
      <c r="A936" s="82" t="s">
        <v>4311</v>
      </c>
      <c r="B936" s="8">
        <v>0.2349</v>
      </c>
      <c r="C936" s="8">
        <v>0.53080000000000005</v>
      </c>
      <c r="D936" s="8">
        <v>0.59550000000000003</v>
      </c>
      <c r="E936" s="8">
        <v>1.2390000000000001E-3</v>
      </c>
      <c r="F936" s="8">
        <v>9.4729999999999999E-4</v>
      </c>
      <c r="G936" s="8">
        <v>1.03</v>
      </c>
      <c r="H936" s="8">
        <v>7.1050000000000002E-3</v>
      </c>
      <c r="I936" s="8">
        <v>4.7759999999999999E-3</v>
      </c>
      <c r="J936" s="8">
        <v>5.4200000000000003E-3</v>
      </c>
      <c r="K936" s="8">
        <v>448371</v>
      </c>
      <c r="L936" s="8">
        <v>2149</v>
      </c>
      <c r="M936" s="8">
        <v>446222</v>
      </c>
      <c r="N936" s="68" t="s">
        <v>3360</v>
      </c>
    </row>
    <row r="937" spans="1:14" ht="16" x14ac:dyDescent="0.2">
      <c r="A937" s="82" t="s">
        <v>4312</v>
      </c>
      <c r="B937" s="8">
        <v>-9.2560000000000003E-2</v>
      </c>
      <c r="C937" s="8">
        <v>-0.5302</v>
      </c>
      <c r="D937" s="8">
        <v>0.59589999999999999</v>
      </c>
      <c r="E937" s="8">
        <v>9.3679999999999996E-3</v>
      </c>
      <c r="F937" s="8">
        <v>1.732E-3</v>
      </c>
      <c r="G937" s="8">
        <v>1.0780000000000001</v>
      </c>
      <c r="H937" s="8">
        <v>0.01</v>
      </c>
      <c r="I937" s="8">
        <v>-3.1229999999999999E-3</v>
      </c>
      <c r="J937" s="8">
        <v>5.4209999999999996E-3</v>
      </c>
      <c r="K937" s="8">
        <v>448150</v>
      </c>
      <c r="L937" s="8">
        <v>11744</v>
      </c>
      <c r="M937" s="8">
        <v>436406</v>
      </c>
      <c r="N937" s="68" t="s">
        <v>3360</v>
      </c>
    </row>
    <row r="938" spans="1:14" ht="16" x14ac:dyDescent="0.2">
      <c r="A938" s="82" t="s">
        <v>4313</v>
      </c>
      <c r="B938" s="8">
        <v>-0.22689999999999999</v>
      </c>
      <c r="C938" s="8">
        <v>-0.5302</v>
      </c>
      <c r="D938" s="8">
        <v>0.59599999999999997</v>
      </c>
      <c r="E938" s="8">
        <v>1.954E-3</v>
      </c>
      <c r="F938" s="8">
        <v>1.1839999999999999E-3</v>
      </c>
      <c r="G938" s="8">
        <v>1.002</v>
      </c>
      <c r="H938" s="8">
        <v>7.4229999999999999E-3</v>
      </c>
      <c r="I938" s="8">
        <v>3.0469999999999998E-3</v>
      </c>
      <c r="J938" s="8">
        <v>5.097E-3</v>
      </c>
      <c r="K938" s="8">
        <v>361141</v>
      </c>
      <c r="L938" s="8">
        <v>4869</v>
      </c>
      <c r="M938" s="8">
        <v>356272</v>
      </c>
      <c r="N938" s="68" t="s">
        <v>3355</v>
      </c>
    </row>
    <row r="939" spans="1:14" ht="16" x14ac:dyDescent="0.2">
      <c r="A939" s="82" t="s">
        <v>4314</v>
      </c>
      <c r="B939" s="8">
        <v>-0.21160000000000001</v>
      </c>
      <c r="C939" s="8">
        <v>-0.5292</v>
      </c>
      <c r="D939" s="8">
        <v>0.59660000000000002</v>
      </c>
      <c r="E939" s="8">
        <v>8.0839999999999992E-3</v>
      </c>
      <c r="F939" s="8">
        <v>5.182E-3</v>
      </c>
      <c r="G939" s="8">
        <v>0.99980000000000002</v>
      </c>
      <c r="H939" s="8">
        <v>6.8389999999999996E-3</v>
      </c>
      <c r="I939" s="8">
        <v>4.352E-3</v>
      </c>
      <c r="J939" s="8">
        <v>5.1240000000000001E-3</v>
      </c>
      <c r="K939" s="8">
        <v>85668</v>
      </c>
      <c r="L939" s="8">
        <v>83506</v>
      </c>
      <c r="M939" s="8">
        <v>2162</v>
      </c>
      <c r="N939" s="68" t="s">
        <v>3355</v>
      </c>
    </row>
    <row r="940" spans="1:14" ht="16" x14ac:dyDescent="0.2">
      <c r="A940" s="82" t="s">
        <v>4315</v>
      </c>
      <c r="B940" s="8">
        <v>5.611E-2</v>
      </c>
      <c r="C940" s="8">
        <v>0.52859999999999996</v>
      </c>
      <c r="D940" s="8">
        <v>0.59709999999999996</v>
      </c>
      <c r="E940" s="8">
        <v>4.2450000000000002E-2</v>
      </c>
      <c r="F940" s="8">
        <v>2.6459999999999999E-3</v>
      </c>
      <c r="G940" s="8">
        <v>1.04</v>
      </c>
      <c r="H940" s="8">
        <v>1.1560000000000001E-2</v>
      </c>
      <c r="I940" s="8">
        <v>-3.8539999999999998E-3</v>
      </c>
      <c r="J940" s="8">
        <v>5.6490000000000004E-3</v>
      </c>
      <c r="K940" s="8">
        <v>359777</v>
      </c>
      <c r="L940" s="8">
        <v>278162</v>
      </c>
      <c r="M940" s="8">
        <v>81615</v>
      </c>
      <c r="N940" s="68" t="s">
        <v>3355</v>
      </c>
    </row>
    <row r="941" spans="1:14" ht="16" x14ac:dyDescent="0.2">
      <c r="A941" s="82" t="s">
        <v>4316</v>
      </c>
      <c r="B941" s="8">
        <v>4.7600000000000003E-2</v>
      </c>
      <c r="C941" s="8">
        <v>0.52780000000000005</v>
      </c>
      <c r="D941" s="8">
        <v>0.59760000000000002</v>
      </c>
      <c r="E941" s="8">
        <v>5.6050000000000003E-2</v>
      </c>
      <c r="F941" s="8">
        <v>3.4090000000000001E-3</v>
      </c>
      <c r="G941" s="8">
        <v>1.0569999999999999</v>
      </c>
      <c r="H941" s="8">
        <v>1.2869999999999999E-2</v>
      </c>
      <c r="I941" s="8">
        <v>-9.2420000000000002E-4</v>
      </c>
      <c r="J941" s="8">
        <v>5.3920000000000001E-3</v>
      </c>
      <c r="K941" s="8">
        <v>350821</v>
      </c>
      <c r="L941" s="8">
        <v>194755</v>
      </c>
      <c r="M941" s="8">
        <v>156066</v>
      </c>
      <c r="N941" s="68" t="s">
        <v>3355</v>
      </c>
    </row>
    <row r="942" spans="1:14" ht="16" x14ac:dyDescent="0.2">
      <c r="A942" s="82" t="s">
        <v>4317</v>
      </c>
      <c r="B942" s="8">
        <v>-9.9440000000000001E-2</v>
      </c>
      <c r="C942" s="8">
        <v>-0.52669999999999995</v>
      </c>
      <c r="D942" s="8">
        <v>0.59840000000000004</v>
      </c>
      <c r="E942" s="8">
        <v>7.4609999999999998E-3</v>
      </c>
      <c r="F942" s="8">
        <v>1.423E-3</v>
      </c>
      <c r="G942" s="8">
        <v>0.99850000000000005</v>
      </c>
      <c r="H942" s="8">
        <v>7.2300000000000003E-3</v>
      </c>
      <c r="I942" s="8">
        <v>-2.996E-3</v>
      </c>
      <c r="J942" s="8">
        <v>4.7920000000000003E-3</v>
      </c>
      <c r="K942" s="8">
        <v>361194</v>
      </c>
      <c r="L942" s="8">
        <v>1531</v>
      </c>
      <c r="M942" s="8">
        <v>359663</v>
      </c>
      <c r="N942" s="68" t="s">
        <v>3355</v>
      </c>
    </row>
    <row r="943" spans="1:14" ht="16" x14ac:dyDescent="0.2">
      <c r="A943" s="82" t="s">
        <v>4318</v>
      </c>
      <c r="B943" s="8">
        <v>0.15090000000000001</v>
      </c>
      <c r="C943" s="8">
        <v>0.52600000000000002</v>
      </c>
      <c r="D943" s="8">
        <v>0.59889999999999999</v>
      </c>
      <c r="E943" s="8">
        <v>3.199E-3</v>
      </c>
      <c r="F943" s="8">
        <v>1.387E-3</v>
      </c>
      <c r="G943" s="8">
        <v>0.99570000000000003</v>
      </c>
      <c r="H943" s="8">
        <v>7.8519999999999996E-3</v>
      </c>
      <c r="I943" s="8">
        <v>8.737E-3</v>
      </c>
      <c r="J943" s="8">
        <v>4.9430000000000003E-3</v>
      </c>
      <c r="K943" s="8">
        <v>361141</v>
      </c>
      <c r="L943" s="8">
        <v>190</v>
      </c>
      <c r="M943" s="8">
        <v>360951</v>
      </c>
      <c r="N943" s="68" t="s">
        <v>3355</v>
      </c>
    </row>
    <row r="944" spans="1:14" ht="16" x14ac:dyDescent="0.2">
      <c r="A944" s="82" t="s">
        <v>4319</v>
      </c>
      <c r="B944" s="8">
        <v>-0.13109999999999999</v>
      </c>
      <c r="C944" s="8">
        <v>-0.52590000000000003</v>
      </c>
      <c r="D944" s="8">
        <v>0.59899999999999998</v>
      </c>
      <c r="E944" s="8">
        <v>4.561E-3</v>
      </c>
      <c r="F944" s="8">
        <v>1.392E-3</v>
      </c>
      <c r="G944" s="8">
        <v>1.002</v>
      </c>
      <c r="H944" s="8">
        <v>7.6649999999999999E-3</v>
      </c>
      <c r="I944" s="8">
        <v>2.336E-3</v>
      </c>
      <c r="J944" s="8">
        <v>5.0520000000000001E-3</v>
      </c>
      <c r="K944" s="8">
        <v>359241</v>
      </c>
      <c r="L944" s="8">
        <v>5068</v>
      </c>
      <c r="M944" s="8">
        <v>354173</v>
      </c>
      <c r="N944" s="68" t="s">
        <v>3355</v>
      </c>
    </row>
    <row r="945" spans="1:14" ht="16" x14ac:dyDescent="0.2">
      <c r="A945" s="82" t="s">
        <v>4320</v>
      </c>
      <c r="B945" s="8">
        <v>-0.16739999999999999</v>
      </c>
      <c r="C945" s="8">
        <v>-0.52500000000000002</v>
      </c>
      <c r="D945" s="8">
        <v>0.59960000000000002</v>
      </c>
      <c r="E945" s="8">
        <v>9.3340000000000003E-3</v>
      </c>
      <c r="F945" s="8">
        <v>4.9579999999999997E-3</v>
      </c>
      <c r="G945" s="8">
        <v>0.98680000000000001</v>
      </c>
      <c r="H945" s="8">
        <v>6.7669999999999996E-3</v>
      </c>
      <c r="I945" s="8">
        <v>-2.6770000000000001E-3</v>
      </c>
      <c r="J945" s="8">
        <v>4.7029999999999997E-3</v>
      </c>
      <c r="K945" s="8">
        <v>89866</v>
      </c>
      <c r="L945" s="8">
        <v>560</v>
      </c>
      <c r="M945" s="8">
        <v>89306</v>
      </c>
      <c r="N945" s="68" t="s">
        <v>3355</v>
      </c>
    </row>
    <row r="946" spans="1:14" ht="16" x14ac:dyDescent="0.2">
      <c r="A946" s="82" t="s">
        <v>4321</v>
      </c>
      <c r="B946" s="8">
        <v>4.453E-2</v>
      </c>
      <c r="C946" s="8">
        <v>0.52439999999999998</v>
      </c>
      <c r="D946" s="8">
        <v>0.6</v>
      </c>
      <c r="E946" s="8">
        <v>7.2160000000000002E-2</v>
      </c>
      <c r="F946" s="8">
        <v>5.587E-3</v>
      </c>
      <c r="G946" s="8">
        <v>1.048</v>
      </c>
      <c r="H946" s="8">
        <v>1.7090000000000001E-2</v>
      </c>
      <c r="I946" s="8">
        <v>-1.6559999999999999E-3</v>
      </c>
      <c r="J946" s="8">
        <v>5.4869999999999997E-3</v>
      </c>
      <c r="K946" s="8">
        <v>351833</v>
      </c>
      <c r="L946" s="8">
        <v>199463</v>
      </c>
      <c r="M946" s="8">
        <v>152370</v>
      </c>
      <c r="N946" s="68" t="s">
        <v>3355</v>
      </c>
    </row>
    <row r="947" spans="1:14" ht="16" x14ac:dyDescent="0.2">
      <c r="A947" s="82" t="s">
        <v>4322</v>
      </c>
      <c r="B947" s="8">
        <v>0.1076</v>
      </c>
      <c r="C947" s="8">
        <v>0.52429999999999999</v>
      </c>
      <c r="D947" s="8">
        <v>0.6</v>
      </c>
      <c r="E947" s="8">
        <v>3.3709999999999997E-2</v>
      </c>
      <c r="F947" s="8">
        <v>5.5079999999999999E-3</v>
      </c>
      <c r="G947" s="8">
        <v>1.002</v>
      </c>
      <c r="H947" s="8">
        <v>7.5459999999999998E-3</v>
      </c>
      <c r="I947" s="8">
        <v>-3.8930000000000002E-3</v>
      </c>
      <c r="J947" s="8">
        <v>5.6010000000000001E-3</v>
      </c>
      <c r="K947" s="8">
        <v>88516</v>
      </c>
      <c r="L947" s="8">
        <v>17748</v>
      </c>
      <c r="M947" s="8">
        <v>70768</v>
      </c>
      <c r="N947" s="68" t="s">
        <v>3355</v>
      </c>
    </row>
    <row r="948" spans="1:14" ht="16" x14ac:dyDescent="0.2">
      <c r="A948" s="82" t="s">
        <v>4323</v>
      </c>
      <c r="B948" s="8">
        <v>-0.1386</v>
      </c>
      <c r="C948" s="8">
        <v>-0.52359999999999995</v>
      </c>
      <c r="D948" s="8">
        <v>0.60060000000000002</v>
      </c>
      <c r="E948" s="8">
        <v>2.512E-2</v>
      </c>
      <c r="F948" s="8">
        <v>9.5610000000000001E-3</v>
      </c>
      <c r="G948" s="8">
        <v>1.006</v>
      </c>
      <c r="H948" s="8">
        <v>7.5449999999999996E-3</v>
      </c>
      <c r="I948" s="8">
        <v>1.134E-3</v>
      </c>
      <c r="J948" s="8">
        <v>5.0439999999999999E-3</v>
      </c>
      <c r="K948" s="8">
        <v>51453</v>
      </c>
      <c r="N948" s="68" t="s">
        <v>3355</v>
      </c>
    </row>
    <row r="949" spans="1:14" ht="16" x14ac:dyDescent="0.2">
      <c r="A949" s="82" t="s">
        <v>4324</v>
      </c>
      <c r="B949" s="8">
        <v>0.19839999999999999</v>
      </c>
      <c r="C949" s="8">
        <v>0.52129999999999999</v>
      </c>
      <c r="D949" s="8">
        <v>0.60209999999999997</v>
      </c>
      <c r="E949" s="8">
        <v>2.2070000000000002E-3</v>
      </c>
      <c r="F949" s="8">
        <v>1.2030000000000001E-3</v>
      </c>
      <c r="G949" s="8">
        <v>1.014</v>
      </c>
      <c r="H949" s="8">
        <v>7.6649999999999999E-3</v>
      </c>
      <c r="I949" s="8">
        <v>-2.183E-3</v>
      </c>
      <c r="J949" s="8">
        <v>4.8760000000000001E-3</v>
      </c>
      <c r="K949" s="8">
        <v>361141</v>
      </c>
      <c r="L949" s="8">
        <v>13689</v>
      </c>
      <c r="M949" s="8">
        <v>347452</v>
      </c>
      <c r="N949" s="68" t="s">
        <v>3355</v>
      </c>
    </row>
    <row r="950" spans="1:14" ht="16" x14ac:dyDescent="0.2">
      <c r="A950" s="82" t="s">
        <v>4325</v>
      </c>
      <c r="B950" s="8">
        <v>7.4829999999999994E-2</v>
      </c>
      <c r="C950" s="8">
        <v>0.52100000000000002</v>
      </c>
      <c r="D950" s="8">
        <v>0.60240000000000005</v>
      </c>
      <c r="E950" s="8">
        <v>6.0639999999999999E-2</v>
      </c>
      <c r="F950" s="8">
        <v>4.594E-3</v>
      </c>
      <c r="G950" s="8">
        <v>0.999</v>
      </c>
      <c r="H950" s="8">
        <v>8.1759999999999992E-3</v>
      </c>
      <c r="I950" s="8">
        <v>-3.6449999999999998E-3</v>
      </c>
      <c r="J950" s="8">
        <v>5.0559999999999997E-3</v>
      </c>
      <c r="K950" s="8">
        <v>117727</v>
      </c>
      <c r="L950" s="8">
        <v>46330</v>
      </c>
      <c r="M950" s="8">
        <v>71397</v>
      </c>
      <c r="N950" s="68" t="s">
        <v>3355</v>
      </c>
    </row>
    <row r="951" spans="1:14" ht="16" x14ac:dyDescent="0.2">
      <c r="A951" s="82" t="s">
        <v>4326</v>
      </c>
      <c r="B951" s="8">
        <v>-0.14910000000000001</v>
      </c>
      <c r="C951" s="8">
        <v>-0.52100000000000002</v>
      </c>
      <c r="D951" s="8">
        <v>0.60240000000000005</v>
      </c>
      <c r="E951" s="8">
        <v>1.4189999999999999E-2</v>
      </c>
      <c r="F951" s="8">
        <v>5.1029999999999999E-3</v>
      </c>
      <c r="G951" s="8">
        <v>1.0009999999999999</v>
      </c>
      <c r="H951" s="8">
        <v>7.5050000000000004E-3</v>
      </c>
      <c r="I951" s="8">
        <v>-1.7769999999999999E-3</v>
      </c>
      <c r="J951" s="8">
        <v>4.9309999999999996E-3</v>
      </c>
      <c r="K951" s="8">
        <v>88735</v>
      </c>
      <c r="L951" s="8">
        <v>5872</v>
      </c>
      <c r="M951" s="8">
        <v>82863</v>
      </c>
      <c r="N951" s="68" t="s">
        <v>3355</v>
      </c>
    </row>
    <row r="952" spans="1:14" ht="16" x14ac:dyDescent="0.2">
      <c r="A952" s="82" t="s">
        <v>4327</v>
      </c>
      <c r="B952" s="8">
        <v>-0.1114</v>
      </c>
      <c r="C952" s="8">
        <v>-0.51749999999999996</v>
      </c>
      <c r="D952" s="8">
        <v>0.6048</v>
      </c>
      <c r="E952" s="8">
        <v>6.1380000000000002E-3</v>
      </c>
      <c r="F952" s="8">
        <v>1.446E-3</v>
      </c>
      <c r="G952" s="8">
        <v>1.0049999999999999</v>
      </c>
      <c r="H952" s="8">
        <v>7.8309999999999994E-3</v>
      </c>
      <c r="I952" s="8">
        <v>6.0930000000000003E-3</v>
      </c>
      <c r="J952" s="8">
        <v>5.1380000000000002E-3</v>
      </c>
      <c r="K952" s="8">
        <v>360016</v>
      </c>
      <c r="L952" s="8">
        <v>8518</v>
      </c>
      <c r="M952" s="8">
        <v>351498</v>
      </c>
      <c r="N952" s="68" t="s">
        <v>3355</v>
      </c>
    </row>
    <row r="953" spans="1:14" ht="16" x14ac:dyDescent="0.2">
      <c r="A953" s="82" t="s">
        <v>4328</v>
      </c>
      <c r="B953" s="8">
        <v>-5.1889999999999999E-2</v>
      </c>
      <c r="C953" s="8">
        <v>-0.5171</v>
      </c>
      <c r="D953" s="8">
        <v>0.60509999999999997</v>
      </c>
      <c r="E953" s="8">
        <v>4.7629999999999999E-2</v>
      </c>
      <c r="F953" s="8">
        <v>2.9060000000000002E-3</v>
      </c>
      <c r="G953" s="8">
        <v>1.0569999999999999</v>
      </c>
      <c r="H953" s="8">
        <v>1.209E-2</v>
      </c>
      <c r="I953" s="8">
        <v>8.6560000000000005E-3</v>
      </c>
      <c r="J953" s="8">
        <v>6.0359999999999997E-3</v>
      </c>
      <c r="K953" s="8">
        <v>359706</v>
      </c>
      <c r="L953" s="8">
        <v>127550</v>
      </c>
      <c r="M953" s="8">
        <v>232156</v>
      </c>
      <c r="N953" s="68" t="s">
        <v>3355</v>
      </c>
    </row>
    <row r="954" spans="1:14" ht="16" x14ac:dyDescent="0.2">
      <c r="A954" s="82" t="s">
        <v>4329</v>
      </c>
      <c r="B954" s="8">
        <v>0.1792</v>
      </c>
      <c r="C954" s="8">
        <v>0.51590000000000003</v>
      </c>
      <c r="D954" s="8">
        <v>0.60599999999999998</v>
      </c>
      <c r="E954" s="8">
        <v>2.882E-3</v>
      </c>
      <c r="F954" s="8">
        <v>1.168E-3</v>
      </c>
      <c r="G954" s="8">
        <v>0.99760000000000004</v>
      </c>
      <c r="H954" s="8">
        <v>7.025E-3</v>
      </c>
      <c r="I954" s="8">
        <v>-4.3759999999999997E-3</v>
      </c>
      <c r="J954" s="8">
        <v>4.7600000000000003E-3</v>
      </c>
      <c r="K954" s="8">
        <v>361194</v>
      </c>
      <c r="L954" s="8">
        <v>4951</v>
      </c>
      <c r="M954" s="8">
        <v>356243</v>
      </c>
      <c r="N954" s="68" t="s">
        <v>3355</v>
      </c>
    </row>
    <row r="955" spans="1:14" ht="16" x14ac:dyDescent="0.2">
      <c r="A955" s="82" t="s">
        <v>4330</v>
      </c>
      <c r="B955" s="8">
        <v>0.16239999999999999</v>
      </c>
      <c r="C955" s="8">
        <v>0.5151</v>
      </c>
      <c r="D955" s="8">
        <v>0.60650000000000004</v>
      </c>
      <c r="E955" s="8">
        <v>2.6749999999999999E-3</v>
      </c>
      <c r="F955" s="8">
        <v>1.222E-3</v>
      </c>
      <c r="G955" s="8">
        <v>0.98909999999999998</v>
      </c>
      <c r="H955" s="8">
        <v>7.6540000000000002E-3</v>
      </c>
      <c r="I955" s="8">
        <v>-1.2769999999999999E-3</v>
      </c>
      <c r="J955" s="8">
        <v>4.836E-3</v>
      </c>
      <c r="K955" s="8">
        <v>361194</v>
      </c>
      <c r="L955" s="8">
        <v>560</v>
      </c>
      <c r="M955" s="8">
        <v>360634</v>
      </c>
      <c r="N955" s="68" t="s">
        <v>3355</v>
      </c>
    </row>
    <row r="956" spans="1:14" ht="16" x14ac:dyDescent="0.2">
      <c r="A956" s="82" t="s">
        <v>4331</v>
      </c>
      <c r="B956" s="8">
        <v>0.16239999999999999</v>
      </c>
      <c r="C956" s="8">
        <v>0.5151</v>
      </c>
      <c r="D956" s="8">
        <v>0.60650000000000004</v>
      </c>
      <c r="E956" s="8">
        <v>2.6749999999999999E-3</v>
      </c>
      <c r="F956" s="8">
        <v>1.222E-3</v>
      </c>
      <c r="G956" s="8">
        <v>0.98909999999999998</v>
      </c>
      <c r="H956" s="8">
        <v>7.6540000000000002E-3</v>
      </c>
      <c r="I956" s="8">
        <v>-1.2769999999999999E-3</v>
      </c>
      <c r="J956" s="8">
        <v>4.836E-3</v>
      </c>
      <c r="K956" s="8">
        <v>361194</v>
      </c>
      <c r="L956" s="8">
        <v>611</v>
      </c>
      <c r="M956" s="8">
        <v>360583</v>
      </c>
      <c r="N956" s="68" t="s">
        <v>3355</v>
      </c>
    </row>
    <row r="957" spans="1:14" ht="16" x14ac:dyDescent="0.2">
      <c r="A957" s="82" t="s">
        <v>4332</v>
      </c>
      <c r="B957" s="8">
        <v>0.1094</v>
      </c>
      <c r="C957" s="8">
        <v>0.51459999999999995</v>
      </c>
      <c r="D957" s="8">
        <v>0.60680000000000001</v>
      </c>
      <c r="E957" s="8">
        <v>8.4399999999999996E-3</v>
      </c>
      <c r="F957" s="8">
        <v>1.5889999999999999E-3</v>
      </c>
      <c r="G957" s="8">
        <v>1.014</v>
      </c>
      <c r="H957" s="8">
        <v>7.9109999999999996E-3</v>
      </c>
      <c r="I957" s="8">
        <v>-1.0410000000000001E-2</v>
      </c>
      <c r="J957" s="8">
        <v>4.8570000000000002E-3</v>
      </c>
      <c r="K957" s="8">
        <v>330653</v>
      </c>
      <c r="L957" s="8">
        <v>22004</v>
      </c>
      <c r="M957" s="8">
        <v>308649</v>
      </c>
      <c r="N957" s="68" t="s">
        <v>3355</v>
      </c>
    </row>
    <row r="958" spans="1:14" ht="16" x14ac:dyDescent="0.2">
      <c r="A958" s="82" t="s">
        <v>4333</v>
      </c>
      <c r="B958" s="8">
        <v>-0.13489999999999999</v>
      </c>
      <c r="C958" s="8">
        <v>-0.51449999999999996</v>
      </c>
      <c r="D958" s="8">
        <v>0.6069</v>
      </c>
      <c r="E958" s="8">
        <v>4.0369999999999998E-3</v>
      </c>
      <c r="F958" s="8">
        <v>1.31E-3</v>
      </c>
      <c r="G958" s="8">
        <v>1.0049999999999999</v>
      </c>
      <c r="H958" s="8">
        <v>7.1939999999999999E-3</v>
      </c>
      <c r="I958" s="8">
        <v>8.2050000000000005E-4</v>
      </c>
      <c r="J958" s="8">
        <v>4.9439999999999996E-3</v>
      </c>
      <c r="K958" s="8">
        <v>360913</v>
      </c>
      <c r="L958" s="8">
        <v>6086</v>
      </c>
      <c r="M958" s="8">
        <v>354827</v>
      </c>
      <c r="N958" s="68" t="s">
        <v>3355</v>
      </c>
    </row>
    <row r="959" spans="1:14" ht="16" x14ac:dyDescent="0.2">
      <c r="A959" s="82" t="s">
        <v>4334</v>
      </c>
      <c r="B959" s="8">
        <v>0.10440000000000001</v>
      </c>
      <c r="C959" s="8">
        <v>0.51390000000000002</v>
      </c>
      <c r="D959" s="8">
        <v>0.60729999999999995</v>
      </c>
      <c r="E959" s="8">
        <v>8.3029999999999996E-3</v>
      </c>
      <c r="F959" s="8">
        <v>1.4890000000000001E-3</v>
      </c>
      <c r="G959" s="8">
        <v>1.02</v>
      </c>
      <c r="H959" s="8">
        <v>8.2419999999999993E-3</v>
      </c>
      <c r="I959" s="8">
        <v>-3.2799999999999999E-3</v>
      </c>
      <c r="J959" s="8">
        <v>4.8859999999999997E-3</v>
      </c>
      <c r="K959" s="8">
        <v>360677</v>
      </c>
      <c r="L959" s="8">
        <v>9752</v>
      </c>
      <c r="M959" s="8">
        <v>350925</v>
      </c>
      <c r="N959" s="68" t="s">
        <v>3355</v>
      </c>
    </row>
    <row r="960" spans="1:14" ht="16" x14ac:dyDescent="0.2">
      <c r="A960" s="82" t="s">
        <v>4335</v>
      </c>
      <c r="B960" s="8">
        <v>-6.1469999999999997E-2</v>
      </c>
      <c r="C960" s="8">
        <v>-0.51300000000000001</v>
      </c>
      <c r="D960" s="8">
        <v>0.60799999999999998</v>
      </c>
      <c r="E960" s="8">
        <v>4.0500000000000001E-2</v>
      </c>
      <c r="F960" s="8">
        <v>5.1970000000000002E-3</v>
      </c>
      <c r="G960" s="8">
        <v>1.2889999999999999</v>
      </c>
      <c r="H960" s="8">
        <v>3.3689999999999998E-2</v>
      </c>
      <c r="I960" s="8">
        <v>-1.2779999999999999E-4</v>
      </c>
      <c r="J960" s="8">
        <v>5.8149999999999999E-3</v>
      </c>
      <c r="K960" s="8">
        <v>392469</v>
      </c>
      <c r="L960" s="8">
        <v>88990</v>
      </c>
      <c r="M960" s="8">
        <v>303479</v>
      </c>
      <c r="N960" s="68" t="s">
        <v>3360</v>
      </c>
    </row>
    <row r="961" spans="1:14" ht="16" x14ac:dyDescent="0.2">
      <c r="A961" s="82" t="s">
        <v>4336</v>
      </c>
      <c r="B961" s="8">
        <v>-7.8560000000000005E-2</v>
      </c>
      <c r="C961" s="8">
        <v>-0.51290000000000002</v>
      </c>
      <c r="D961" s="8">
        <v>0.60809999999999997</v>
      </c>
      <c r="E961" s="8">
        <v>1.311E-2</v>
      </c>
      <c r="F961" s="8">
        <v>4.1180000000000001E-3</v>
      </c>
      <c r="G961" s="8">
        <v>1.08</v>
      </c>
      <c r="H961" s="8">
        <v>1.5509999999999999E-2</v>
      </c>
      <c r="I961" s="8">
        <v>5.5779999999999996E-3</v>
      </c>
      <c r="J961" s="8">
        <v>5.548E-3</v>
      </c>
      <c r="K961" s="8">
        <v>446751</v>
      </c>
      <c r="L961" s="8">
        <v>10468</v>
      </c>
      <c r="M961" s="8">
        <v>436283</v>
      </c>
      <c r="N961" s="68" t="s">
        <v>3360</v>
      </c>
    </row>
    <row r="962" spans="1:14" ht="16" x14ac:dyDescent="0.2">
      <c r="A962" s="82" t="s">
        <v>4337</v>
      </c>
      <c r="B962" s="8">
        <v>7.4060000000000001E-2</v>
      </c>
      <c r="C962" s="8">
        <v>0.51249999999999996</v>
      </c>
      <c r="D962" s="8">
        <v>0.60829999999999995</v>
      </c>
      <c r="E962" s="8">
        <v>5.3409999999999999E-2</v>
      </c>
      <c r="F962" s="8">
        <v>5.2119999999999996E-3</v>
      </c>
      <c r="G962" s="8">
        <v>1.0129999999999999</v>
      </c>
      <c r="H962" s="8">
        <v>8.7039999999999999E-3</v>
      </c>
      <c r="I962" s="8">
        <v>-5.5339999999999999E-3</v>
      </c>
      <c r="J962" s="8">
        <v>4.777E-3</v>
      </c>
      <c r="K962" s="8">
        <v>119729</v>
      </c>
      <c r="N962" s="68" t="s">
        <v>3355</v>
      </c>
    </row>
    <row r="963" spans="1:14" ht="16" x14ac:dyDescent="0.2">
      <c r="A963" s="82" t="s">
        <v>4338</v>
      </c>
      <c r="B963" s="8">
        <v>-7.5130000000000002E-2</v>
      </c>
      <c r="C963" s="8">
        <v>-0.51239999999999997</v>
      </c>
      <c r="D963" s="8">
        <v>0.60840000000000005</v>
      </c>
      <c r="E963" s="8">
        <v>1.7270000000000001E-2</v>
      </c>
      <c r="F963" s="8">
        <v>1.5770000000000001E-3</v>
      </c>
      <c r="G963" s="8">
        <v>1.03</v>
      </c>
      <c r="H963" s="8">
        <v>8.1410000000000007E-3</v>
      </c>
      <c r="I963" s="8">
        <v>-2.872E-3</v>
      </c>
      <c r="J963" s="8">
        <v>4.764E-3</v>
      </c>
      <c r="K963" s="8">
        <v>360391</v>
      </c>
      <c r="L963" s="8">
        <v>30306</v>
      </c>
      <c r="M963" s="8">
        <v>330085</v>
      </c>
      <c r="N963" s="68" t="s">
        <v>3355</v>
      </c>
    </row>
    <row r="964" spans="1:14" ht="16" x14ac:dyDescent="0.2">
      <c r="A964" s="82" t="s">
        <v>4339</v>
      </c>
      <c r="B964" s="8">
        <v>0.1057</v>
      </c>
      <c r="C964" s="8">
        <v>0.51170000000000004</v>
      </c>
      <c r="D964" s="8">
        <v>0.6089</v>
      </c>
      <c r="E964" s="8">
        <v>5.1859999999999996E-3</v>
      </c>
      <c r="F964" s="8">
        <v>1.062E-3</v>
      </c>
      <c r="G964" s="8">
        <v>1.03</v>
      </c>
      <c r="H964" s="8">
        <v>7.143E-3</v>
      </c>
      <c r="I964" s="8">
        <v>5.3339999999999995E-4</v>
      </c>
      <c r="J964" s="8">
        <v>5.0309999999999999E-3</v>
      </c>
      <c r="K964" s="8">
        <v>438713</v>
      </c>
      <c r="L964" s="8">
        <v>8626</v>
      </c>
      <c r="M964" s="8">
        <v>430087</v>
      </c>
      <c r="N964" s="68" t="s">
        <v>3360</v>
      </c>
    </row>
    <row r="965" spans="1:14" ht="16" x14ac:dyDescent="0.2">
      <c r="A965" s="82" t="s">
        <v>4340</v>
      </c>
      <c r="B965" s="8">
        <v>0.1434</v>
      </c>
      <c r="C965" s="8">
        <v>0.50919999999999999</v>
      </c>
      <c r="D965" s="8">
        <v>0.61060000000000003</v>
      </c>
      <c r="E965" s="8">
        <v>9.7750000000000004E-2</v>
      </c>
      <c r="F965" s="8">
        <v>3.576E-2</v>
      </c>
      <c r="G965" s="8">
        <v>0.99009999999999998</v>
      </c>
      <c r="H965" s="8">
        <v>7.5139999999999998E-3</v>
      </c>
      <c r="I965" s="8">
        <v>-1.317E-3</v>
      </c>
      <c r="J965" s="8">
        <v>4.8859999999999997E-3</v>
      </c>
      <c r="K965" s="8">
        <v>30724</v>
      </c>
      <c r="N965" s="68" t="s">
        <v>3564</v>
      </c>
    </row>
    <row r="966" spans="1:14" ht="16" x14ac:dyDescent="0.2">
      <c r="A966" s="82" t="s">
        <v>4341</v>
      </c>
      <c r="B966" s="8">
        <v>-0.16439999999999999</v>
      </c>
      <c r="C966" s="8">
        <v>-0.50829999999999997</v>
      </c>
      <c r="D966" s="8">
        <v>0.61119999999999997</v>
      </c>
      <c r="E966" s="8">
        <v>3.068E-3</v>
      </c>
      <c r="F966" s="8">
        <v>1.343E-3</v>
      </c>
      <c r="G966" s="8">
        <v>1.02</v>
      </c>
      <c r="H966" s="8">
        <v>1.051E-2</v>
      </c>
      <c r="I966" s="8">
        <v>-9.1100000000000003E-4</v>
      </c>
      <c r="J966" s="8">
        <v>5.2459999999999998E-3</v>
      </c>
      <c r="K966" s="8">
        <v>361194</v>
      </c>
      <c r="L966" s="8">
        <v>6644</v>
      </c>
      <c r="M966" s="8">
        <v>354550</v>
      </c>
      <c r="N966" s="68" t="s">
        <v>3355</v>
      </c>
    </row>
    <row r="967" spans="1:14" ht="16" x14ac:dyDescent="0.2">
      <c r="A967" s="82" t="s">
        <v>4342</v>
      </c>
      <c r="B967" s="8">
        <v>7.1940000000000004E-2</v>
      </c>
      <c r="C967" s="8">
        <v>0.5081</v>
      </c>
      <c r="D967" s="8">
        <v>0.61140000000000005</v>
      </c>
      <c r="E967" s="8">
        <v>4.3110000000000002E-2</v>
      </c>
      <c r="F967" s="8">
        <v>6.9829999999999996E-3</v>
      </c>
      <c r="G967" s="8">
        <v>1.07</v>
      </c>
      <c r="H967" s="8">
        <v>1.762E-2</v>
      </c>
      <c r="I967" s="8">
        <v>-8.4290000000000005E-4</v>
      </c>
      <c r="J967" s="8">
        <v>5.3210000000000002E-3</v>
      </c>
      <c r="K967" s="8">
        <v>165649</v>
      </c>
      <c r="L967" s="8">
        <v>38044</v>
      </c>
      <c r="M967" s="8">
        <v>127605</v>
      </c>
      <c r="N967" s="68" t="s">
        <v>3355</v>
      </c>
    </row>
    <row r="968" spans="1:14" ht="16" x14ac:dyDescent="0.2">
      <c r="A968" s="82" t="s">
        <v>4343</v>
      </c>
      <c r="B968" s="8">
        <v>4.8930000000000001E-2</v>
      </c>
      <c r="C968" s="8">
        <v>0.50719999999999998</v>
      </c>
      <c r="D968" s="8">
        <v>0.61199999999999999</v>
      </c>
      <c r="E968" s="8">
        <v>0.20699999999999999</v>
      </c>
      <c r="F968" s="8">
        <v>2.349E-2</v>
      </c>
      <c r="G968" s="8">
        <v>1.2250000000000001</v>
      </c>
      <c r="H968" s="8">
        <v>4.3630000000000002E-2</v>
      </c>
      <c r="I968" s="8">
        <v>-3.8790000000000001E-3</v>
      </c>
      <c r="J968" s="8">
        <v>7.2740000000000001E-3</v>
      </c>
      <c r="K968" s="8">
        <v>228951</v>
      </c>
      <c r="L968" s="8">
        <v>122977</v>
      </c>
      <c r="M968" s="8">
        <v>105974</v>
      </c>
      <c r="N968" s="68" t="s">
        <v>4344</v>
      </c>
    </row>
    <row r="969" spans="1:14" ht="16" x14ac:dyDescent="0.2">
      <c r="A969" s="82" t="s">
        <v>4345</v>
      </c>
      <c r="B969" s="8">
        <v>0.1585</v>
      </c>
      <c r="C969" s="8">
        <v>0.50719999999999998</v>
      </c>
      <c r="D969" s="8">
        <v>0.61199999999999999</v>
      </c>
      <c r="E969" s="8">
        <v>2.679E-3</v>
      </c>
      <c r="F969" s="8">
        <v>1.245E-3</v>
      </c>
      <c r="G969" s="8">
        <v>0.99870000000000003</v>
      </c>
      <c r="H969" s="8">
        <v>7.084E-3</v>
      </c>
      <c r="I969" s="8">
        <v>-1.6479999999999999E-3</v>
      </c>
      <c r="J969" s="8">
        <v>4.8869999999999999E-3</v>
      </c>
      <c r="K969" s="8">
        <v>361141</v>
      </c>
      <c r="L969" s="8">
        <v>2103</v>
      </c>
      <c r="M969" s="8">
        <v>359038</v>
      </c>
      <c r="N969" s="68" t="s">
        <v>3355</v>
      </c>
    </row>
    <row r="970" spans="1:14" ht="16" x14ac:dyDescent="0.2">
      <c r="A970" s="82" t="s">
        <v>4346</v>
      </c>
      <c r="B970" s="8">
        <v>-0.1608</v>
      </c>
      <c r="C970" s="8">
        <v>-0.50729999999999997</v>
      </c>
      <c r="D970" s="8">
        <v>0.61199999999999999</v>
      </c>
      <c r="E970" s="8">
        <v>3.1629999999999998E-2</v>
      </c>
      <c r="F970" s="8">
        <v>1.1730000000000001E-2</v>
      </c>
      <c r="G970" s="8">
        <v>0.9879</v>
      </c>
      <c r="H970" s="8">
        <v>6.8060000000000004E-3</v>
      </c>
      <c r="I970" s="8">
        <v>1.7700000000000001E-3</v>
      </c>
      <c r="J970" s="8">
        <v>4.9109999999999996E-3</v>
      </c>
      <c r="K970" s="8">
        <v>35558</v>
      </c>
      <c r="L970" s="8">
        <v>15643</v>
      </c>
      <c r="M970" s="8">
        <v>19915</v>
      </c>
      <c r="N970" s="68" t="s">
        <v>3355</v>
      </c>
    </row>
    <row r="971" spans="1:14" ht="16" x14ac:dyDescent="0.2">
      <c r="A971" s="82" t="s">
        <v>4347</v>
      </c>
      <c r="B971" s="8">
        <v>-0.1401</v>
      </c>
      <c r="C971" s="8">
        <v>-0.50629999999999997</v>
      </c>
      <c r="D971" s="8">
        <v>0.61270000000000002</v>
      </c>
      <c r="E971" s="8">
        <v>1.7749999999999998E-2</v>
      </c>
      <c r="F971" s="8">
        <v>5.1999999999999998E-3</v>
      </c>
      <c r="G971" s="8">
        <v>1.004</v>
      </c>
      <c r="H971" s="8">
        <v>7.3740000000000003E-3</v>
      </c>
      <c r="I971" s="8">
        <v>7.7869999999999997E-3</v>
      </c>
      <c r="J971" s="8">
        <v>5.1980000000000004E-3</v>
      </c>
      <c r="K971" s="8">
        <v>87937</v>
      </c>
      <c r="L971" s="8">
        <v>37903</v>
      </c>
      <c r="M971" s="8">
        <v>50034</v>
      </c>
      <c r="N971" s="68" t="s">
        <v>3355</v>
      </c>
    </row>
    <row r="972" spans="1:14" ht="16" x14ac:dyDescent="0.2">
      <c r="A972" s="82" t="s">
        <v>4348</v>
      </c>
      <c r="B972" s="8">
        <v>-6.3829999999999998E-2</v>
      </c>
      <c r="C972" s="8">
        <v>-0.50529999999999997</v>
      </c>
      <c r="D972" s="8">
        <v>0.61339999999999995</v>
      </c>
      <c r="E972" s="8">
        <v>2.4400000000000002E-2</v>
      </c>
      <c r="F972" s="8">
        <v>1.8339999999999999E-3</v>
      </c>
      <c r="G972" s="8">
        <v>1.0349999999999999</v>
      </c>
      <c r="H972" s="8">
        <v>9.0849999999999993E-3</v>
      </c>
      <c r="I972" s="8">
        <v>7.2810000000000001E-3</v>
      </c>
      <c r="J972" s="8">
        <v>5.3239999999999997E-3</v>
      </c>
      <c r="K972" s="8">
        <v>361194</v>
      </c>
      <c r="L972" s="8">
        <v>282009</v>
      </c>
      <c r="M972" s="8">
        <v>79185</v>
      </c>
      <c r="N972" s="68" t="s">
        <v>3355</v>
      </c>
    </row>
    <row r="973" spans="1:14" ht="16" x14ac:dyDescent="0.2">
      <c r="A973" s="82" t="s">
        <v>4349</v>
      </c>
      <c r="B973" s="8">
        <v>0.1406</v>
      </c>
      <c r="C973" s="8">
        <v>0.50209999999999999</v>
      </c>
      <c r="D973" s="8">
        <v>0.61560000000000004</v>
      </c>
      <c r="E973" s="8">
        <v>4.3359999999999996E-3</v>
      </c>
      <c r="F973" s="8">
        <v>1.255E-3</v>
      </c>
      <c r="G973" s="8">
        <v>1.0069999999999999</v>
      </c>
      <c r="H973" s="8">
        <v>7.2249999999999997E-3</v>
      </c>
      <c r="I973" s="8">
        <v>2.8180000000000002E-3</v>
      </c>
      <c r="J973" s="8">
        <v>5.0720000000000001E-3</v>
      </c>
      <c r="K973" s="8">
        <v>361141</v>
      </c>
      <c r="L973" s="8">
        <v>6185</v>
      </c>
      <c r="M973" s="8">
        <v>354956</v>
      </c>
      <c r="N973" s="68" t="s">
        <v>3355</v>
      </c>
    </row>
    <row r="974" spans="1:14" ht="16" x14ac:dyDescent="0.2">
      <c r="A974" s="82" t="s">
        <v>4350</v>
      </c>
      <c r="B974" s="8">
        <v>5.5730000000000002E-2</v>
      </c>
      <c r="C974" s="8">
        <v>0.50190000000000001</v>
      </c>
      <c r="D974" s="8">
        <v>0.61580000000000001</v>
      </c>
      <c r="E974" s="8">
        <v>2.656E-2</v>
      </c>
      <c r="F974" s="8">
        <v>2.0379999999999999E-3</v>
      </c>
      <c r="G974" s="8">
        <v>1.036</v>
      </c>
      <c r="H974" s="8">
        <v>8.5070000000000007E-3</v>
      </c>
      <c r="I974" s="8">
        <v>-5.6470000000000001E-4</v>
      </c>
      <c r="J974" s="8">
        <v>4.5970000000000004E-3</v>
      </c>
      <c r="K974" s="8">
        <v>360016</v>
      </c>
      <c r="L974" s="8">
        <v>204810</v>
      </c>
      <c r="M974" s="8">
        <v>155206</v>
      </c>
      <c r="N974" s="68" t="s">
        <v>3355</v>
      </c>
    </row>
    <row r="975" spans="1:14" ht="16" x14ac:dyDescent="0.2">
      <c r="A975" s="82" t="s">
        <v>4351</v>
      </c>
      <c r="B975" s="8">
        <v>-7.3580000000000007E-2</v>
      </c>
      <c r="C975" s="8">
        <v>-0.50090000000000001</v>
      </c>
      <c r="D975" s="8">
        <v>0.61639999999999995</v>
      </c>
      <c r="E975" s="8">
        <v>4.2130000000000001E-2</v>
      </c>
      <c r="F975" s="8">
        <v>4.0720000000000001E-3</v>
      </c>
      <c r="G975" s="8">
        <v>1.0069999999999999</v>
      </c>
      <c r="H975" s="8">
        <v>7.6509999999999998E-3</v>
      </c>
      <c r="I975" s="8">
        <v>4.1159999999999999E-3</v>
      </c>
      <c r="J975" s="8">
        <v>5.4339999999999996E-3</v>
      </c>
      <c r="K975" s="8">
        <v>134033</v>
      </c>
      <c r="L975" s="8">
        <v>43868</v>
      </c>
      <c r="M975" s="8">
        <v>90165</v>
      </c>
      <c r="N975" s="68" t="s">
        <v>3355</v>
      </c>
    </row>
    <row r="976" spans="1:14" ht="16" x14ac:dyDescent="0.2">
      <c r="A976" s="82" t="s">
        <v>4352</v>
      </c>
      <c r="B976" s="8">
        <v>0.1943</v>
      </c>
      <c r="C976" s="8">
        <v>0.50039999999999996</v>
      </c>
      <c r="D976" s="8">
        <v>0.61680000000000001</v>
      </c>
      <c r="E976" s="8">
        <v>1.609E-3</v>
      </c>
      <c r="F976" s="8">
        <v>9.9639999999999993E-4</v>
      </c>
      <c r="G976" s="8">
        <v>1.016</v>
      </c>
      <c r="H976" s="8">
        <v>7.2430000000000003E-3</v>
      </c>
      <c r="I976" s="8">
        <v>1.651E-4</v>
      </c>
      <c r="J976" s="8">
        <v>4.7809999999999997E-3</v>
      </c>
      <c r="K976" s="8">
        <v>449378</v>
      </c>
      <c r="L976" s="8">
        <v>3103</v>
      </c>
      <c r="M976" s="8">
        <v>446275</v>
      </c>
      <c r="N976" s="68" t="s">
        <v>3360</v>
      </c>
    </row>
    <row r="977" spans="1:14" ht="16" x14ac:dyDescent="0.2">
      <c r="A977" s="82" t="s">
        <v>4353</v>
      </c>
      <c r="B977" s="8">
        <v>-0.1033</v>
      </c>
      <c r="C977" s="8">
        <v>-0.50009999999999999</v>
      </c>
      <c r="D977" s="8">
        <v>0.61699999999999999</v>
      </c>
      <c r="E977" s="8">
        <v>5.3730000000000002E-3</v>
      </c>
      <c r="F977" s="8">
        <v>1.178E-3</v>
      </c>
      <c r="G977" s="8">
        <v>1.022</v>
      </c>
      <c r="H977" s="8">
        <v>7.3010000000000002E-3</v>
      </c>
      <c r="I977" s="8">
        <v>6.3660000000000001E-3</v>
      </c>
      <c r="J977" s="8">
        <v>4.9579999999999997E-3</v>
      </c>
      <c r="K977" s="8">
        <v>437276</v>
      </c>
      <c r="L977" s="8">
        <v>12643</v>
      </c>
      <c r="M977" s="8">
        <v>424633</v>
      </c>
      <c r="N977" s="68" t="s">
        <v>3360</v>
      </c>
    </row>
    <row r="978" spans="1:14" ht="16" x14ac:dyDescent="0.2">
      <c r="A978" s="82" t="s">
        <v>4354</v>
      </c>
      <c r="B978" s="8">
        <v>4.1669999999999999E-2</v>
      </c>
      <c r="C978" s="8">
        <v>0.4995</v>
      </c>
      <c r="D978" s="8">
        <v>0.61750000000000005</v>
      </c>
      <c r="E978" s="8">
        <v>0.18279999999999999</v>
      </c>
      <c r="F978" s="8">
        <v>2.5440000000000001E-2</v>
      </c>
      <c r="G978" s="8">
        <v>1.0149999999999999</v>
      </c>
      <c r="H978" s="8">
        <v>5.1200000000000002E-2</v>
      </c>
      <c r="I978" s="8">
        <v>-1.106E-3</v>
      </c>
      <c r="J978" s="8">
        <v>5.8450000000000004E-3</v>
      </c>
      <c r="K978" s="8">
        <v>173514</v>
      </c>
      <c r="N978" s="68" t="s">
        <v>3363</v>
      </c>
    </row>
    <row r="979" spans="1:14" ht="16" x14ac:dyDescent="0.2">
      <c r="A979" s="82" t="s">
        <v>4355</v>
      </c>
      <c r="B979" s="8">
        <v>-0.12239999999999999</v>
      </c>
      <c r="C979" s="8">
        <v>-0.49930000000000002</v>
      </c>
      <c r="D979" s="8">
        <v>0.61760000000000004</v>
      </c>
      <c r="E979" s="8">
        <v>1.051E-2</v>
      </c>
      <c r="F979" s="8">
        <v>3.5669999999999999E-3</v>
      </c>
      <c r="G979" s="8">
        <v>0.99909999999999999</v>
      </c>
      <c r="H979" s="8">
        <v>7.5420000000000001E-3</v>
      </c>
      <c r="I979" s="8">
        <v>8.9499999999999996E-3</v>
      </c>
      <c r="J979" s="8">
        <v>5.0939999999999996E-3</v>
      </c>
      <c r="K979" s="8">
        <v>134033</v>
      </c>
      <c r="L979" s="8">
        <v>7054</v>
      </c>
      <c r="M979" s="8">
        <v>126979</v>
      </c>
      <c r="N979" s="68" t="s">
        <v>3355</v>
      </c>
    </row>
    <row r="980" spans="1:14" ht="16" x14ac:dyDescent="0.2">
      <c r="A980" s="82" t="s">
        <v>4356</v>
      </c>
      <c r="B980" s="8">
        <v>-0.15959999999999999</v>
      </c>
      <c r="C980" s="8">
        <v>-0.49780000000000002</v>
      </c>
      <c r="D980" s="8">
        <v>0.61860000000000004</v>
      </c>
      <c r="E980" s="8">
        <v>1.9439999999999999E-2</v>
      </c>
      <c r="F980" s="8">
        <v>8.8830000000000003E-3</v>
      </c>
      <c r="G980" s="8">
        <v>1.0129999999999999</v>
      </c>
      <c r="H980" s="8">
        <v>7.5160000000000001E-3</v>
      </c>
      <c r="I980" s="8">
        <v>-4.4679999999999997E-3</v>
      </c>
      <c r="J980" s="8">
        <v>4.6129999999999999E-3</v>
      </c>
      <c r="K980" s="8">
        <v>51453</v>
      </c>
      <c r="N980" s="68" t="s">
        <v>3355</v>
      </c>
    </row>
    <row r="981" spans="1:14" ht="16" x14ac:dyDescent="0.2">
      <c r="A981" s="82" t="s">
        <v>4357</v>
      </c>
      <c r="B981" s="8">
        <v>-0.13200000000000001</v>
      </c>
      <c r="C981" s="8">
        <v>-0.49509999999999998</v>
      </c>
      <c r="D981" s="8">
        <v>0.62050000000000005</v>
      </c>
      <c r="E981" s="8">
        <v>2.811E-2</v>
      </c>
      <c r="F981" s="8">
        <v>7.0470000000000003E-3</v>
      </c>
      <c r="G981" s="8">
        <v>1.0029999999999999</v>
      </c>
      <c r="H981" s="8">
        <v>7.9369999999999996E-3</v>
      </c>
      <c r="I981" s="8">
        <v>2.7299999999999998E-3</v>
      </c>
      <c r="J981" s="8">
        <v>5.1960000000000001E-3</v>
      </c>
      <c r="K981" s="8">
        <v>59260</v>
      </c>
      <c r="N981" s="68" t="s">
        <v>3355</v>
      </c>
    </row>
    <row r="982" spans="1:14" ht="16" x14ac:dyDescent="0.2">
      <c r="A982" s="82" t="s">
        <v>4358</v>
      </c>
      <c r="B982" s="8">
        <v>7.2300000000000003E-2</v>
      </c>
      <c r="C982" s="8">
        <v>0.49509999999999998</v>
      </c>
      <c r="D982" s="8">
        <v>0.62050000000000005</v>
      </c>
      <c r="E982" s="8">
        <v>4.99E-2</v>
      </c>
      <c r="F982" s="8">
        <v>5.2110000000000004E-3</v>
      </c>
      <c r="G982" s="8">
        <v>1.004</v>
      </c>
      <c r="H982" s="8">
        <v>8.1139999999999997E-3</v>
      </c>
      <c r="I982" s="8">
        <v>1.302E-3</v>
      </c>
      <c r="J982" s="8">
        <v>5.0679999999999996E-3</v>
      </c>
      <c r="K982" s="8">
        <v>110315</v>
      </c>
      <c r="L982" s="8">
        <v>29351</v>
      </c>
      <c r="M982" s="8">
        <v>80964</v>
      </c>
      <c r="N982" s="68" t="s">
        <v>3355</v>
      </c>
    </row>
    <row r="983" spans="1:14" ht="16" x14ac:dyDescent="0.2">
      <c r="A983" s="82" t="s">
        <v>4359</v>
      </c>
      <c r="B983" s="8">
        <v>6.6970000000000002E-2</v>
      </c>
      <c r="C983" s="8">
        <v>0.49459999999999998</v>
      </c>
      <c r="D983" s="8">
        <v>0.62090000000000001</v>
      </c>
      <c r="E983" s="8">
        <v>0.1012</v>
      </c>
      <c r="F983" s="8">
        <v>1.1299999999999999E-2</v>
      </c>
      <c r="G983" s="8">
        <v>1.0429999999999999</v>
      </c>
      <c r="H983" s="8">
        <v>1.187E-2</v>
      </c>
      <c r="I983" s="8">
        <v>-1.1599999999999999E-2</v>
      </c>
      <c r="J983" s="8">
        <v>5.836E-3</v>
      </c>
      <c r="K983" s="8">
        <v>76510</v>
      </c>
      <c r="N983" s="68" t="s">
        <v>3355</v>
      </c>
    </row>
    <row r="984" spans="1:14" ht="16" x14ac:dyDescent="0.2">
      <c r="A984" s="82" t="s">
        <v>4360</v>
      </c>
      <c r="B984" s="8">
        <v>-4.6530000000000002E-2</v>
      </c>
      <c r="C984" s="8">
        <v>-0.49440000000000001</v>
      </c>
      <c r="D984" s="8">
        <v>0.621</v>
      </c>
      <c r="E984" s="8">
        <v>7.0129999999999998E-2</v>
      </c>
      <c r="F984" s="8">
        <v>3.5119999999999999E-3</v>
      </c>
      <c r="G984" s="8">
        <v>1.0589999999999999</v>
      </c>
      <c r="H984" s="8">
        <v>1.3520000000000001E-2</v>
      </c>
      <c r="I984" s="8">
        <v>3.5360000000000001E-3</v>
      </c>
      <c r="J984" s="8">
        <v>6.0660000000000002E-3</v>
      </c>
      <c r="K984" s="8">
        <v>359751</v>
      </c>
      <c r="L984" s="8">
        <v>218191</v>
      </c>
      <c r="M984" s="8">
        <v>141560</v>
      </c>
      <c r="N984" s="68" t="s">
        <v>3355</v>
      </c>
    </row>
    <row r="985" spans="1:14" ht="16" x14ac:dyDescent="0.2">
      <c r="A985" s="82" t="s">
        <v>4361</v>
      </c>
      <c r="B985" s="8">
        <v>-0.46089999999999998</v>
      </c>
      <c r="C985" s="8">
        <v>-0.49419999999999997</v>
      </c>
      <c r="D985" s="8">
        <v>0.62109999999999999</v>
      </c>
      <c r="E985" s="8">
        <v>2.496E-2</v>
      </c>
      <c r="F985" s="8">
        <v>5.3089999999999998E-2</v>
      </c>
      <c r="G985" s="8">
        <v>1.0109999999999999</v>
      </c>
      <c r="H985" s="8">
        <v>9.8510000000000004E-3</v>
      </c>
      <c r="I985" s="8">
        <v>-5.0819999999999999E-4</v>
      </c>
      <c r="J985" s="8">
        <v>4.7200000000000002E-3</v>
      </c>
      <c r="K985" s="8">
        <v>8293</v>
      </c>
      <c r="N985" s="68" t="s">
        <v>3681</v>
      </c>
    </row>
    <row r="986" spans="1:14" ht="16" x14ac:dyDescent="0.2">
      <c r="A986" s="82" t="s">
        <v>4362</v>
      </c>
      <c r="B986" s="8">
        <v>0.1328</v>
      </c>
      <c r="C986" s="8">
        <v>0.49409999999999998</v>
      </c>
      <c r="D986" s="8">
        <v>0.62119999999999997</v>
      </c>
      <c r="E986" s="8">
        <v>4.1160000000000002E-2</v>
      </c>
      <c r="F986" s="8">
        <v>1.349E-2</v>
      </c>
      <c r="G986" s="8">
        <v>0.99380000000000002</v>
      </c>
      <c r="H986" s="8">
        <v>6.5760000000000002E-3</v>
      </c>
      <c r="I986" s="8">
        <v>-4.8710000000000003E-3</v>
      </c>
      <c r="J986" s="8">
        <v>5.3049999999999998E-3</v>
      </c>
      <c r="K986" s="8">
        <v>35584</v>
      </c>
      <c r="L986" s="8">
        <v>29129</v>
      </c>
      <c r="M986" s="8">
        <v>6455</v>
      </c>
      <c r="N986" s="68" t="s">
        <v>3355</v>
      </c>
    </row>
    <row r="987" spans="1:14" ht="16" x14ac:dyDescent="0.2">
      <c r="A987" s="82" t="s">
        <v>4363</v>
      </c>
      <c r="B987" s="8">
        <v>3.1379999999999998E-2</v>
      </c>
      <c r="C987" s="8">
        <v>0.49380000000000002</v>
      </c>
      <c r="D987" s="8">
        <v>0.62150000000000005</v>
      </c>
      <c r="E987" s="8">
        <v>0.50649999999999995</v>
      </c>
      <c r="F987" s="8">
        <v>2.8670000000000001E-2</v>
      </c>
      <c r="G987" s="8">
        <v>1.3080000000000001</v>
      </c>
      <c r="H987" s="8">
        <v>8.4750000000000006E-2</v>
      </c>
      <c r="I987" s="8">
        <v>-8.4779999999999994E-3</v>
      </c>
      <c r="J987" s="8">
        <v>9.2259999999999998E-3</v>
      </c>
      <c r="K987" s="8">
        <v>360388</v>
      </c>
      <c r="N987" s="68" t="s">
        <v>3355</v>
      </c>
    </row>
    <row r="988" spans="1:14" ht="16" x14ac:dyDescent="0.2">
      <c r="A988" s="82" t="s">
        <v>4364</v>
      </c>
      <c r="B988" s="8">
        <v>0.1202</v>
      </c>
      <c r="C988" s="8">
        <v>0.49049999999999999</v>
      </c>
      <c r="D988" s="8">
        <v>0.62380000000000002</v>
      </c>
      <c r="E988" s="8">
        <v>5.5979999999999997E-3</v>
      </c>
      <c r="F988" s="8">
        <v>1.5349999999999999E-3</v>
      </c>
      <c r="G988" s="8">
        <v>0.99180000000000001</v>
      </c>
      <c r="H988" s="8">
        <v>7.012E-3</v>
      </c>
      <c r="I988" s="8">
        <v>-8.7160000000000004E-4</v>
      </c>
      <c r="J988" s="8">
        <v>5.3749999999999996E-3</v>
      </c>
      <c r="K988" s="8">
        <v>361141</v>
      </c>
      <c r="L988" s="8">
        <v>2898</v>
      </c>
      <c r="M988" s="8">
        <v>358243</v>
      </c>
      <c r="N988" s="68" t="s">
        <v>3355</v>
      </c>
    </row>
    <row r="989" spans="1:14" ht="16" x14ac:dyDescent="0.2">
      <c r="A989" s="82" t="s">
        <v>4365</v>
      </c>
      <c r="B989" s="8">
        <v>0.1479</v>
      </c>
      <c r="C989" s="8">
        <v>0.49020000000000002</v>
      </c>
      <c r="D989" s="8">
        <v>0.624</v>
      </c>
      <c r="E989" s="8">
        <v>3.2759999999999998E-3</v>
      </c>
      <c r="F989" s="8">
        <v>1.2539999999999999E-3</v>
      </c>
      <c r="G989" s="8">
        <v>1.0029999999999999</v>
      </c>
      <c r="H989" s="8">
        <v>7.3800000000000003E-3</v>
      </c>
      <c r="I989" s="8">
        <v>2.3540000000000002E-5</v>
      </c>
      <c r="J989" s="8">
        <v>5.2919999999999998E-3</v>
      </c>
      <c r="K989" s="8">
        <v>361194</v>
      </c>
      <c r="L989" s="8">
        <v>7586</v>
      </c>
      <c r="M989" s="8">
        <v>353608</v>
      </c>
      <c r="N989" s="68" t="s">
        <v>3355</v>
      </c>
    </row>
    <row r="990" spans="1:14" ht="16" x14ac:dyDescent="0.2">
      <c r="A990" s="82" t="s">
        <v>4366</v>
      </c>
      <c r="B990" s="8">
        <v>-0.154</v>
      </c>
      <c r="C990" s="8">
        <v>-0.49</v>
      </c>
      <c r="D990" s="8">
        <v>0.62419999999999998</v>
      </c>
      <c r="E990" s="8">
        <v>3.041E-2</v>
      </c>
      <c r="F990" s="8">
        <v>1.2109999999999999E-2</v>
      </c>
      <c r="G990" s="8">
        <v>0.98419999999999996</v>
      </c>
      <c r="H990" s="8">
        <v>7.3680000000000004E-3</v>
      </c>
      <c r="I990" s="8">
        <v>2.8379999999999998E-3</v>
      </c>
      <c r="J990" s="8">
        <v>5.1139999999999996E-3</v>
      </c>
      <c r="K990" s="8">
        <v>35667</v>
      </c>
      <c r="L990" s="8">
        <v>35667</v>
      </c>
      <c r="N990" s="68" t="s">
        <v>3549</v>
      </c>
    </row>
    <row r="991" spans="1:14" ht="16" x14ac:dyDescent="0.2">
      <c r="A991" s="82" t="s">
        <v>4367</v>
      </c>
      <c r="B991" s="8">
        <v>-3.8089999999999999E-2</v>
      </c>
      <c r="C991" s="8">
        <v>-0.4894</v>
      </c>
      <c r="D991" s="8">
        <v>0.62450000000000006</v>
      </c>
      <c r="E991" s="8">
        <v>0.1265</v>
      </c>
      <c r="F991" s="8">
        <v>1.136E-2</v>
      </c>
      <c r="G991" s="8">
        <v>1.145</v>
      </c>
      <c r="H991" s="8">
        <v>3.1220000000000001E-2</v>
      </c>
      <c r="I991" s="8">
        <v>8.175E-3</v>
      </c>
      <c r="J991" s="8">
        <v>6.3200000000000001E-3</v>
      </c>
      <c r="K991" s="8">
        <v>350470</v>
      </c>
      <c r="N991" s="68" t="s">
        <v>3355</v>
      </c>
    </row>
    <row r="992" spans="1:14" ht="16" x14ac:dyDescent="0.2">
      <c r="A992" s="82" t="s">
        <v>4368</v>
      </c>
      <c r="B992" s="8">
        <v>4.9700000000000001E-2</v>
      </c>
      <c r="C992" s="8">
        <v>0.4889</v>
      </c>
      <c r="D992" s="8">
        <v>0.62490000000000001</v>
      </c>
      <c r="E992" s="8">
        <v>0.32290000000000002</v>
      </c>
      <c r="F992" s="8">
        <v>2.5059999999999999E-2</v>
      </c>
      <c r="G992" s="8">
        <v>1.1240000000000001</v>
      </c>
      <c r="H992" s="8">
        <v>2.1010000000000001E-2</v>
      </c>
      <c r="I992" s="8">
        <v>-7.2039999999999995E-4</v>
      </c>
      <c r="J992" s="8">
        <v>6.319E-3</v>
      </c>
      <c r="K992" s="8">
        <v>66256</v>
      </c>
      <c r="N992" s="68" t="s">
        <v>3355</v>
      </c>
    </row>
    <row r="993" spans="1:14" ht="16" x14ac:dyDescent="0.2">
      <c r="A993" s="82" t="s">
        <v>4369</v>
      </c>
      <c r="B993" s="8">
        <v>0.13639999999999999</v>
      </c>
      <c r="C993" s="8">
        <v>0.48530000000000001</v>
      </c>
      <c r="D993" s="8">
        <v>0.62739999999999996</v>
      </c>
      <c r="E993" s="8">
        <v>3.833E-3</v>
      </c>
      <c r="F993" s="8">
        <v>1.1950000000000001E-3</v>
      </c>
      <c r="G993" s="8">
        <v>1.0049999999999999</v>
      </c>
      <c r="H993" s="8">
        <v>6.8170000000000001E-3</v>
      </c>
      <c r="I993" s="8">
        <v>-1.189E-2</v>
      </c>
      <c r="J993" s="8">
        <v>5.3429999999999997E-3</v>
      </c>
      <c r="K993" s="8">
        <v>361141</v>
      </c>
      <c r="L993" s="8">
        <v>2227</v>
      </c>
      <c r="M993" s="8">
        <v>358914</v>
      </c>
      <c r="N993" s="68" t="s">
        <v>3355</v>
      </c>
    </row>
    <row r="994" spans="1:14" ht="16" x14ac:dyDescent="0.2">
      <c r="A994" s="82" t="s">
        <v>4370</v>
      </c>
      <c r="B994" s="8">
        <v>-0.1187</v>
      </c>
      <c r="C994" s="8">
        <v>-0.48409999999999997</v>
      </c>
      <c r="D994" s="8">
        <v>0.62829999999999997</v>
      </c>
      <c r="E994" s="8">
        <v>5.8960000000000002E-3</v>
      </c>
      <c r="F994" s="8">
        <v>1.5510000000000001E-3</v>
      </c>
      <c r="G994" s="8">
        <v>1.008</v>
      </c>
      <c r="H994" s="8">
        <v>7.2189999999999997E-3</v>
      </c>
      <c r="I994" s="8">
        <v>1.472E-3</v>
      </c>
      <c r="J994" s="8">
        <v>5.2490000000000002E-3</v>
      </c>
      <c r="K994" s="8">
        <v>312437</v>
      </c>
      <c r="L994" s="8">
        <v>11921</v>
      </c>
      <c r="M994" s="8">
        <v>300516</v>
      </c>
      <c r="N994" s="68" t="s">
        <v>3355</v>
      </c>
    </row>
    <row r="995" spans="1:14" ht="16" x14ac:dyDescent="0.2">
      <c r="A995" s="82" t="s">
        <v>4371</v>
      </c>
      <c r="B995" s="8">
        <v>0.14860000000000001</v>
      </c>
      <c r="C995" s="8">
        <v>0.48309999999999997</v>
      </c>
      <c r="D995" s="8">
        <v>0.629</v>
      </c>
      <c r="E995" s="8">
        <v>3.4480000000000001E-3</v>
      </c>
      <c r="F995" s="8">
        <v>1.297E-3</v>
      </c>
      <c r="G995" s="8">
        <v>1.0069999999999999</v>
      </c>
      <c r="H995" s="8">
        <v>6.5950000000000002E-3</v>
      </c>
      <c r="I995" s="8">
        <v>-5.9809999999999996E-4</v>
      </c>
      <c r="J995" s="8">
        <v>4.6030000000000003E-3</v>
      </c>
      <c r="K995" s="8">
        <v>331625</v>
      </c>
      <c r="L995" s="8">
        <v>2424</v>
      </c>
      <c r="M995" s="8">
        <v>329201</v>
      </c>
      <c r="N995" s="68" t="s">
        <v>3355</v>
      </c>
    </row>
    <row r="996" spans="1:14" ht="16" x14ac:dyDescent="0.2">
      <c r="A996" s="82" t="s">
        <v>4372</v>
      </c>
      <c r="B996" s="8">
        <v>-3.6200000000000003E-2</v>
      </c>
      <c r="C996" s="8">
        <v>-0.48309999999999997</v>
      </c>
      <c r="D996" s="8">
        <v>0.629</v>
      </c>
      <c r="E996" s="8">
        <v>0.2452</v>
      </c>
      <c r="F996" s="8">
        <v>3.6339999999999997E-2</v>
      </c>
      <c r="G996" s="8">
        <v>1.496</v>
      </c>
      <c r="H996" s="8">
        <v>0.1075</v>
      </c>
      <c r="I996" s="8">
        <v>9.025E-3</v>
      </c>
      <c r="J996" s="8">
        <v>7.6870000000000003E-3</v>
      </c>
      <c r="K996" s="8">
        <v>400988</v>
      </c>
      <c r="L996" s="8">
        <v>400988</v>
      </c>
      <c r="N996" s="68" t="s">
        <v>3549</v>
      </c>
    </row>
    <row r="997" spans="1:14" ht="16" x14ac:dyDescent="0.2">
      <c r="A997" s="82" t="s">
        <v>4373</v>
      </c>
      <c r="B997" s="8">
        <v>-0.13089999999999999</v>
      </c>
      <c r="C997" s="8">
        <v>-0.4824</v>
      </c>
      <c r="D997" s="8">
        <v>0.62949999999999995</v>
      </c>
      <c r="E997" s="8">
        <v>3.4589999999999998E-3</v>
      </c>
      <c r="F997" s="8">
        <v>1.2290000000000001E-3</v>
      </c>
      <c r="G997" s="8">
        <v>1.01</v>
      </c>
      <c r="H997" s="8">
        <v>6.764E-3</v>
      </c>
      <c r="I997" s="8">
        <v>-3.3589999999999998E-4</v>
      </c>
      <c r="J997" s="8">
        <v>4.7340000000000004E-3</v>
      </c>
      <c r="K997" s="8">
        <v>361141</v>
      </c>
      <c r="L997" s="8">
        <v>4140</v>
      </c>
      <c r="M997" s="8">
        <v>357001</v>
      </c>
      <c r="N997" s="68" t="s">
        <v>3355</v>
      </c>
    </row>
    <row r="998" spans="1:14" ht="16" x14ac:dyDescent="0.2">
      <c r="A998" s="82" t="s">
        <v>4374</v>
      </c>
      <c r="B998" s="8">
        <v>3.3509999999999998E-2</v>
      </c>
      <c r="C998" s="8">
        <v>0.48220000000000002</v>
      </c>
      <c r="D998" s="8">
        <v>0.62970000000000004</v>
      </c>
      <c r="E998" s="8">
        <v>0.2382</v>
      </c>
      <c r="F998" s="8">
        <v>3.1109999999999999E-2</v>
      </c>
      <c r="G998" s="8">
        <v>1.464</v>
      </c>
      <c r="H998" s="8">
        <v>6.7000000000000004E-2</v>
      </c>
      <c r="I998" s="8">
        <v>-3.362E-3</v>
      </c>
      <c r="J998" s="8">
        <v>7.6680000000000003E-3</v>
      </c>
      <c r="K998" s="8">
        <v>400940</v>
      </c>
      <c r="L998" s="8">
        <v>400940</v>
      </c>
      <c r="N998" s="68" t="s">
        <v>3549</v>
      </c>
    </row>
    <row r="999" spans="1:14" ht="16" x14ac:dyDescent="0.2">
      <c r="A999" s="82" t="s">
        <v>4375</v>
      </c>
      <c r="B999" s="8">
        <v>-0.1409</v>
      </c>
      <c r="C999" s="8">
        <v>-0.48199999999999998</v>
      </c>
      <c r="D999" s="8">
        <v>0.62980000000000003</v>
      </c>
      <c r="E999" s="8">
        <v>1.427E-2</v>
      </c>
      <c r="F999" s="8">
        <v>5.3160000000000004E-3</v>
      </c>
      <c r="G999" s="8">
        <v>1.002</v>
      </c>
      <c r="H999" s="8">
        <v>7.1830000000000001E-3</v>
      </c>
      <c r="I999" s="8">
        <v>1.8420000000000001E-3</v>
      </c>
      <c r="J999" s="8">
        <v>4.901E-3</v>
      </c>
      <c r="K999" s="8">
        <v>91149</v>
      </c>
      <c r="L999" s="8">
        <v>2688</v>
      </c>
      <c r="M999" s="8">
        <v>88461</v>
      </c>
      <c r="N999" s="68" t="s">
        <v>3355</v>
      </c>
    </row>
    <row r="1000" spans="1:14" ht="16" x14ac:dyDescent="0.2">
      <c r="A1000" s="82" t="s">
        <v>4376</v>
      </c>
      <c r="B1000" s="8">
        <v>-0.10150000000000001</v>
      </c>
      <c r="C1000" s="8">
        <v>-0.48130000000000001</v>
      </c>
      <c r="D1000" s="8">
        <v>0.63029999999999997</v>
      </c>
      <c r="E1000" s="8">
        <v>8.1790000000000005E-3</v>
      </c>
      <c r="F1000" s="8">
        <v>1.469E-3</v>
      </c>
      <c r="G1000" s="8">
        <v>1.034</v>
      </c>
      <c r="H1000" s="8">
        <v>8.3820000000000006E-3</v>
      </c>
      <c r="I1000" s="8">
        <v>5.0299999999999997E-3</v>
      </c>
      <c r="J1000" s="8">
        <v>5.1469999999999997E-3</v>
      </c>
      <c r="K1000" s="8">
        <v>361194</v>
      </c>
      <c r="L1000" s="8">
        <v>194174</v>
      </c>
      <c r="M1000" s="8">
        <v>167020</v>
      </c>
      <c r="N1000" s="68" t="s">
        <v>3355</v>
      </c>
    </row>
    <row r="1001" spans="1:14" ht="16" x14ac:dyDescent="0.2">
      <c r="A1001" s="82" t="s">
        <v>4377</v>
      </c>
      <c r="B1001" s="8">
        <v>-7.1340000000000001E-2</v>
      </c>
      <c r="C1001" s="8">
        <v>-0.48080000000000001</v>
      </c>
      <c r="D1001" s="8">
        <v>0.63070000000000004</v>
      </c>
      <c r="E1001" s="8">
        <v>1.2840000000000001E-2</v>
      </c>
      <c r="F1001" s="8">
        <v>1.565E-3</v>
      </c>
      <c r="G1001" s="8">
        <v>1.0549999999999999</v>
      </c>
      <c r="H1001" s="8">
        <v>8.7220000000000006E-3</v>
      </c>
      <c r="I1001" s="8">
        <v>4.1740000000000001E-4</v>
      </c>
      <c r="J1001" s="8">
        <v>5.1489999999999999E-3</v>
      </c>
      <c r="K1001" s="8">
        <v>399899</v>
      </c>
      <c r="L1001" s="8">
        <v>36685</v>
      </c>
      <c r="M1001" s="8">
        <v>363214</v>
      </c>
      <c r="N1001" s="68" t="s">
        <v>3360</v>
      </c>
    </row>
    <row r="1002" spans="1:14" ht="16" x14ac:dyDescent="0.2">
      <c r="A1002" s="82" t="s">
        <v>4378</v>
      </c>
      <c r="B1002" s="8">
        <v>3.397E-2</v>
      </c>
      <c r="C1002" s="8">
        <v>0.47870000000000001</v>
      </c>
      <c r="D1002" s="8">
        <v>0.63219999999999998</v>
      </c>
      <c r="E1002" s="8">
        <v>0.1288</v>
      </c>
      <c r="F1002" s="8">
        <v>4.6760000000000003E-2</v>
      </c>
      <c r="G1002" s="8">
        <v>1.0960000000000001</v>
      </c>
      <c r="H1002" s="8">
        <v>0.15690000000000001</v>
      </c>
      <c r="I1002" s="8">
        <v>-9.4510000000000004E-4</v>
      </c>
      <c r="J1002" s="8">
        <v>5.8190000000000004E-3</v>
      </c>
      <c r="K1002" s="8">
        <v>353697</v>
      </c>
      <c r="N1002" s="68" t="s">
        <v>3355</v>
      </c>
    </row>
    <row r="1003" spans="1:14" ht="16" x14ac:dyDescent="0.2">
      <c r="A1003" s="82" t="s">
        <v>4379</v>
      </c>
      <c r="B1003" s="8">
        <v>-0.16020000000000001</v>
      </c>
      <c r="C1003" s="8">
        <v>-0.47860000000000003</v>
      </c>
      <c r="D1003" s="8">
        <v>0.63229999999999997</v>
      </c>
      <c r="E1003" s="8">
        <v>1.5720000000000001E-2</v>
      </c>
      <c r="F1003" s="8">
        <v>9.0740000000000005E-3</v>
      </c>
      <c r="G1003" s="8">
        <v>1.0069999999999999</v>
      </c>
      <c r="H1003" s="8">
        <v>7.2690000000000003E-3</v>
      </c>
      <c r="I1003" s="8">
        <v>1.5269999999999999E-3</v>
      </c>
      <c r="J1003" s="8">
        <v>4.6680000000000003E-3</v>
      </c>
      <c r="K1003" s="8">
        <v>51453</v>
      </c>
      <c r="N1003" s="68" t="s">
        <v>3355</v>
      </c>
    </row>
    <row r="1004" spans="1:14" ht="16" x14ac:dyDescent="0.2">
      <c r="A1004" s="82" t="s">
        <v>4380</v>
      </c>
      <c r="B1004" s="8">
        <v>-0.1072</v>
      </c>
      <c r="C1004" s="8">
        <v>-0.47749999999999998</v>
      </c>
      <c r="D1004" s="8">
        <v>0.63300000000000001</v>
      </c>
      <c r="E1004" s="8">
        <v>2.6919999999999999E-2</v>
      </c>
      <c r="F1004" s="8">
        <v>5.9589999999999999E-3</v>
      </c>
      <c r="G1004" s="8">
        <v>1.012</v>
      </c>
      <c r="H1004" s="8">
        <v>8.6599999999999993E-3</v>
      </c>
      <c r="I1004" s="8">
        <v>-3.3609999999999998E-3</v>
      </c>
      <c r="J1004" s="8">
        <v>5.1789999999999996E-3</v>
      </c>
      <c r="K1004" s="8">
        <v>89803</v>
      </c>
      <c r="L1004" s="8">
        <v>14941</v>
      </c>
      <c r="M1004" s="8">
        <v>74862</v>
      </c>
      <c r="N1004" s="68" t="s">
        <v>3355</v>
      </c>
    </row>
    <row r="1005" spans="1:14" ht="16" x14ac:dyDescent="0.2">
      <c r="A1005" s="82" t="s">
        <v>4381</v>
      </c>
      <c r="B1005" s="8">
        <v>-0.12379999999999999</v>
      </c>
      <c r="C1005" s="8">
        <v>-0.47699999999999998</v>
      </c>
      <c r="D1005" s="8">
        <v>0.63339999999999996</v>
      </c>
      <c r="E1005" s="8">
        <v>1.685E-2</v>
      </c>
      <c r="F1005" s="8">
        <v>5.3790000000000001E-3</v>
      </c>
      <c r="G1005" s="8">
        <v>0.99609999999999999</v>
      </c>
      <c r="H1005" s="8">
        <v>8.3129999999999992E-3</v>
      </c>
      <c r="I1005" s="8">
        <v>2.1050000000000001E-3</v>
      </c>
      <c r="J1005" s="8">
        <v>5.0610000000000004E-3</v>
      </c>
      <c r="K1005" s="8">
        <v>91149</v>
      </c>
      <c r="L1005" s="8">
        <v>5625</v>
      </c>
      <c r="M1005" s="8">
        <v>85524</v>
      </c>
      <c r="N1005" s="68" t="s">
        <v>3355</v>
      </c>
    </row>
    <row r="1006" spans="1:14" ht="16" x14ac:dyDescent="0.2">
      <c r="A1006" s="82" t="s">
        <v>4382</v>
      </c>
      <c r="B1006" s="8">
        <v>9.6119999999999997E-2</v>
      </c>
      <c r="C1006" s="8">
        <v>0.4733</v>
      </c>
      <c r="D1006" s="8">
        <v>0.63600000000000001</v>
      </c>
      <c r="E1006" s="8">
        <v>6.7029999999999998E-3</v>
      </c>
      <c r="F1006" s="8">
        <v>1.4940000000000001E-3</v>
      </c>
      <c r="G1006" s="8">
        <v>1.004</v>
      </c>
      <c r="H1006" s="8">
        <v>8.2590000000000007E-3</v>
      </c>
      <c r="I1006" s="8">
        <v>-6.4650000000000003E-3</v>
      </c>
      <c r="J1006" s="8">
        <v>4.7819999999999998E-3</v>
      </c>
      <c r="K1006" s="8">
        <v>361194</v>
      </c>
      <c r="L1006" s="8">
        <v>8475</v>
      </c>
      <c r="M1006" s="8">
        <v>352719</v>
      </c>
      <c r="N1006" s="68" t="s">
        <v>3355</v>
      </c>
    </row>
    <row r="1007" spans="1:14" ht="16" x14ac:dyDescent="0.2">
      <c r="A1007" s="82" t="s">
        <v>4383</v>
      </c>
      <c r="B1007" s="8">
        <v>-0.15260000000000001</v>
      </c>
      <c r="C1007" s="8">
        <v>-0.47310000000000002</v>
      </c>
      <c r="D1007" s="8">
        <v>0.6361</v>
      </c>
      <c r="E1007" s="8">
        <v>4.2389999999999997E-2</v>
      </c>
      <c r="F1007" s="8">
        <v>1.966E-2</v>
      </c>
      <c r="G1007" s="8">
        <v>1.0009999999999999</v>
      </c>
      <c r="H1007" s="8">
        <v>7.1009999999999997E-3</v>
      </c>
      <c r="I1007" s="8">
        <v>2.0089999999999999E-3</v>
      </c>
      <c r="J1007" s="8">
        <v>4.7109999999999999E-3</v>
      </c>
      <c r="K1007" s="8">
        <v>19474</v>
      </c>
      <c r="L1007" s="8">
        <v>15382</v>
      </c>
      <c r="M1007" s="8">
        <v>4092</v>
      </c>
      <c r="N1007" s="68" t="s">
        <v>3355</v>
      </c>
    </row>
    <row r="1008" spans="1:14" ht="16" x14ac:dyDescent="0.2">
      <c r="A1008" s="82" t="s">
        <v>4384</v>
      </c>
      <c r="B1008" s="8">
        <v>0.20699999999999999</v>
      </c>
      <c r="C1008" s="8">
        <v>0.4728</v>
      </c>
      <c r="D1008" s="8">
        <v>0.63639999999999997</v>
      </c>
      <c r="E1008" s="8">
        <v>1.89E-3</v>
      </c>
      <c r="F1008" s="8">
        <v>1.2210000000000001E-3</v>
      </c>
      <c r="G1008" s="8">
        <v>1.0149999999999999</v>
      </c>
      <c r="H1008" s="8">
        <v>7.4209999999999996E-3</v>
      </c>
      <c r="I1008" s="8">
        <v>2.0089999999999999E-3</v>
      </c>
      <c r="J1008" s="8">
        <v>4.9230000000000003E-3</v>
      </c>
      <c r="K1008" s="8">
        <v>361194</v>
      </c>
      <c r="L1008" s="8">
        <v>8796</v>
      </c>
      <c r="M1008" s="8">
        <v>352398</v>
      </c>
      <c r="N1008" s="68" t="s">
        <v>3355</v>
      </c>
    </row>
    <row r="1009" spans="1:14" ht="16" x14ac:dyDescent="0.2">
      <c r="A1009" s="82" t="s">
        <v>4385</v>
      </c>
      <c r="B1009" s="8">
        <v>3.9669999999999997E-2</v>
      </c>
      <c r="C1009" s="8">
        <v>0.47170000000000001</v>
      </c>
      <c r="D1009" s="8">
        <v>0.6371</v>
      </c>
      <c r="E1009" s="8">
        <v>0.1421</v>
      </c>
      <c r="F1009" s="8">
        <v>1.423E-2</v>
      </c>
      <c r="G1009" s="8">
        <v>1.03</v>
      </c>
      <c r="H1009" s="8">
        <v>4.6300000000000001E-2</v>
      </c>
      <c r="I1009" s="8">
        <v>-6.2469999999999999E-3</v>
      </c>
      <c r="J1009" s="8">
        <v>7.136E-3</v>
      </c>
      <c r="K1009" s="8">
        <v>350473</v>
      </c>
      <c r="N1009" s="68" t="s">
        <v>3355</v>
      </c>
    </row>
    <row r="1010" spans="1:14" ht="16" x14ac:dyDescent="0.2">
      <c r="A1010" s="82" t="s">
        <v>4386</v>
      </c>
      <c r="B1010" s="8">
        <v>3.4500000000000003E-2</v>
      </c>
      <c r="C1010" s="8">
        <v>0.46850000000000003</v>
      </c>
      <c r="D1010" s="8">
        <v>0.63949999999999996</v>
      </c>
      <c r="E1010" s="8">
        <v>0.2044</v>
      </c>
      <c r="F1010" s="8">
        <v>9.4830000000000001E-3</v>
      </c>
      <c r="G1010" s="8">
        <v>1.1140000000000001</v>
      </c>
      <c r="H1010" s="8">
        <v>2.291E-2</v>
      </c>
      <c r="I1010" s="8">
        <v>-4.9430000000000003E-3</v>
      </c>
      <c r="J1010" s="8">
        <v>7.1209999999999997E-3</v>
      </c>
      <c r="K1010" s="8">
        <v>360564</v>
      </c>
      <c r="N1010" s="68" t="s">
        <v>3355</v>
      </c>
    </row>
    <row r="1011" spans="1:14" ht="16" x14ac:dyDescent="0.2">
      <c r="A1011" s="82" t="s">
        <v>4387</v>
      </c>
      <c r="B1011" s="8">
        <v>4.6800000000000001E-2</v>
      </c>
      <c r="C1011" s="8">
        <v>0.46800000000000003</v>
      </c>
      <c r="D1011" s="8">
        <v>0.63980000000000004</v>
      </c>
      <c r="E1011" s="8">
        <v>7.7890000000000001E-2</v>
      </c>
      <c r="F1011" s="8">
        <v>1.8409999999999999E-2</v>
      </c>
      <c r="G1011" s="8">
        <v>1.0580000000000001</v>
      </c>
      <c r="H1011" s="8">
        <v>6.6100000000000006E-2</v>
      </c>
      <c r="I1011" s="8">
        <v>1.2960000000000001E-3</v>
      </c>
      <c r="J1011" s="8">
        <v>6.0299999999999998E-3</v>
      </c>
      <c r="K1011" s="8">
        <v>269734</v>
      </c>
      <c r="N1011" s="68" t="s">
        <v>3355</v>
      </c>
    </row>
    <row r="1012" spans="1:14" ht="16" x14ac:dyDescent="0.2">
      <c r="A1012" s="82" t="s">
        <v>4388</v>
      </c>
      <c r="B1012" s="8">
        <v>0.12670000000000001</v>
      </c>
      <c r="C1012" s="8">
        <v>0.46750000000000003</v>
      </c>
      <c r="D1012" s="8">
        <v>0.64019999999999999</v>
      </c>
      <c r="E1012" s="8">
        <v>5.33E-2</v>
      </c>
      <c r="F1012" s="8">
        <v>1.7260000000000001E-2</v>
      </c>
      <c r="G1012" s="8">
        <v>0.99429999999999996</v>
      </c>
      <c r="H1012" s="8">
        <v>7.6759999999999997E-3</v>
      </c>
      <c r="I1012" s="8">
        <v>-3.2829999999999999E-3</v>
      </c>
      <c r="J1012" s="8">
        <v>4.8799999999999998E-3</v>
      </c>
      <c r="K1012" s="8">
        <v>24997</v>
      </c>
      <c r="L1012" s="8">
        <v>17250</v>
      </c>
      <c r="M1012" s="8">
        <v>7747</v>
      </c>
      <c r="N1012" s="68" t="s">
        <v>3355</v>
      </c>
    </row>
    <row r="1013" spans="1:14" ht="16" x14ac:dyDescent="0.2">
      <c r="A1013" s="82" t="s">
        <v>4389</v>
      </c>
      <c r="B1013" s="8">
        <v>-0.1138</v>
      </c>
      <c r="C1013" s="8">
        <v>-0.46650000000000003</v>
      </c>
      <c r="D1013" s="8">
        <v>0.64090000000000003</v>
      </c>
      <c r="E1013" s="8">
        <v>0.15190000000000001</v>
      </c>
      <c r="F1013" s="8">
        <v>4.8869999999999997E-2</v>
      </c>
      <c r="G1013" s="8">
        <v>0.99019999999999997</v>
      </c>
      <c r="H1013" s="8">
        <v>7.3109999999999998E-3</v>
      </c>
      <c r="I1013" s="8">
        <v>3.679E-3</v>
      </c>
      <c r="J1013" s="8">
        <v>5.1050000000000002E-3</v>
      </c>
      <c r="K1013" s="8">
        <v>9749</v>
      </c>
      <c r="L1013" s="8">
        <v>1451</v>
      </c>
      <c r="M1013" s="8">
        <v>8298</v>
      </c>
      <c r="N1013" s="68" t="s">
        <v>3355</v>
      </c>
    </row>
    <row r="1014" spans="1:14" ht="16" x14ac:dyDescent="0.2">
      <c r="A1014" s="82" t="s">
        <v>4390</v>
      </c>
      <c r="B1014" s="8">
        <v>0.1026</v>
      </c>
      <c r="C1014" s="8">
        <v>0.46460000000000001</v>
      </c>
      <c r="D1014" s="8">
        <v>0.64219999999999999</v>
      </c>
      <c r="E1014" s="8">
        <v>2.538E-2</v>
      </c>
      <c r="F1014" s="8">
        <v>4.7080000000000004E-3</v>
      </c>
      <c r="G1014" s="8">
        <v>1.01</v>
      </c>
      <c r="H1014" s="8">
        <v>7.1279999999999998E-3</v>
      </c>
      <c r="I1014" s="8">
        <v>-3.5739999999999999E-3</v>
      </c>
      <c r="J1014" s="8">
        <v>4.875E-3</v>
      </c>
      <c r="K1014" s="8">
        <v>91149</v>
      </c>
      <c r="L1014" s="8">
        <v>25698</v>
      </c>
      <c r="M1014" s="8">
        <v>65451</v>
      </c>
      <c r="N1014" s="68" t="s">
        <v>3355</v>
      </c>
    </row>
    <row r="1015" spans="1:14" ht="16" x14ac:dyDescent="0.2">
      <c r="A1015" s="82" t="s">
        <v>4391</v>
      </c>
      <c r="B1015" s="8">
        <v>7.0459999999999995E-2</v>
      </c>
      <c r="C1015" s="8">
        <v>0.4622</v>
      </c>
      <c r="D1015" s="8">
        <v>0.64390000000000003</v>
      </c>
      <c r="E1015" s="8">
        <v>7.084E-2</v>
      </c>
      <c r="F1015" s="8">
        <v>8.0359999999999997E-3</v>
      </c>
      <c r="G1015" s="8">
        <v>1.02</v>
      </c>
      <c r="H1015" s="8">
        <v>8.1869999999999998E-3</v>
      </c>
      <c r="I1015" s="8">
        <v>1.8270000000000001E-3</v>
      </c>
      <c r="J1015" s="8">
        <v>4.6870000000000002E-3</v>
      </c>
      <c r="K1015" s="8">
        <v>75389</v>
      </c>
      <c r="N1015" s="68" t="s">
        <v>3355</v>
      </c>
    </row>
    <row r="1016" spans="1:14" ht="16" x14ac:dyDescent="0.2">
      <c r="A1016" s="82" t="s">
        <v>4392</v>
      </c>
      <c r="B1016" s="8">
        <v>-3.49E-2</v>
      </c>
      <c r="C1016" s="8">
        <v>-0.45960000000000001</v>
      </c>
      <c r="D1016" s="8">
        <v>0.64580000000000004</v>
      </c>
      <c r="E1016" s="8">
        <v>0.12959999999999999</v>
      </c>
      <c r="F1016" s="8">
        <v>2.3290000000000002E-2</v>
      </c>
      <c r="G1016" s="8">
        <v>0.76419999999999999</v>
      </c>
      <c r="H1016" s="8">
        <v>5.0569999999999997E-2</v>
      </c>
      <c r="I1016" s="8">
        <v>-5.3930000000000004E-4</v>
      </c>
      <c r="J1016" s="8">
        <v>5.8910000000000004E-3</v>
      </c>
      <c r="K1016" s="8">
        <v>460826</v>
      </c>
      <c r="L1016" s="8">
        <v>460826</v>
      </c>
      <c r="M1016" s="8">
        <v>0</v>
      </c>
      <c r="N1016" s="68" t="s">
        <v>4393</v>
      </c>
    </row>
    <row r="1017" spans="1:14" ht="16" x14ac:dyDescent="0.2">
      <c r="A1017" s="82" t="s">
        <v>4394</v>
      </c>
      <c r="B1017" s="8">
        <v>8.1350000000000006E-2</v>
      </c>
      <c r="C1017" s="8">
        <v>0.4597</v>
      </c>
      <c r="D1017" s="8">
        <v>0.64580000000000004</v>
      </c>
      <c r="E1017" s="8">
        <v>3.6290000000000003E-2</v>
      </c>
      <c r="F1017" s="8">
        <v>5.3189999999999999E-3</v>
      </c>
      <c r="G1017" s="8">
        <v>0.99909999999999999</v>
      </c>
      <c r="H1017" s="8">
        <v>7.8919999999999997E-3</v>
      </c>
      <c r="I1017" s="8">
        <v>-1.805E-3</v>
      </c>
      <c r="J1017" s="8">
        <v>5.2449999999999997E-3</v>
      </c>
      <c r="K1017" s="8">
        <v>98990</v>
      </c>
      <c r="L1017" s="8">
        <v>12858</v>
      </c>
      <c r="M1017" s="8">
        <v>86132</v>
      </c>
      <c r="N1017" s="68" t="s">
        <v>3355</v>
      </c>
    </row>
    <row r="1018" spans="1:14" ht="16" x14ac:dyDescent="0.2">
      <c r="A1018" s="82" t="s">
        <v>4395</v>
      </c>
      <c r="B1018" s="8">
        <v>0.1484</v>
      </c>
      <c r="C1018" s="8">
        <v>0.45950000000000002</v>
      </c>
      <c r="D1018" s="8">
        <v>0.64590000000000003</v>
      </c>
      <c r="E1018" s="8">
        <v>3.4759999999999999E-3</v>
      </c>
      <c r="F1018" s="8">
        <v>1.2160000000000001E-3</v>
      </c>
      <c r="G1018" s="8">
        <v>0.98950000000000005</v>
      </c>
      <c r="H1018" s="8">
        <v>7.3350000000000004E-3</v>
      </c>
      <c r="I1018" s="8">
        <v>3.0590000000000001E-3</v>
      </c>
      <c r="J1018" s="8">
        <v>5.2129999999999998E-3</v>
      </c>
      <c r="K1018" s="8">
        <v>356340</v>
      </c>
      <c r="L1018" s="8">
        <v>919</v>
      </c>
      <c r="M1018" s="8">
        <v>355421</v>
      </c>
      <c r="N1018" s="68" t="s">
        <v>3355</v>
      </c>
    </row>
    <row r="1019" spans="1:14" ht="16" x14ac:dyDescent="0.2">
      <c r="A1019" s="82" t="s">
        <v>4396</v>
      </c>
      <c r="B1019" s="8">
        <v>5.8409999999999997E-2</v>
      </c>
      <c r="C1019" s="8">
        <v>0.45889999999999997</v>
      </c>
      <c r="D1019" s="8">
        <v>0.64629999999999999</v>
      </c>
      <c r="E1019" s="8">
        <v>3.2739999999999998E-2</v>
      </c>
      <c r="F1019" s="8">
        <v>2.2339999999999999E-3</v>
      </c>
      <c r="G1019" s="8">
        <v>1.0369999999999999</v>
      </c>
      <c r="H1019" s="8">
        <v>8.8500000000000002E-3</v>
      </c>
      <c r="I1019" s="8">
        <v>-2.1800000000000001E-3</v>
      </c>
      <c r="J1019" s="8">
        <v>5.3559999999999997E-3</v>
      </c>
      <c r="K1019" s="8">
        <v>299898</v>
      </c>
      <c r="L1019" s="8">
        <v>58105</v>
      </c>
      <c r="M1019" s="8">
        <v>241793</v>
      </c>
      <c r="N1019" s="68" t="s">
        <v>3355</v>
      </c>
    </row>
    <row r="1020" spans="1:14" ht="16" x14ac:dyDescent="0.2">
      <c r="A1020" s="82" t="s">
        <v>4397</v>
      </c>
      <c r="B1020" s="8">
        <v>0.12379999999999999</v>
      </c>
      <c r="C1020" s="8">
        <v>0.45679999999999998</v>
      </c>
      <c r="D1020" s="8">
        <v>0.64780000000000004</v>
      </c>
      <c r="E1020" s="8">
        <v>4.1070000000000004E-3</v>
      </c>
      <c r="F1020" s="8">
        <v>1.2979999999999999E-3</v>
      </c>
      <c r="G1020" s="8">
        <v>1.0069999999999999</v>
      </c>
      <c r="H1020" s="8">
        <v>6.4450000000000002E-3</v>
      </c>
      <c r="I1020" s="8">
        <v>-5.3210000000000002E-3</v>
      </c>
      <c r="J1020" s="8">
        <v>4.8069999999999996E-3</v>
      </c>
      <c r="K1020" s="8">
        <v>361194</v>
      </c>
      <c r="L1020" s="8">
        <v>4271</v>
      </c>
      <c r="M1020" s="8">
        <v>356923</v>
      </c>
      <c r="N1020" s="68" t="s">
        <v>3355</v>
      </c>
    </row>
    <row r="1021" spans="1:14" ht="16" x14ac:dyDescent="0.2">
      <c r="A1021" s="82" t="s">
        <v>4398</v>
      </c>
      <c r="B1021" s="8">
        <v>-0.1043</v>
      </c>
      <c r="C1021" s="8">
        <v>-0.45519999999999999</v>
      </c>
      <c r="D1021" s="8">
        <v>0.64900000000000002</v>
      </c>
      <c r="E1021" s="8">
        <v>4.9969999999999997E-3</v>
      </c>
      <c r="F1021" s="8">
        <v>1.0480000000000001E-3</v>
      </c>
      <c r="G1021" s="8">
        <v>1.0169999999999999</v>
      </c>
      <c r="H1021" s="8">
        <v>7.8220000000000008E-3</v>
      </c>
      <c r="I1021" s="8">
        <v>1.397E-2</v>
      </c>
      <c r="J1021" s="8">
        <v>5.3920000000000001E-3</v>
      </c>
      <c r="K1021" s="8">
        <v>450110</v>
      </c>
      <c r="L1021" s="8">
        <v>3353</v>
      </c>
      <c r="M1021" s="8">
        <v>446757</v>
      </c>
      <c r="N1021" s="68" t="s">
        <v>3360</v>
      </c>
    </row>
    <row r="1022" spans="1:14" ht="16" x14ac:dyDescent="0.2">
      <c r="A1022" s="82" t="s">
        <v>4399</v>
      </c>
      <c r="B1022" s="8">
        <v>7.3969999999999994E-2</v>
      </c>
      <c r="C1022" s="8">
        <v>0.4546</v>
      </c>
      <c r="D1022" s="8">
        <v>0.64939999999999998</v>
      </c>
      <c r="E1022" s="8">
        <v>4.5839999999999999E-2</v>
      </c>
      <c r="F1022" s="8">
        <v>6.6819999999999996E-3</v>
      </c>
      <c r="G1022" s="8">
        <v>1.0229999999999999</v>
      </c>
      <c r="H1022" s="8">
        <v>9.7380000000000001E-3</v>
      </c>
      <c r="I1022" s="8">
        <v>-6.6689999999999996E-3</v>
      </c>
      <c r="J1022" s="8">
        <v>5.0769999999999999E-3</v>
      </c>
      <c r="K1022" s="8">
        <v>115145</v>
      </c>
      <c r="L1022" s="8">
        <v>42374</v>
      </c>
      <c r="M1022" s="8">
        <v>72771</v>
      </c>
      <c r="N1022" s="68" t="s">
        <v>3355</v>
      </c>
    </row>
    <row r="1023" spans="1:14" ht="16" x14ac:dyDescent="0.2">
      <c r="A1023" s="82" t="s">
        <v>4400</v>
      </c>
      <c r="B1023" s="8">
        <v>-5.2909999999999999E-2</v>
      </c>
      <c r="C1023" s="8">
        <v>-0.45429999999999998</v>
      </c>
      <c r="D1023" s="8">
        <v>0.64959999999999996</v>
      </c>
      <c r="E1023" s="8">
        <v>3.628E-2</v>
      </c>
      <c r="F1023" s="8">
        <v>3.7720000000000002E-3</v>
      </c>
      <c r="G1023" s="8">
        <v>1.17</v>
      </c>
      <c r="H1023" s="8">
        <v>1.421E-2</v>
      </c>
      <c r="I1023" s="8">
        <v>-6.4079999999999996E-3</v>
      </c>
      <c r="J1023" s="8">
        <v>5.7679999999999997E-3</v>
      </c>
      <c r="K1023" s="8">
        <v>416370</v>
      </c>
      <c r="L1023" s="8">
        <v>71035</v>
      </c>
      <c r="M1023" s="8">
        <v>345335</v>
      </c>
      <c r="N1023" s="68" t="s">
        <v>3360</v>
      </c>
    </row>
    <row r="1024" spans="1:14" ht="16" x14ac:dyDescent="0.2">
      <c r="A1024" s="82" t="s">
        <v>4401</v>
      </c>
      <c r="B1024" s="8">
        <v>4.5060000000000003E-2</v>
      </c>
      <c r="C1024" s="8">
        <v>0.4536</v>
      </c>
      <c r="D1024" s="8">
        <v>0.65010000000000001</v>
      </c>
      <c r="E1024" s="8">
        <v>6.5589999999999996E-2</v>
      </c>
      <c r="F1024" s="8">
        <v>2.967E-3</v>
      </c>
      <c r="G1024" s="8">
        <v>1.343</v>
      </c>
      <c r="H1024" s="8">
        <v>1.5299999999999999E-2</v>
      </c>
      <c r="I1024" s="8">
        <v>-1.184E-2</v>
      </c>
      <c r="J1024" s="8">
        <v>6.3429999999999997E-3</v>
      </c>
      <c r="K1024" s="8">
        <v>413308</v>
      </c>
      <c r="L1024" s="8">
        <v>189441</v>
      </c>
      <c r="M1024" s="8">
        <v>223867</v>
      </c>
      <c r="N1024" s="68" t="s">
        <v>3360</v>
      </c>
    </row>
    <row r="1025" spans="1:14" ht="16" x14ac:dyDescent="0.2">
      <c r="A1025" s="82" t="s">
        <v>4402</v>
      </c>
      <c r="B1025" s="8">
        <v>-8.0390000000000003E-2</v>
      </c>
      <c r="C1025" s="8">
        <v>-0.45350000000000001</v>
      </c>
      <c r="D1025" s="8">
        <v>0.6502</v>
      </c>
      <c r="E1025" s="8">
        <v>1.1339999999999999E-2</v>
      </c>
      <c r="F1025" s="8">
        <v>1.5410000000000001E-3</v>
      </c>
      <c r="G1025" s="8">
        <v>1.0269999999999999</v>
      </c>
      <c r="H1025" s="8">
        <v>7.9229999999999995E-3</v>
      </c>
      <c r="I1025" s="8">
        <v>6.8880000000000005E-5</v>
      </c>
      <c r="J1025" s="8">
        <v>5.5209999999999999E-3</v>
      </c>
      <c r="K1025" s="8">
        <v>359931</v>
      </c>
      <c r="L1025" s="8">
        <v>205149</v>
      </c>
      <c r="M1025" s="8">
        <v>154782</v>
      </c>
      <c r="N1025" s="68" t="s">
        <v>3355</v>
      </c>
    </row>
    <row r="1026" spans="1:14" ht="16" x14ac:dyDescent="0.2">
      <c r="A1026" s="82" t="s">
        <v>4403</v>
      </c>
      <c r="B1026" s="8">
        <v>0.1744</v>
      </c>
      <c r="C1026" s="8">
        <v>0.44900000000000001</v>
      </c>
      <c r="D1026" s="8">
        <v>0.65339999999999998</v>
      </c>
      <c r="E1026" s="8">
        <v>6.6800000000000002E-3</v>
      </c>
      <c r="F1026" s="8">
        <v>3.8289999999999999E-3</v>
      </c>
      <c r="G1026" s="8">
        <v>1</v>
      </c>
      <c r="H1026" s="8">
        <v>7.6090000000000003E-3</v>
      </c>
      <c r="I1026" s="8">
        <v>-9.8890000000000002E-3</v>
      </c>
      <c r="J1026" s="8">
        <v>5.2249999999999996E-3</v>
      </c>
      <c r="K1026" s="8">
        <v>117763</v>
      </c>
      <c r="L1026" s="8">
        <v>4111</v>
      </c>
      <c r="M1026" s="8">
        <v>113652</v>
      </c>
      <c r="N1026" s="68" t="s">
        <v>3355</v>
      </c>
    </row>
    <row r="1027" spans="1:14" ht="16" x14ac:dyDescent="0.2">
      <c r="A1027" s="82" t="s">
        <v>4404</v>
      </c>
      <c r="B1027" s="8">
        <v>8.9319999999999997E-2</v>
      </c>
      <c r="C1027" s="8">
        <v>0.44869999999999999</v>
      </c>
      <c r="D1027" s="8">
        <v>0.65359999999999996</v>
      </c>
      <c r="E1027" s="8">
        <v>7.4139999999999996E-3</v>
      </c>
      <c r="F1027" s="8">
        <v>1.3929999999999999E-3</v>
      </c>
      <c r="G1027" s="8">
        <v>1.0509999999999999</v>
      </c>
      <c r="H1027" s="8">
        <v>7.7270000000000004E-3</v>
      </c>
      <c r="I1027" s="8">
        <v>4.3290000000000004E-3</v>
      </c>
      <c r="J1027" s="8">
        <v>4.9979999999999998E-3</v>
      </c>
      <c r="K1027" s="8">
        <v>360677</v>
      </c>
      <c r="L1027" s="8">
        <v>15091</v>
      </c>
      <c r="M1027" s="8">
        <v>345586</v>
      </c>
      <c r="N1027" s="68" t="s">
        <v>3355</v>
      </c>
    </row>
    <row r="1028" spans="1:14" ht="16" x14ac:dyDescent="0.2">
      <c r="A1028" s="82" t="s">
        <v>4405</v>
      </c>
      <c r="B1028" s="8">
        <v>8.0530000000000004E-2</v>
      </c>
      <c r="C1028" s="8">
        <v>0.44869999999999999</v>
      </c>
      <c r="D1028" s="8">
        <v>0.65359999999999996</v>
      </c>
      <c r="E1028" s="8">
        <v>5.355E-2</v>
      </c>
      <c r="F1028" s="8">
        <v>9.3539999999999995E-3</v>
      </c>
      <c r="G1028" s="8">
        <v>1.026</v>
      </c>
      <c r="H1028" s="8">
        <v>7.7660000000000003E-3</v>
      </c>
      <c r="I1028" s="8">
        <v>-3.8070000000000001E-3</v>
      </c>
      <c r="J1028" s="8">
        <v>4.5760000000000002E-3</v>
      </c>
      <c r="K1028" s="8">
        <v>461031</v>
      </c>
      <c r="L1028" s="8">
        <v>13311</v>
      </c>
      <c r="M1028" s="8">
        <v>447720</v>
      </c>
      <c r="N1028" s="68" t="s">
        <v>3355</v>
      </c>
    </row>
    <row r="1029" spans="1:14" ht="16" x14ac:dyDescent="0.2">
      <c r="A1029" s="82" t="s">
        <v>4406</v>
      </c>
      <c r="B1029" s="8">
        <v>0.12230000000000001</v>
      </c>
      <c r="C1029" s="8">
        <v>0.44850000000000001</v>
      </c>
      <c r="D1029" s="8">
        <v>0.65380000000000005</v>
      </c>
      <c r="E1029" s="8">
        <v>1.0120000000000001E-2</v>
      </c>
      <c r="F1029" s="8">
        <v>3.7060000000000001E-3</v>
      </c>
      <c r="G1029" s="8">
        <v>0.99670000000000003</v>
      </c>
      <c r="H1029" s="8">
        <v>7.3379999999999999E-3</v>
      </c>
      <c r="I1029" s="8">
        <v>-6.9629999999999996E-3</v>
      </c>
      <c r="J1029" s="8">
        <v>4.6860000000000001E-3</v>
      </c>
      <c r="K1029" s="8">
        <v>117882</v>
      </c>
      <c r="L1029" s="8">
        <v>10489</v>
      </c>
      <c r="M1029" s="8">
        <v>107393</v>
      </c>
      <c r="N1029" s="68" t="s">
        <v>3355</v>
      </c>
    </row>
    <row r="1030" spans="1:14" ht="16" x14ac:dyDescent="0.2">
      <c r="A1030" s="82" t="s">
        <v>4407</v>
      </c>
      <c r="B1030" s="8">
        <v>-0.13719999999999999</v>
      </c>
      <c r="C1030" s="8">
        <v>-0.44500000000000001</v>
      </c>
      <c r="D1030" s="8">
        <v>0.65629999999999999</v>
      </c>
      <c r="E1030" s="8">
        <v>3.264E-3</v>
      </c>
      <c r="F1030" s="8">
        <v>1.2880000000000001E-3</v>
      </c>
      <c r="G1030" s="8">
        <v>0.99439999999999995</v>
      </c>
      <c r="H1030" s="8">
        <v>6.6449999999999999E-3</v>
      </c>
      <c r="I1030" s="8">
        <v>9.6040000000000003E-4</v>
      </c>
      <c r="J1030" s="8">
        <v>5.4879999999999998E-3</v>
      </c>
      <c r="K1030" s="8">
        <v>361194</v>
      </c>
      <c r="L1030" s="8">
        <v>1313</v>
      </c>
      <c r="M1030" s="8">
        <v>359881</v>
      </c>
      <c r="N1030" s="68" t="s">
        <v>3355</v>
      </c>
    </row>
    <row r="1031" spans="1:14" ht="16" x14ac:dyDescent="0.2">
      <c r="A1031" s="82" t="s">
        <v>4408</v>
      </c>
      <c r="B1031" s="8">
        <v>-9.6250000000000002E-2</v>
      </c>
      <c r="C1031" s="8">
        <v>-0.44450000000000001</v>
      </c>
      <c r="D1031" s="8">
        <v>0.65669999999999995</v>
      </c>
      <c r="E1031" s="8">
        <v>2.2540000000000001E-2</v>
      </c>
      <c r="F1031" s="8">
        <v>4.163E-3</v>
      </c>
      <c r="G1031" s="8">
        <v>1.0189999999999999</v>
      </c>
      <c r="H1031" s="8">
        <v>7.8370000000000002E-3</v>
      </c>
      <c r="I1031" s="8">
        <v>4.3499999999999997E-3</v>
      </c>
      <c r="J1031" s="8">
        <v>5.5250000000000004E-3</v>
      </c>
      <c r="K1031" s="8">
        <v>117880</v>
      </c>
      <c r="L1031" s="8">
        <v>107474</v>
      </c>
      <c r="M1031" s="8">
        <v>10406</v>
      </c>
      <c r="N1031" s="68" t="s">
        <v>3355</v>
      </c>
    </row>
    <row r="1032" spans="1:14" ht="16" x14ac:dyDescent="0.2">
      <c r="A1032" s="82" t="s">
        <v>4409</v>
      </c>
      <c r="B1032" s="8">
        <v>3.3110000000000001E-2</v>
      </c>
      <c r="C1032" s="8">
        <v>0.44269999999999998</v>
      </c>
      <c r="D1032" s="8">
        <v>0.65800000000000003</v>
      </c>
      <c r="E1032" s="8">
        <v>0.1086</v>
      </c>
      <c r="F1032" s="8">
        <v>3.9659999999999999E-3</v>
      </c>
      <c r="G1032" s="8">
        <v>1.0960000000000001</v>
      </c>
      <c r="H1032" s="8">
        <v>2.6020000000000001E-2</v>
      </c>
      <c r="I1032" s="8">
        <v>-2.0839999999999999E-3</v>
      </c>
      <c r="J1032" s="8">
        <v>7.7720000000000003E-3</v>
      </c>
      <c r="K1032" s="8">
        <v>766000</v>
      </c>
      <c r="N1032" s="68" t="s">
        <v>4410</v>
      </c>
    </row>
    <row r="1033" spans="1:14" ht="16" x14ac:dyDescent="0.2">
      <c r="A1033" s="82" t="s">
        <v>4411</v>
      </c>
      <c r="B1033" s="8">
        <v>5.3699999999999998E-2</v>
      </c>
      <c r="C1033" s="8">
        <v>0.44159999999999999</v>
      </c>
      <c r="D1033" s="8">
        <v>0.65880000000000005</v>
      </c>
      <c r="E1033" s="8">
        <v>2.1860000000000001E-2</v>
      </c>
      <c r="F1033" s="8">
        <v>2.0960000000000002E-3</v>
      </c>
      <c r="G1033" s="8">
        <v>1.028</v>
      </c>
      <c r="H1033" s="8">
        <v>9.9469999999999992E-3</v>
      </c>
      <c r="I1033" s="8">
        <v>6.2379999999999998E-4</v>
      </c>
      <c r="J1033" s="8">
        <v>5.2249999999999996E-3</v>
      </c>
      <c r="K1033" s="8">
        <v>426824</v>
      </c>
      <c r="N1033" s="68" t="s">
        <v>4165</v>
      </c>
    </row>
    <row r="1034" spans="1:14" ht="16" x14ac:dyDescent="0.2">
      <c r="A1034" s="82" t="s">
        <v>4412</v>
      </c>
      <c r="B1034" s="8">
        <v>8.652E-2</v>
      </c>
      <c r="C1034" s="8">
        <v>0.44059999999999999</v>
      </c>
      <c r="D1034" s="8">
        <v>0.65949999999999998</v>
      </c>
      <c r="E1034" s="8">
        <v>7.156E-3</v>
      </c>
      <c r="F1034" s="8">
        <v>1.3420000000000001E-3</v>
      </c>
      <c r="G1034" s="8">
        <v>1.0149999999999999</v>
      </c>
      <c r="H1034" s="8">
        <v>7.7419999999999998E-3</v>
      </c>
      <c r="I1034" s="8">
        <v>2.7139999999999998E-4</v>
      </c>
      <c r="J1034" s="8">
        <v>5.012E-3</v>
      </c>
      <c r="K1034" s="8">
        <v>359931</v>
      </c>
      <c r="L1034" s="8">
        <v>132931</v>
      </c>
      <c r="M1034" s="8">
        <v>227000</v>
      </c>
      <c r="N1034" s="68" t="s">
        <v>3355</v>
      </c>
    </row>
    <row r="1035" spans="1:14" ht="16" x14ac:dyDescent="0.2">
      <c r="A1035" s="82" t="s">
        <v>4413</v>
      </c>
      <c r="B1035" s="8">
        <v>-0.1178</v>
      </c>
      <c r="C1035" s="8">
        <v>-0.43959999999999999</v>
      </c>
      <c r="D1035" s="8">
        <v>0.66020000000000001</v>
      </c>
      <c r="E1035" s="8">
        <v>3.96E-3</v>
      </c>
      <c r="F1035" s="8">
        <v>1.2539999999999999E-3</v>
      </c>
      <c r="G1035" s="8">
        <v>0.9839</v>
      </c>
      <c r="H1035" s="8">
        <v>7.7289999999999998E-3</v>
      </c>
      <c r="I1035" s="8">
        <v>2.8050000000000002E-3</v>
      </c>
      <c r="J1035" s="8">
        <v>4.8929999999999998E-3</v>
      </c>
      <c r="K1035" s="8">
        <v>361194</v>
      </c>
      <c r="L1035" s="8">
        <v>331</v>
      </c>
      <c r="M1035" s="8">
        <v>360863</v>
      </c>
      <c r="N1035" s="68" t="s">
        <v>3355</v>
      </c>
    </row>
    <row r="1036" spans="1:14" ht="16" x14ac:dyDescent="0.2">
      <c r="A1036" s="82" t="s">
        <v>3636</v>
      </c>
      <c r="B1036" s="8">
        <v>3.075E-2</v>
      </c>
      <c r="C1036" s="8">
        <v>0.4395</v>
      </c>
      <c r="D1036" s="8">
        <v>0.6603</v>
      </c>
      <c r="E1036" s="8">
        <v>0.20599999999999999</v>
      </c>
      <c r="F1036" s="8">
        <v>3.2960000000000003E-2</v>
      </c>
      <c r="G1036" s="8">
        <v>1.371</v>
      </c>
      <c r="H1036" s="8">
        <v>9.0579999999999994E-2</v>
      </c>
      <c r="I1036" s="8">
        <v>-5.5240000000000003E-3</v>
      </c>
      <c r="J1036" s="8">
        <v>7.2040000000000003E-3</v>
      </c>
      <c r="K1036" s="8">
        <v>400639</v>
      </c>
      <c r="L1036" s="8">
        <v>400639</v>
      </c>
      <c r="N1036" s="68" t="s">
        <v>3549</v>
      </c>
    </row>
    <row r="1037" spans="1:14" ht="16" x14ac:dyDescent="0.2">
      <c r="A1037" s="82" t="s">
        <v>4414</v>
      </c>
      <c r="B1037" s="8">
        <v>-0.11559999999999999</v>
      </c>
      <c r="C1037" s="8">
        <v>-0.43840000000000001</v>
      </c>
      <c r="D1037" s="8">
        <v>0.66110000000000002</v>
      </c>
      <c r="E1037" s="8">
        <v>4.4260000000000002E-3</v>
      </c>
      <c r="F1037" s="8">
        <v>1.39E-3</v>
      </c>
      <c r="G1037" s="8">
        <v>0.99439999999999995</v>
      </c>
      <c r="H1037" s="8">
        <v>7.0280000000000004E-3</v>
      </c>
      <c r="I1037" s="8">
        <v>7.7920000000000003E-3</v>
      </c>
      <c r="J1037" s="8">
        <v>4.9020000000000001E-3</v>
      </c>
      <c r="K1037" s="8">
        <v>361194</v>
      </c>
      <c r="L1037" s="8">
        <v>448</v>
      </c>
      <c r="M1037" s="8">
        <v>360746</v>
      </c>
      <c r="N1037" s="68" t="s">
        <v>3355</v>
      </c>
    </row>
    <row r="1038" spans="1:14" ht="16" x14ac:dyDescent="0.2">
      <c r="A1038" s="82" t="s">
        <v>4415</v>
      </c>
      <c r="B1038" s="8">
        <v>8.5830000000000004E-2</v>
      </c>
      <c r="C1038" s="8">
        <v>0.43809999999999999</v>
      </c>
      <c r="D1038" s="8">
        <v>0.6613</v>
      </c>
      <c r="E1038" s="8">
        <v>0.19889999999999999</v>
      </c>
      <c r="F1038" s="8">
        <v>4.1000000000000002E-2</v>
      </c>
      <c r="G1038" s="8">
        <v>0.98150000000000004</v>
      </c>
      <c r="H1038" s="8">
        <v>7.9570000000000005E-3</v>
      </c>
      <c r="I1038" s="8">
        <v>-1.9009999999999999E-3</v>
      </c>
      <c r="J1038" s="8">
        <v>4.6560000000000004E-3</v>
      </c>
      <c r="K1038" s="8">
        <v>30720</v>
      </c>
      <c r="N1038" s="68" t="s">
        <v>3564</v>
      </c>
    </row>
    <row r="1039" spans="1:14" ht="16" x14ac:dyDescent="0.2">
      <c r="A1039" s="82" t="s">
        <v>3813</v>
      </c>
      <c r="B1039" s="8">
        <v>3.6850000000000001E-2</v>
      </c>
      <c r="C1039" s="8">
        <v>0.43580000000000002</v>
      </c>
      <c r="D1039" s="8">
        <v>0.66290000000000004</v>
      </c>
      <c r="E1039" s="8">
        <v>0.18260000000000001</v>
      </c>
      <c r="F1039" s="8">
        <v>2.572E-2</v>
      </c>
      <c r="G1039" s="8">
        <v>1.0229999999999999</v>
      </c>
      <c r="H1039" s="8">
        <v>5.0650000000000001E-2</v>
      </c>
      <c r="I1039" s="8">
        <v>-1.1180000000000001E-3</v>
      </c>
      <c r="J1039" s="8">
        <v>5.9020000000000001E-3</v>
      </c>
      <c r="K1039" s="8">
        <v>173513</v>
      </c>
      <c r="N1039" s="68" t="s">
        <v>3363</v>
      </c>
    </row>
    <row r="1040" spans="1:14" ht="16" x14ac:dyDescent="0.2">
      <c r="A1040" s="82" t="s">
        <v>4416</v>
      </c>
      <c r="B1040" s="8">
        <v>9.2880000000000004E-2</v>
      </c>
      <c r="C1040" s="8">
        <v>0.43580000000000002</v>
      </c>
      <c r="D1040" s="8">
        <v>0.66300000000000003</v>
      </c>
      <c r="E1040" s="8">
        <v>6.816E-3</v>
      </c>
      <c r="F1040" s="8">
        <v>1.341E-3</v>
      </c>
      <c r="G1040" s="8">
        <v>0.997</v>
      </c>
      <c r="H1040" s="8">
        <v>7.0819999999999998E-3</v>
      </c>
      <c r="I1040" s="8">
        <v>-4.8079999999999998E-3</v>
      </c>
      <c r="J1040" s="8">
        <v>5.1640000000000002E-3</v>
      </c>
      <c r="K1040" s="8">
        <v>361141</v>
      </c>
      <c r="L1040" s="8">
        <v>7545</v>
      </c>
      <c r="M1040" s="8">
        <v>353596</v>
      </c>
      <c r="N1040" s="68" t="s">
        <v>3355</v>
      </c>
    </row>
    <row r="1041" spans="1:14" ht="16" x14ac:dyDescent="0.2">
      <c r="A1041" s="82" t="s">
        <v>4417</v>
      </c>
      <c r="B1041" s="8">
        <v>-6.1789999999999998E-2</v>
      </c>
      <c r="C1041" s="8">
        <v>-0.4355</v>
      </c>
      <c r="D1041" s="8">
        <v>0.66320000000000001</v>
      </c>
      <c r="E1041" s="8">
        <v>5.1549999999999999E-2</v>
      </c>
      <c r="F1041" s="8">
        <v>1.5180000000000001E-2</v>
      </c>
      <c r="G1041" s="8">
        <v>1.038</v>
      </c>
      <c r="H1041" s="8">
        <v>2.3390000000000001E-2</v>
      </c>
      <c r="I1041" s="8">
        <v>5.156E-3</v>
      </c>
      <c r="J1041" s="8">
        <v>5.6319999999999999E-3</v>
      </c>
      <c r="K1041" s="8">
        <v>165649</v>
      </c>
      <c r="L1041" s="8">
        <v>44304</v>
      </c>
      <c r="M1041" s="8">
        <v>121345</v>
      </c>
      <c r="N1041" s="68" t="s">
        <v>3355</v>
      </c>
    </row>
    <row r="1042" spans="1:14" ht="16" x14ac:dyDescent="0.2">
      <c r="A1042" s="82" t="s">
        <v>4418</v>
      </c>
      <c r="B1042" s="8">
        <v>-0.1305</v>
      </c>
      <c r="C1042" s="8">
        <v>-0.43419999999999997</v>
      </c>
      <c r="D1042" s="8">
        <v>0.66410000000000002</v>
      </c>
      <c r="E1042" s="8">
        <v>3.1110000000000001E-3</v>
      </c>
      <c r="F1042" s="8">
        <v>1.2880000000000001E-3</v>
      </c>
      <c r="G1042" s="8">
        <v>0.99539999999999995</v>
      </c>
      <c r="H1042" s="8">
        <v>7.0179999999999999E-3</v>
      </c>
      <c r="I1042" s="8">
        <v>4.261E-3</v>
      </c>
      <c r="J1042" s="8">
        <v>4.7699999999999999E-3</v>
      </c>
      <c r="K1042" s="8">
        <v>312104</v>
      </c>
      <c r="L1042" s="8">
        <v>8043</v>
      </c>
      <c r="M1042" s="8">
        <v>304061</v>
      </c>
      <c r="N1042" s="68" t="s">
        <v>3355</v>
      </c>
    </row>
    <row r="1043" spans="1:14" ht="16" x14ac:dyDescent="0.2">
      <c r="A1043" s="82" t="s">
        <v>4419</v>
      </c>
      <c r="B1043" s="8">
        <v>0.15340000000000001</v>
      </c>
      <c r="C1043" s="8">
        <v>0.43109999999999998</v>
      </c>
      <c r="D1043" s="8">
        <v>0.66639999999999999</v>
      </c>
      <c r="E1043" s="8">
        <v>8.9580000000000007E-3</v>
      </c>
      <c r="F1043" s="8">
        <v>4.2100000000000002E-3</v>
      </c>
      <c r="G1043" s="8">
        <v>0.99890000000000001</v>
      </c>
      <c r="H1043" s="8">
        <v>6.6800000000000002E-3</v>
      </c>
      <c r="I1043" s="8">
        <v>-6.1530000000000005E-4</v>
      </c>
      <c r="J1043" s="8">
        <v>5.0520000000000001E-3</v>
      </c>
      <c r="K1043" s="8">
        <v>91353</v>
      </c>
      <c r="L1043" s="8">
        <v>1374</v>
      </c>
      <c r="M1043" s="8">
        <v>89979</v>
      </c>
      <c r="N1043" s="68" t="s">
        <v>3355</v>
      </c>
    </row>
    <row r="1044" spans="1:14" ht="16" x14ac:dyDescent="0.2">
      <c r="A1044" s="82" t="s">
        <v>4420</v>
      </c>
      <c r="B1044" s="8">
        <v>-9.7309999999999994E-2</v>
      </c>
      <c r="C1044" s="8">
        <v>-0.43109999999999998</v>
      </c>
      <c r="D1044" s="8">
        <v>0.66639999999999999</v>
      </c>
      <c r="E1044" s="8">
        <v>5.3030000000000004E-3</v>
      </c>
      <c r="F1044" s="8">
        <v>1.3079999999999999E-3</v>
      </c>
      <c r="G1044" s="8">
        <v>1</v>
      </c>
      <c r="H1044" s="8">
        <v>7.5599999999999999E-3</v>
      </c>
      <c r="I1044" s="8">
        <v>6.3800000000000003E-3</v>
      </c>
      <c r="J1044" s="8">
        <v>4.7299999999999998E-3</v>
      </c>
      <c r="K1044" s="8">
        <v>357084</v>
      </c>
      <c r="L1044" s="8">
        <v>6826</v>
      </c>
      <c r="M1044" s="8">
        <v>350258</v>
      </c>
      <c r="N1044" s="68" t="s">
        <v>3355</v>
      </c>
    </row>
    <row r="1045" spans="1:14" ht="16" x14ac:dyDescent="0.2">
      <c r="A1045" s="82" t="s">
        <v>4421</v>
      </c>
      <c r="B1045" s="8">
        <v>-5.4620000000000002E-2</v>
      </c>
      <c r="C1045" s="8">
        <v>-0.42949999999999999</v>
      </c>
      <c r="D1045" s="8">
        <v>0.66749999999999998</v>
      </c>
      <c r="E1045" s="8">
        <v>2.0760000000000001E-2</v>
      </c>
      <c r="F1045" s="8">
        <v>1.8090000000000001E-3</v>
      </c>
      <c r="G1045" s="8">
        <v>1.1180000000000001</v>
      </c>
      <c r="H1045" s="8">
        <v>9.5910000000000006E-3</v>
      </c>
      <c r="I1045" s="8">
        <v>-9.8490000000000001E-5</v>
      </c>
      <c r="J1045" s="8">
        <v>5.189E-3</v>
      </c>
      <c r="K1045" s="8">
        <v>434839</v>
      </c>
      <c r="L1045" s="8">
        <v>25837</v>
      </c>
      <c r="M1045" s="8">
        <v>409002</v>
      </c>
      <c r="N1045" s="68" t="s">
        <v>3360</v>
      </c>
    </row>
    <row r="1046" spans="1:14" ht="16" x14ac:dyDescent="0.2">
      <c r="A1046" s="82" t="s">
        <v>4422</v>
      </c>
      <c r="B1046" s="8">
        <v>-3.4049999999999997E-2</v>
      </c>
      <c r="C1046" s="8">
        <v>-0.4284</v>
      </c>
      <c r="D1046" s="8">
        <v>0.66839999999999999</v>
      </c>
      <c r="E1046" s="8">
        <v>0.13159999999999999</v>
      </c>
      <c r="F1046" s="8">
        <v>1.0880000000000001E-2</v>
      </c>
      <c r="G1046" s="8">
        <v>1.337</v>
      </c>
      <c r="H1046" s="8">
        <v>3.7670000000000002E-2</v>
      </c>
      <c r="I1046" s="8">
        <v>1.004E-2</v>
      </c>
      <c r="J1046" s="8">
        <v>6.5030000000000001E-3</v>
      </c>
      <c r="K1046" s="8">
        <v>366758</v>
      </c>
      <c r="L1046" s="8">
        <v>366758</v>
      </c>
      <c r="N1046" s="68" t="s">
        <v>3549</v>
      </c>
    </row>
    <row r="1047" spans="1:14" ht="16" x14ac:dyDescent="0.2">
      <c r="A1047" s="82" t="s">
        <v>4423</v>
      </c>
      <c r="B1047" s="8">
        <v>0.13600000000000001</v>
      </c>
      <c r="C1047" s="8">
        <v>0.42680000000000001</v>
      </c>
      <c r="D1047" s="8">
        <v>0.66949999999999998</v>
      </c>
      <c r="E1047" s="8">
        <v>5.2310000000000002E-2</v>
      </c>
      <c r="F1047" s="8">
        <v>1.772E-2</v>
      </c>
      <c r="G1047" s="8">
        <v>0.99519999999999997</v>
      </c>
      <c r="H1047" s="8">
        <v>7.3800000000000003E-3</v>
      </c>
      <c r="I1047" s="8">
        <v>4.2700000000000004E-3</v>
      </c>
      <c r="J1047" s="8">
        <v>5.2440000000000004E-3</v>
      </c>
      <c r="K1047" s="8">
        <v>24049</v>
      </c>
      <c r="L1047" s="8">
        <v>8672</v>
      </c>
      <c r="M1047" s="8">
        <v>15377</v>
      </c>
      <c r="N1047" s="68" t="s">
        <v>3355</v>
      </c>
    </row>
    <row r="1048" spans="1:14" ht="16" x14ac:dyDescent="0.2">
      <c r="A1048" s="82" t="s">
        <v>4424</v>
      </c>
      <c r="B1048" s="8">
        <v>-0.10829999999999999</v>
      </c>
      <c r="C1048" s="8">
        <v>-0.42659999999999998</v>
      </c>
      <c r="D1048" s="8">
        <v>0.66969999999999996</v>
      </c>
      <c r="E1048" s="8">
        <v>1.7520000000000001E-2</v>
      </c>
      <c r="F1048" s="8">
        <v>5.2659999999999998E-3</v>
      </c>
      <c r="G1048" s="8">
        <v>1.004</v>
      </c>
      <c r="H1048" s="8">
        <v>7.7229999999999998E-3</v>
      </c>
      <c r="I1048" s="8">
        <v>-3.0160000000000001E-4</v>
      </c>
      <c r="J1048" s="8">
        <v>4.7479999999999996E-3</v>
      </c>
      <c r="K1048" s="8">
        <v>88516</v>
      </c>
      <c r="L1048" s="8">
        <v>10637</v>
      </c>
      <c r="M1048" s="8">
        <v>77879</v>
      </c>
      <c r="N1048" s="68" t="s">
        <v>3355</v>
      </c>
    </row>
    <row r="1049" spans="1:14" ht="16" x14ac:dyDescent="0.2">
      <c r="A1049" s="82" t="s">
        <v>4425</v>
      </c>
      <c r="B1049" s="8">
        <v>0.2107</v>
      </c>
      <c r="C1049" s="8">
        <v>0.42570000000000002</v>
      </c>
      <c r="D1049" s="8">
        <v>0.6704</v>
      </c>
      <c r="E1049" s="8">
        <v>6.4840000000000002E-3</v>
      </c>
      <c r="F1049" s="8">
        <v>6.025E-3</v>
      </c>
      <c r="G1049" s="8">
        <v>1.01</v>
      </c>
      <c r="H1049" s="8">
        <v>6.4949999999999999E-3</v>
      </c>
      <c r="I1049" s="8">
        <v>-4.2750000000000002E-3</v>
      </c>
      <c r="J1049" s="8">
        <v>4.7330000000000002E-3</v>
      </c>
      <c r="K1049" s="8">
        <v>73818</v>
      </c>
      <c r="N1049" s="68" t="s">
        <v>3355</v>
      </c>
    </row>
    <row r="1050" spans="1:14" ht="16" x14ac:dyDescent="0.2">
      <c r="A1050" s="82" t="s">
        <v>4426</v>
      </c>
      <c r="B1050" s="8">
        <v>0.15740000000000001</v>
      </c>
      <c r="C1050" s="8">
        <v>0.42509999999999998</v>
      </c>
      <c r="D1050" s="8">
        <v>0.67079999999999995</v>
      </c>
      <c r="E1050" s="8">
        <v>1.6000000000000001E-3</v>
      </c>
      <c r="F1050" s="8">
        <v>9.703E-4</v>
      </c>
      <c r="G1050" s="8">
        <v>1.01</v>
      </c>
      <c r="H1050" s="8">
        <v>7.1289999999999999E-3</v>
      </c>
      <c r="I1050" s="8">
        <v>9.9829999999999993E-4</v>
      </c>
      <c r="J1050" s="8">
        <v>4.9509999999999997E-3</v>
      </c>
      <c r="K1050" s="8">
        <v>443565</v>
      </c>
      <c r="L1050" s="8">
        <v>2115</v>
      </c>
      <c r="M1050" s="8">
        <v>441450</v>
      </c>
      <c r="N1050" s="68" t="s">
        <v>3360</v>
      </c>
    </row>
    <row r="1051" spans="1:14" ht="16" x14ac:dyDescent="0.2">
      <c r="A1051" s="82" t="s">
        <v>4427</v>
      </c>
      <c r="B1051" s="8">
        <v>-0.1187</v>
      </c>
      <c r="C1051" s="8">
        <v>-0.42249999999999999</v>
      </c>
      <c r="D1051" s="8">
        <v>0.67269999999999996</v>
      </c>
      <c r="E1051" s="8">
        <v>1.5730000000000001E-2</v>
      </c>
      <c r="F1051" s="8">
        <v>5.7850000000000002E-3</v>
      </c>
      <c r="G1051" s="8">
        <v>1.0209999999999999</v>
      </c>
      <c r="H1051" s="8">
        <v>6.8089999999999999E-3</v>
      </c>
      <c r="I1051" s="8">
        <v>1.6800000000000001E-3</v>
      </c>
      <c r="J1051" s="8">
        <v>5.0569999999999999E-3</v>
      </c>
      <c r="K1051" s="8">
        <v>79239</v>
      </c>
      <c r="N1051" s="68" t="s">
        <v>3355</v>
      </c>
    </row>
    <row r="1052" spans="1:14" ht="16" x14ac:dyDescent="0.2">
      <c r="A1052" s="82" t="s">
        <v>4428</v>
      </c>
      <c r="B1052" s="8">
        <v>-8.4949999999999998E-2</v>
      </c>
      <c r="C1052" s="8">
        <v>-0.42120000000000002</v>
      </c>
      <c r="D1052" s="8">
        <v>0.67359999999999998</v>
      </c>
      <c r="E1052" s="8">
        <v>1.323E-2</v>
      </c>
      <c r="F1052" s="8">
        <v>2.5560000000000001E-3</v>
      </c>
      <c r="G1052" s="8">
        <v>1.01</v>
      </c>
      <c r="H1052" s="8">
        <v>7.4050000000000001E-3</v>
      </c>
      <c r="I1052" s="8">
        <v>-2.5969999999999999E-3</v>
      </c>
      <c r="J1052" s="8">
        <v>4.8929999999999998E-3</v>
      </c>
      <c r="K1052" s="8">
        <v>190832</v>
      </c>
      <c r="L1052" s="8">
        <v>30287</v>
      </c>
      <c r="M1052" s="8">
        <v>160545</v>
      </c>
      <c r="N1052" s="68" t="s">
        <v>3355</v>
      </c>
    </row>
    <row r="1053" spans="1:14" ht="16" x14ac:dyDescent="0.2">
      <c r="A1053" s="82" t="s">
        <v>4429</v>
      </c>
      <c r="B1053" s="8">
        <v>-6.9209999999999994E-2</v>
      </c>
      <c r="C1053" s="8">
        <v>-0.42020000000000002</v>
      </c>
      <c r="D1053" s="8">
        <v>0.67430000000000001</v>
      </c>
      <c r="E1053" s="8">
        <v>1.515E-2</v>
      </c>
      <c r="F1053" s="8">
        <v>2.47E-3</v>
      </c>
      <c r="G1053" s="8">
        <v>1.0329999999999999</v>
      </c>
      <c r="H1053" s="8">
        <v>1.102E-2</v>
      </c>
      <c r="I1053" s="8">
        <v>-1.5219999999999999E-3</v>
      </c>
      <c r="J1053" s="8">
        <v>5.5079999999999999E-3</v>
      </c>
      <c r="K1053" s="8">
        <v>361194</v>
      </c>
      <c r="L1053" s="8">
        <v>6356</v>
      </c>
      <c r="M1053" s="8">
        <v>354838</v>
      </c>
      <c r="N1053" s="68" t="s">
        <v>3355</v>
      </c>
    </row>
    <row r="1054" spans="1:14" ht="16" x14ac:dyDescent="0.2">
      <c r="A1054" s="82" t="s">
        <v>4430</v>
      </c>
      <c r="B1054" s="8">
        <v>3.9989999999999998E-2</v>
      </c>
      <c r="C1054" s="8">
        <v>0.41959999999999997</v>
      </c>
      <c r="D1054" s="8">
        <v>0.67479999999999996</v>
      </c>
      <c r="E1054" s="8">
        <v>0.10440000000000001</v>
      </c>
      <c r="F1054" s="8">
        <v>7.1630000000000001E-3</v>
      </c>
      <c r="G1054" s="8">
        <v>1.0720000000000001</v>
      </c>
      <c r="H1054" s="8">
        <v>1.4710000000000001E-2</v>
      </c>
      <c r="I1054" s="8">
        <v>3.2299999999999998E-3</v>
      </c>
      <c r="J1054" s="8">
        <v>6.0899999999999999E-3</v>
      </c>
      <c r="K1054" s="8">
        <v>193148</v>
      </c>
      <c r="L1054" s="8">
        <v>33519</v>
      </c>
      <c r="M1054" s="8">
        <v>159629</v>
      </c>
      <c r="N1054" s="68" t="s">
        <v>3355</v>
      </c>
    </row>
    <row r="1055" spans="1:14" ht="16" x14ac:dyDescent="0.2">
      <c r="A1055" s="82" t="s">
        <v>4431</v>
      </c>
      <c r="B1055" s="8">
        <v>7.5429999999999997E-2</v>
      </c>
      <c r="C1055" s="8">
        <v>0.41899999999999998</v>
      </c>
      <c r="D1055" s="8">
        <v>0.67520000000000002</v>
      </c>
      <c r="E1055" s="8">
        <v>2.5659999999999999E-2</v>
      </c>
      <c r="F1055" s="8">
        <v>4.888E-3</v>
      </c>
      <c r="G1055" s="8">
        <v>1.01</v>
      </c>
      <c r="H1055" s="8">
        <v>7.6360000000000004E-3</v>
      </c>
      <c r="I1055" s="8">
        <v>-3.0149999999999999E-3</v>
      </c>
      <c r="J1055" s="8">
        <v>5.3449999999999999E-3</v>
      </c>
      <c r="K1055" s="8">
        <v>117846</v>
      </c>
      <c r="L1055" s="8">
        <v>21926</v>
      </c>
      <c r="M1055" s="8">
        <v>95920</v>
      </c>
      <c r="N1055" s="68" t="s">
        <v>3355</v>
      </c>
    </row>
    <row r="1056" spans="1:14" ht="16" x14ac:dyDescent="0.2">
      <c r="A1056" s="82" t="s">
        <v>4432</v>
      </c>
      <c r="B1056" s="8">
        <v>-0.21779999999999999</v>
      </c>
      <c r="C1056" s="8">
        <v>-0.41899999999999998</v>
      </c>
      <c r="D1056" s="8">
        <v>0.67520000000000002</v>
      </c>
      <c r="E1056" s="8">
        <v>9.8419999999999996E-4</v>
      </c>
      <c r="F1056" s="8">
        <v>9.8449999999999992E-4</v>
      </c>
      <c r="G1056" s="8">
        <v>1.0169999999999999</v>
      </c>
      <c r="H1056" s="8">
        <v>7.0489999999999997E-3</v>
      </c>
      <c r="I1056" s="8">
        <v>4.2929999999999999E-3</v>
      </c>
      <c r="J1056" s="8">
        <v>5.4310000000000001E-3</v>
      </c>
      <c r="K1056" s="8">
        <v>447789</v>
      </c>
      <c r="L1056" s="8">
        <v>2139</v>
      </c>
      <c r="M1056" s="8">
        <v>445650</v>
      </c>
      <c r="N1056" s="68" t="s">
        <v>3360</v>
      </c>
    </row>
    <row r="1057" spans="1:14" ht="16" x14ac:dyDescent="0.2">
      <c r="A1057" s="82" t="s">
        <v>4433</v>
      </c>
      <c r="B1057" s="8">
        <v>6.9349999999999995E-2</v>
      </c>
      <c r="C1057" s="8">
        <v>0.41720000000000002</v>
      </c>
      <c r="D1057" s="8">
        <v>0.67649999999999999</v>
      </c>
      <c r="E1057" s="8">
        <v>5.7140000000000003E-2</v>
      </c>
      <c r="F1057" s="8">
        <v>7.6420000000000004E-3</v>
      </c>
      <c r="G1057" s="8">
        <v>1.0289999999999999</v>
      </c>
      <c r="H1057" s="8">
        <v>8.6910000000000008E-3</v>
      </c>
      <c r="I1057" s="8">
        <v>-2.5339999999999998E-3</v>
      </c>
      <c r="J1057" s="8">
        <v>5.2500000000000003E-3</v>
      </c>
      <c r="K1057" s="8">
        <v>75398</v>
      </c>
      <c r="N1057" s="68" t="s">
        <v>3355</v>
      </c>
    </row>
    <row r="1058" spans="1:14" ht="16" x14ac:dyDescent="0.2">
      <c r="A1058" s="82" t="s">
        <v>4434</v>
      </c>
      <c r="B1058" s="8">
        <v>4.1450000000000001E-2</v>
      </c>
      <c r="C1058" s="8">
        <v>0.41639999999999999</v>
      </c>
      <c r="D1058" s="8">
        <v>0.67710000000000004</v>
      </c>
      <c r="E1058" s="8">
        <v>0.2351</v>
      </c>
      <c r="F1058" s="8">
        <v>1.6060000000000001E-2</v>
      </c>
      <c r="G1058" s="8">
        <v>1.113</v>
      </c>
      <c r="H1058" s="8">
        <v>1.602E-2</v>
      </c>
      <c r="I1058" s="8">
        <v>-2.2070000000000002E-3</v>
      </c>
      <c r="J1058" s="8">
        <v>5.587E-3</v>
      </c>
      <c r="K1058" s="8">
        <v>77983</v>
      </c>
      <c r="N1058" s="68" t="s">
        <v>3355</v>
      </c>
    </row>
    <row r="1059" spans="1:14" ht="16" x14ac:dyDescent="0.2">
      <c r="A1059" s="82" t="s">
        <v>4435</v>
      </c>
      <c r="B1059" s="8">
        <v>0.1007</v>
      </c>
      <c r="C1059" s="8">
        <v>0.4158</v>
      </c>
      <c r="D1059" s="8">
        <v>0.67759999999999998</v>
      </c>
      <c r="E1059" s="8">
        <v>6.417E-3</v>
      </c>
      <c r="F1059" s="8">
        <v>1.4660000000000001E-3</v>
      </c>
      <c r="G1059" s="8">
        <v>1.0049999999999999</v>
      </c>
      <c r="H1059" s="8">
        <v>7.8130000000000005E-3</v>
      </c>
      <c r="I1059" s="8">
        <v>-4.7349999999999996E-3</v>
      </c>
      <c r="J1059" s="8">
        <v>5.5700000000000003E-3</v>
      </c>
      <c r="K1059" s="8">
        <v>361141</v>
      </c>
      <c r="L1059" s="8">
        <v>2429</v>
      </c>
      <c r="M1059" s="8">
        <v>358712</v>
      </c>
      <c r="N1059" s="68" t="s">
        <v>3355</v>
      </c>
    </row>
    <row r="1060" spans="1:14" ht="16" x14ac:dyDescent="0.2">
      <c r="A1060" s="82" t="s">
        <v>4436</v>
      </c>
      <c r="B1060" s="8">
        <v>3.5740000000000001E-2</v>
      </c>
      <c r="C1060" s="8">
        <v>0.4158</v>
      </c>
      <c r="D1060" s="8">
        <v>0.67759999999999998</v>
      </c>
      <c r="E1060" s="8">
        <v>0.1028</v>
      </c>
      <c r="F1060" s="8">
        <v>7.9699999999999997E-3</v>
      </c>
      <c r="G1060" s="8">
        <v>1.26</v>
      </c>
      <c r="H1060" s="8">
        <v>3.2739999999999998E-2</v>
      </c>
      <c r="I1060" s="8">
        <v>-2.7850000000000001E-3</v>
      </c>
      <c r="J1060" s="8">
        <v>6.7099999999999998E-3</v>
      </c>
      <c r="K1060" s="8">
        <v>400687</v>
      </c>
      <c r="L1060" s="8">
        <v>400687</v>
      </c>
      <c r="N1060" s="68" t="s">
        <v>3549</v>
      </c>
    </row>
    <row r="1061" spans="1:14" ht="16" x14ac:dyDescent="0.2">
      <c r="A1061" s="82" t="s">
        <v>4437</v>
      </c>
      <c r="B1061" s="8">
        <v>0.14729999999999999</v>
      </c>
      <c r="C1061" s="8">
        <v>0.41539999999999999</v>
      </c>
      <c r="D1061" s="8">
        <v>0.67789999999999995</v>
      </c>
      <c r="E1061" s="8">
        <v>2.1779999999999998E-3</v>
      </c>
      <c r="F1061" s="8">
        <v>1.165E-3</v>
      </c>
      <c r="G1061" s="8">
        <v>0.99609999999999999</v>
      </c>
      <c r="H1061" s="8">
        <v>6.7650000000000002E-3</v>
      </c>
      <c r="I1061" s="8">
        <v>-3.4129999999999998E-3</v>
      </c>
      <c r="J1061" s="8">
        <v>4.6290000000000003E-3</v>
      </c>
      <c r="K1061" s="8">
        <v>361141</v>
      </c>
      <c r="L1061" s="8">
        <v>2619</v>
      </c>
      <c r="M1061" s="8">
        <v>358522</v>
      </c>
      <c r="N1061" s="68" t="s">
        <v>3355</v>
      </c>
    </row>
    <row r="1062" spans="1:14" ht="16" x14ac:dyDescent="0.2">
      <c r="A1062" s="82" t="s">
        <v>4438</v>
      </c>
      <c r="B1062" s="8">
        <v>0.10979999999999999</v>
      </c>
      <c r="C1062" s="8">
        <v>0.41489999999999999</v>
      </c>
      <c r="D1062" s="8">
        <v>0.67820000000000003</v>
      </c>
      <c r="E1062" s="8">
        <v>4.4219999999999997E-3</v>
      </c>
      <c r="F1062" s="8">
        <v>1.4519999999999999E-3</v>
      </c>
      <c r="G1062" s="8">
        <v>0.99950000000000006</v>
      </c>
      <c r="H1062" s="8">
        <v>7.1999999999999998E-3</v>
      </c>
      <c r="I1062" s="8">
        <v>2.5979999999999999E-5</v>
      </c>
      <c r="J1062" s="8">
        <v>5.2690000000000002E-3</v>
      </c>
      <c r="K1062" s="8">
        <v>359245</v>
      </c>
      <c r="L1062" s="8">
        <v>6735</v>
      </c>
      <c r="M1062" s="8">
        <v>352510</v>
      </c>
      <c r="N1062" s="68" t="s">
        <v>3355</v>
      </c>
    </row>
    <row r="1063" spans="1:14" ht="16" x14ac:dyDescent="0.2">
      <c r="A1063" s="82" t="s">
        <v>4439</v>
      </c>
      <c r="B1063" s="8">
        <v>0.1391</v>
      </c>
      <c r="C1063" s="8">
        <v>0.41460000000000002</v>
      </c>
      <c r="D1063" s="8">
        <v>0.6784</v>
      </c>
      <c r="E1063" s="8">
        <v>2.7230000000000002E-3</v>
      </c>
      <c r="F1063" s="8">
        <v>1.2199999999999999E-3</v>
      </c>
      <c r="G1063" s="8">
        <v>0.99180000000000001</v>
      </c>
      <c r="H1063" s="8">
        <v>7.1780000000000004E-3</v>
      </c>
      <c r="I1063" s="8">
        <v>1.147E-5</v>
      </c>
      <c r="J1063" s="8">
        <v>5.1219999999999998E-3</v>
      </c>
      <c r="K1063" s="8">
        <v>361141</v>
      </c>
      <c r="L1063" s="8">
        <v>308</v>
      </c>
      <c r="M1063" s="8">
        <v>360833</v>
      </c>
      <c r="N1063" s="68" t="s">
        <v>3355</v>
      </c>
    </row>
    <row r="1064" spans="1:14" ht="16" x14ac:dyDescent="0.2">
      <c r="A1064" s="82" t="s">
        <v>4440</v>
      </c>
      <c r="B1064" s="8">
        <v>0.1174</v>
      </c>
      <c r="C1064" s="8">
        <v>0.41420000000000001</v>
      </c>
      <c r="D1064" s="8">
        <v>0.67879999999999996</v>
      </c>
      <c r="E1064" s="8">
        <v>3.1489999999999999E-3</v>
      </c>
      <c r="F1064" s="8">
        <v>1.108E-3</v>
      </c>
      <c r="G1064" s="8">
        <v>0.98740000000000006</v>
      </c>
      <c r="H1064" s="8">
        <v>6.8519999999999996E-3</v>
      </c>
      <c r="I1064" s="8">
        <v>2.6570000000000001E-3</v>
      </c>
      <c r="J1064" s="8">
        <v>4.7840000000000001E-3</v>
      </c>
      <c r="K1064" s="8">
        <v>361141</v>
      </c>
      <c r="L1064" s="8">
        <v>217</v>
      </c>
      <c r="M1064" s="8">
        <v>360924</v>
      </c>
      <c r="N1064" s="68" t="s">
        <v>3355</v>
      </c>
    </row>
    <row r="1065" spans="1:14" ht="16" x14ac:dyDescent="0.2">
      <c r="A1065" s="82" t="s">
        <v>4441</v>
      </c>
      <c r="B1065" s="8">
        <v>3.7859999999999998E-2</v>
      </c>
      <c r="C1065" s="8">
        <v>0.41210000000000002</v>
      </c>
      <c r="D1065" s="8">
        <v>0.68030000000000002</v>
      </c>
      <c r="E1065" s="8">
        <v>8.7540000000000007E-2</v>
      </c>
      <c r="F1065" s="8">
        <v>4.7060000000000001E-3</v>
      </c>
      <c r="G1065" s="8">
        <v>1.1200000000000001</v>
      </c>
      <c r="H1065" s="8">
        <v>1.4789999999999999E-2</v>
      </c>
      <c r="I1065" s="8">
        <v>-2.284E-4</v>
      </c>
      <c r="J1065" s="8">
        <v>5.6189999999999999E-3</v>
      </c>
      <c r="K1065" s="8">
        <v>461031</v>
      </c>
      <c r="L1065" s="8">
        <v>77714</v>
      </c>
      <c r="M1065" s="8">
        <v>383317</v>
      </c>
      <c r="N1065" s="68" t="s">
        <v>3355</v>
      </c>
    </row>
    <row r="1066" spans="1:14" ht="16" x14ac:dyDescent="0.2">
      <c r="A1066" s="82" t="s">
        <v>4442</v>
      </c>
      <c r="B1066" s="8">
        <v>-2.734E-2</v>
      </c>
      <c r="C1066" s="8">
        <v>-0.41149999999999998</v>
      </c>
      <c r="D1066" s="8">
        <v>0.68069999999999997</v>
      </c>
      <c r="E1066" s="8">
        <v>0.26650000000000001</v>
      </c>
      <c r="F1066" s="8">
        <v>1.3140000000000001E-2</v>
      </c>
      <c r="G1066" s="8">
        <v>1.169</v>
      </c>
      <c r="H1066" s="8">
        <v>3.5340000000000003E-2</v>
      </c>
      <c r="I1066" s="8">
        <v>1.8799999999999999E-3</v>
      </c>
      <c r="J1066" s="8">
        <v>7.1440000000000002E-3</v>
      </c>
      <c r="K1066" s="8">
        <v>354653</v>
      </c>
      <c r="N1066" s="68" t="s">
        <v>3355</v>
      </c>
    </row>
    <row r="1067" spans="1:14" ht="16" x14ac:dyDescent="0.2">
      <c r="A1067" s="82" t="s">
        <v>4443</v>
      </c>
      <c r="B1067" s="8">
        <v>-9.7390000000000004E-2</v>
      </c>
      <c r="C1067" s="8">
        <v>-0.41160000000000002</v>
      </c>
      <c r="D1067" s="8">
        <v>0.68069999999999997</v>
      </c>
      <c r="E1067" s="8">
        <v>3.8339999999999999E-2</v>
      </c>
      <c r="F1067" s="8">
        <v>1.0070000000000001E-2</v>
      </c>
      <c r="G1067" s="8">
        <v>1</v>
      </c>
      <c r="H1067" s="8">
        <v>7.1069999999999996E-3</v>
      </c>
      <c r="I1067" s="8">
        <v>-5.5250000000000004E-3</v>
      </c>
      <c r="J1067" s="8">
        <v>5.0790000000000002E-3</v>
      </c>
      <c r="K1067" s="8">
        <v>45540</v>
      </c>
      <c r="L1067" s="8">
        <v>9354</v>
      </c>
      <c r="M1067" s="8">
        <v>36186</v>
      </c>
      <c r="N1067" s="68" t="s">
        <v>3355</v>
      </c>
    </row>
    <row r="1068" spans="1:14" ht="16" x14ac:dyDescent="0.2">
      <c r="A1068" s="82" t="s">
        <v>4444</v>
      </c>
      <c r="B1068" s="8">
        <v>0.2596</v>
      </c>
      <c r="C1068" s="8">
        <v>0.41120000000000001</v>
      </c>
      <c r="D1068" s="8">
        <v>0.68089999999999995</v>
      </c>
      <c r="E1068" s="8">
        <v>3.2579999999999998E-2</v>
      </c>
      <c r="F1068" s="8">
        <v>5.0840000000000003E-2</v>
      </c>
      <c r="G1068" s="8">
        <v>0.98880000000000001</v>
      </c>
      <c r="H1068" s="8">
        <v>7.9209999999999992E-3</v>
      </c>
      <c r="I1068" s="8">
        <v>-2.4610000000000002E-4</v>
      </c>
      <c r="J1068" s="8">
        <v>4.6719999999999999E-3</v>
      </c>
      <c r="K1068" s="8">
        <v>8293</v>
      </c>
      <c r="N1068" s="68" t="s">
        <v>3681</v>
      </c>
    </row>
    <row r="1069" spans="1:14" ht="16" x14ac:dyDescent="0.2">
      <c r="A1069" s="82" t="s">
        <v>4445</v>
      </c>
      <c r="B1069" s="8">
        <v>-0.1014</v>
      </c>
      <c r="C1069" s="8">
        <v>-0.4108</v>
      </c>
      <c r="D1069" s="8">
        <v>0.68120000000000003</v>
      </c>
      <c r="E1069" s="8">
        <v>4.7029999999999997E-3</v>
      </c>
      <c r="F1069" s="8">
        <v>1.7799999999999999E-3</v>
      </c>
      <c r="G1069" s="8">
        <v>0.99560000000000004</v>
      </c>
      <c r="H1069" s="8">
        <v>8.6510000000000007E-3</v>
      </c>
      <c r="I1069" s="8">
        <v>-2.9619999999999998E-3</v>
      </c>
      <c r="J1069" s="8">
        <v>5.0480000000000004E-3</v>
      </c>
      <c r="K1069" s="8">
        <v>361194</v>
      </c>
      <c r="L1069" s="8">
        <v>2930</v>
      </c>
      <c r="M1069" s="8">
        <v>358264</v>
      </c>
      <c r="N1069" s="68" t="s">
        <v>3355</v>
      </c>
    </row>
    <row r="1070" spans="1:14" ht="16" x14ac:dyDescent="0.2">
      <c r="A1070" s="82" t="s">
        <v>4446</v>
      </c>
      <c r="B1070" s="8">
        <v>0.12089999999999999</v>
      </c>
      <c r="C1070" s="8">
        <v>0.4088</v>
      </c>
      <c r="D1070" s="8">
        <v>0.68269999999999997</v>
      </c>
      <c r="E1070" s="8">
        <v>1.524E-2</v>
      </c>
      <c r="F1070" s="8">
        <v>5.2649999999999997E-3</v>
      </c>
      <c r="G1070" s="8">
        <v>1.0029999999999999</v>
      </c>
      <c r="H1070" s="8">
        <v>6.96E-3</v>
      </c>
      <c r="I1070" s="8">
        <v>1.2099999999999999E-3</v>
      </c>
      <c r="J1070" s="8">
        <v>5.3070000000000001E-3</v>
      </c>
      <c r="K1070" s="8">
        <v>89104</v>
      </c>
      <c r="L1070" s="8">
        <v>3483</v>
      </c>
      <c r="M1070" s="8">
        <v>85621</v>
      </c>
      <c r="N1070" s="68" t="s">
        <v>3355</v>
      </c>
    </row>
    <row r="1071" spans="1:14" ht="16" x14ac:dyDescent="0.2">
      <c r="A1071" s="82" t="s">
        <v>4447</v>
      </c>
      <c r="B1071" s="8">
        <v>0.15759999999999999</v>
      </c>
      <c r="C1071" s="8">
        <v>0.40610000000000002</v>
      </c>
      <c r="D1071" s="8">
        <v>0.68469999999999998</v>
      </c>
      <c r="E1071" s="8">
        <v>7.6350000000000003E-3</v>
      </c>
      <c r="F1071" s="8">
        <v>4.3569999999999998E-3</v>
      </c>
      <c r="G1071" s="8">
        <v>0.99080000000000001</v>
      </c>
      <c r="H1071" s="8">
        <v>7.2379999999999996E-3</v>
      </c>
      <c r="I1071" s="8">
        <v>2.519E-3</v>
      </c>
      <c r="J1071" s="8">
        <v>5.1029999999999999E-3</v>
      </c>
      <c r="K1071" s="8">
        <v>91149</v>
      </c>
      <c r="L1071" s="8">
        <v>540</v>
      </c>
      <c r="M1071" s="8">
        <v>90609</v>
      </c>
      <c r="N1071" s="68" t="s">
        <v>3355</v>
      </c>
    </row>
    <row r="1072" spans="1:14" ht="16" x14ac:dyDescent="0.2">
      <c r="A1072" s="82" t="s">
        <v>4448</v>
      </c>
      <c r="B1072" s="8">
        <v>-9.5229999999999995E-2</v>
      </c>
      <c r="C1072" s="8">
        <v>-0.40610000000000002</v>
      </c>
      <c r="D1072" s="8">
        <v>0.68469999999999998</v>
      </c>
      <c r="E1072" s="8">
        <v>5.3379999999999999E-3</v>
      </c>
      <c r="F1072" s="8">
        <v>1.371E-3</v>
      </c>
      <c r="G1072" s="8">
        <v>0.99590000000000001</v>
      </c>
      <c r="H1072" s="8">
        <v>7.6949999999999996E-3</v>
      </c>
      <c r="I1072" s="8">
        <v>-9.4479999999999998E-4</v>
      </c>
      <c r="J1072" s="8">
        <v>5.5009999999999998E-3</v>
      </c>
      <c r="K1072" s="8">
        <v>361194</v>
      </c>
      <c r="L1072" s="8">
        <v>2249</v>
      </c>
      <c r="M1072" s="8">
        <v>358945</v>
      </c>
      <c r="N1072" s="68" t="s">
        <v>3355</v>
      </c>
    </row>
    <row r="1073" spans="1:14" ht="16" x14ac:dyDescent="0.2">
      <c r="A1073" s="82" t="s">
        <v>4449</v>
      </c>
      <c r="B1073" s="8">
        <v>6.9400000000000003E-2</v>
      </c>
      <c r="C1073" s="8">
        <v>0.4052</v>
      </c>
      <c r="D1073" s="8">
        <v>0.68540000000000001</v>
      </c>
      <c r="E1073" s="8">
        <v>7.0860000000000006E-2</v>
      </c>
      <c r="F1073" s="8">
        <v>1.349E-2</v>
      </c>
      <c r="G1073" s="8">
        <v>1.034</v>
      </c>
      <c r="H1073" s="8">
        <v>1.065E-2</v>
      </c>
      <c r="I1073" s="8">
        <v>-7.5019999999999997E-5</v>
      </c>
      <c r="J1073" s="8">
        <v>5.143E-3</v>
      </c>
      <c r="K1073" s="8">
        <v>53777</v>
      </c>
      <c r="N1073" s="68" t="s">
        <v>3355</v>
      </c>
    </row>
    <row r="1074" spans="1:14" ht="16" x14ac:dyDescent="0.2">
      <c r="A1074" s="82" t="s">
        <v>4450</v>
      </c>
      <c r="B1074" s="8">
        <v>3.0839999999999999E-2</v>
      </c>
      <c r="C1074" s="8">
        <v>0.40350000000000003</v>
      </c>
      <c r="D1074" s="8">
        <v>0.68659999999999999</v>
      </c>
      <c r="E1074" s="8">
        <v>0.16400000000000001</v>
      </c>
      <c r="F1074" s="8">
        <v>5.9430000000000004E-3</v>
      </c>
      <c r="G1074" s="8">
        <v>1.1419999999999999</v>
      </c>
      <c r="H1074" s="8">
        <v>1.8579999999999999E-2</v>
      </c>
      <c r="I1074" s="8">
        <v>-1.346E-3</v>
      </c>
      <c r="J1074" s="8">
        <v>6.6340000000000001E-3</v>
      </c>
      <c r="K1074" s="8">
        <v>357549</v>
      </c>
      <c r="L1074" s="8">
        <v>115981</v>
      </c>
      <c r="M1074" s="8">
        <v>241568</v>
      </c>
      <c r="N1074" s="68" t="s">
        <v>3355</v>
      </c>
    </row>
    <row r="1075" spans="1:14" ht="16" x14ac:dyDescent="0.2">
      <c r="A1075" s="82" t="s">
        <v>4451</v>
      </c>
      <c r="B1075" s="8">
        <v>-0.20080000000000001</v>
      </c>
      <c r="C1075" s="8">
        <v>-0.40289999999999998</v>
      </c>
      <c r="D1075" s="8">
        <v>0.68700000000000006</v>
      </c>
      <c r="E1075" s="8">
        <v>1.1609999999999999E-3</v>
      </c>
      <c r="F1075" s="8">
        <v>1.176E-3</v>
      </c>
      <c r="G1075" s="8">
        <v>1.006</v>
      </c>
      <c r="H1075" s="8">
        <v>6.9459999999999999E-3</v>
      </c>
      <c r="I1075" s="8">
        <v>-7.3049999999999999E-3</v>
      </c>
      <c r="J1075" s="8">
        <v>5.28E-3</v>
      </c>
      <c r="K1075" s="8">
        <v>359241</v>
      </c>
      <c r="L1075" s="8">
        <v>2311</v>
      </c>
      <c r="M1075" s="8">
        <v>356930</v>
      </c>
      <c r="N1075" s="68" t="s">
        <v>3355</v>
      </c>
    </row>
    <row r="1076" spans="1:14" ht="16" x14ac:dyDescent="0.2">
      <c r="A1076" s="82" t="s">
        <v>4452</v>
      </c>
      <c r="B1076" s="8">
        <v>4.1149999999999999E-2</v>
      </c>
      <c r="C1076" s="8">
        <v>0.40229999999999999</v>
      </c>
      <c r="D1076" s="8">
        <v>0.6875</v>
      </c>
      <c r="E1076" s="8">
        <v>6.5640000000000004E-2</v>
      </c>
      <c r="F1076" s="8">
        <v>3.2699999999999999E-3</v>
      </c>
      <c r="G1076" s="8">
        <v>1.056</v>
      </c>
      <c r="H1076" s="8">
        <v>1.1469999999999999E-2</v>
      </c>
      <c r="I1076" s="8">
        <v>-2.147E-3</v>
      </c>
      <c r="J1076" s="8">
        <v>6.2030000000000002E-3</v>
      </c>
      <c r="K1076" s="8">
        <v>350061</v>
      </c>
      <c r="N1076" s="68" t="s">
        <v>3355</v>
      </c>
    </row>
    <row r="1077" spans="1:14" ht="16" x14ac:dyDescent="0.2">
      <c r="A1077" s="82" t="s">
        <v>4453</v>
      </c>
      <c r="B1077" s="8">
        <v>6.3509999999999997E-2</v>
      </c>
      <c r="C1077" s="8">
        <v>0.40200000000000002</v>
      </c>
      <c r="D1077" s="8">
        <v>0.68769999999999998</v>
      </c>
      <c r="E1077" s="8">
        <v>5.0950000000000002E-2</v>
      </c>
      <c r="F1077" s="8">
        <v>4.8539999999999998E-3</v>
      </c>
      <c r="G1077" s="8">
        <v>1.0189999999999999</v>
      </c>
      <c r="H1077" s="8">
        <v>8.3169999999999997E-3</v>
      </c>
      <c r="I1077" s="8">
        <v>-3.6129999999999999E-3</v>
      </c>
      <c r="J1077" s="8">
        <v>5.0800000000000003E-3</v>
      </c>
      <c r="K1077" s="8">
        <v>114422</v>
      </c>
      <c r="L1077" s="8">
        <v>29747</v>
      </c>
      <c r="M1077" s="8">
        <v>84675</v>
      </c>
      <c r="N1077" s="68" t="s">
        <v>3355</v>
      </c>
    </row>
    <row r="1078" spans="1:14" ht="16" x14ac:dyDescent="0.2">
      <c r="A1078" s="82" t="s">
        <v>4454</v>
      </c>
      <c r="B1078" s="8">
        <v>-9.7799999999999998E-2</v>
      </c>
      <c r="C1078" s="8">
        <v>-0.40100000000000002</v>
      </c>
      <c r="D1078" s="8">
        <v>0.68840000000000001</v>
      </c>
      <c r="E1078" s="8">
        <v>4.3350000000000003E-3</v>
      </c>
      <c r="F1078" s="8">
        <v>1.6180000000000001E-3</v>
      </c>
      <c r="G1078" s="8">
        <v>1.0049999999999999</v>
      </c>
      <c r="H1078" s="8">
        <v>7.809E-3</v>
      </c>
      <c r="I1078" s="8">
        <v>6.842E-3</v>
      </c>
      <c r="J1078" s="8">
        <v>4.9699999999999996E-3</v>
      </c>
      <c r="K1078" s="8">
        <v>359777</v>
      </c>
      <c r="L1078" s="8">
        <v>9573</v>
      </c>
      <c r="M1078" s="8">
        <v>350204</v>
      </c>
      <c r="N1078" s="68" t="s">
        <v>3355</v>
      </c>
    </row>
    <row r="1079" spans="1:14" ht="16" x14ac:dyDescent="0.2">
      <c r="A1079" s="82" t="s">
        <v>4455</v>
      </c>
      <c r="B1079" s="8">
        <v>-0.11070000000000001</v>
      </c>
      <c r="C1079" s="8">
        <v>-0.40060000000000001</v>
      </c>
      <c r="D1079" s="8">
        <v>0.68869999999999998</v>
      </c>
      <c r="E1079" s="8">
        <v>1.319E-2</v>
      </c>
      <c r="F1079" s="8">
        <v>4.8240000000000002E-3</v>
      </c>
      <c r="G1079" s="8">
        <v>0.97950000000000004</v>
      </c>
      <c r="H1079" s="8">
        <v>7.7640000000000001E-3</v>
      </c>
      <c r="I1079" s="8">
        <v>6.5459999999999997E-4</v>
      </c>
      <c r="J1079" s="8">
        <v>5.4339999999999996E-3</v>
      </c>
      <c r="K1079" s="8">
        <v>89866</v>
      </c>
      <c r="L1079" s="8">
        <v>155</v>
      </c>
      <c r="M1079" s="8">
        <v>89711</v>
      </c>
      <c r="N1079" s="68" t="s">
        <v>3355</v>
      </c>
    </row>
    <row r="1080" spans="1:14" ht="16" x14ac:dyDescent="0.2">
      <c r="A1080" s="82" t="s">
        <v>4456</v>
      </c>
      <c r="B1080" s="8">
        <v>-2.937E-2</v>
      </c>
      <c r="C1080" s="8">
        <v>-0.40060000000000001</v>
      </c>
      <c r="D1080" s="8">
        <v>0.68869999999999998</v>
      </c>
      <c r="E1080" s="8">
        <v>0.19220000000000001</v>
      </c>
      <c r="F1080" s="8">
        <v>2.1190000000000001E-2</v>
      </c>
      <c r="G1080" s="8">
        <v>1.514</v>
      </c>
      <c r="H1080" s="8">
        <v>0.10639999999999999</v>
      </c>
      <c r="I1080" s="8">
        <v>4.4470000000000004E-3</v>
      </c>
      <c r="J1080" s="8">
        <v>7.6369999999999997E-3</v>
      </c>
      <c r="K1080" s="8">
        <v>400825</v>
      </c>
      <c r="L1080" s="8">
        <v>400825</v>
      </c>
      <c r="N1080" s="68" t="s">
        <v>3549</v>
      </c>
    </row>
    <row r="1081" spans="1:14" ht="16" x14ac:dyDescent="0.2">
      <c r="A1081" s="82" t="s">
        <v>3774</v>
      </c>
      <c r="B1081" s="8">
        <v>-3.3820000000000003E-2</v>
      </c>
      <c r="C1081" s="8">
        <v>-0.40039999999999998</v>
      </c>
      <c r="D1081" s="8">
        <v>0.68879999999999997</v>
      </c>
      <c r="E1081" s="8">
        <v>3.9100000000000003E-2</v>
      </c>
      <c r="F1081" s="8">
        <v>1.67E-3</v>
      </c>
      <c r="G1081" s="8">
        <v>1.0569999999999999</v>
      </c>
      <c r="H1081" s="8">
        <v>1.516E-2</v>
      </c>
      <c r="I1081" s="8">
        <v>4.9649999999999998E-3</v>
      </c>
      <c r="J1081" s="8">
        <v>6.019E-3</v>
      </c>
      <c r="K1081" s="8">
        <v>670257</v>
      </c>
      <c r="L1081" s="8">
        <v>88328</v>
      </c>
      <c r="M1081" s="8">
        <v>581929</v>
      </c>
      <c r="N1081" s="68" t="s">
        <v>4457</v>
      </c>
    </row>
    <row r="1082" spans="1:14" ht="16" x14ac:dyDescent="0.2">
      <c r="A1082" s="82" t="s">
        <v>4458</v>
      </c>
      <c r="B1082" s="8">
        <v>-0.1143</v>
      </c>
      <c r="C1082" s="8">
        <v>-0.39989999999999998</v>
      </c>
      <c r="D1082" s="8">
        <v>0.68930000000000002</v>
      </c>
      <c r="E1082" s="8">
        <v>3.5490000000000001E-3</v>
      </c>
      <c r="F1082" s="8">
        <v>1.219E-3</v>
      </c>
      <c r="G1082" s="8">
        <v>0.99299999999999999</v>
      </c>
      <c r="H1082" s="8">
        <v>7.3239999999999998E-3</v>
      </c>
      <c r="I1082" s="8">
        <v>2.6850000000000002E-4</v>
      </c>
      <c r="J1082" s="8">
        <v>4.9100000000000003E-3</v>
      </c>
      <c r="K1082" s="8">
        <v>361194</v>
      </c>
      <c r="L1082" s="8">
        <v>576</v>
      </c>
      <c r="M1082" s="8">
        <v>360618</v>
      </c>
      <c r="N1082" s="68" t="s">
        <v>3355</v>
      </c>
    </row>
    <row r="1083" spans="1:14" ht="16" x14ac:dyDescent="0.2">
      <c r="A1083" s="82" t="s">
        <v>4459</v>
      </c>
      <c r="B1083" s="8">
        <v>2.6780000000000002E-2</v>
      </c>
      <c r="C1083" s="8">
        <v>0.39800000000000002</v>
      </c>
      <c r="D1083" s="8">
        <v>0.69059999999999999</v>
      </c>
      <c r="E1083" s="8">
        <v>0.26190000000000002</v>
      </c>
      <c r="F1083" s="8">
        <v>2.1680000000000001E-2</v>
      </c>
      <c r="G1083" s="8">
        <v>1.1970000000000001</v>
      </c>
      <c r="H1083" s="8">
        <v>6.0380000000000003E-2</v>
      </c>
      <c r="I1083" s="8">
        <v>-3.3040000000000001E-3</v>
      </c>
      <c r="J1083" s="8">
        <v>7.3330000000000001E-3</v>
      </c>
      <c r="K1083" s="8">
        <v>350474</v>
      </c>
      <c r="N1083" s="68" t="s">
        <v>3355</v>
      </c>
    </row>
    <row r="1084" spans="1:14" ht="16" x14ac:dyDescent="0.2">
      <c r="A1084" s="82" t="s">
        <v>4460</v>
      </c>
      <c r="B1084" s="8">
        <v>-4.4409999999999998E-2</v>
      </c>
      <c r="C1084" s="8">
        <v>-0.39789999999999998</v>
      </c>
      <c r="D1084" s="8">
        <v>0.69069999999999998</v>
      </c>
      <c r="E1084" s="8">
        <v>4.2560000000000001E-2</v>
      </c>
      <c r="F1084" s="8">
        <v>8.7799999999999996E-3</v>
      </c>
      <c r="G1084" s="8">
        <v>1.1830000000000001</v>
      </c>
      <c r="H1084" s="8">
        <v>3.789E-2</v>
      </c>
      <c r="I1084" s="8">
        <v>5.868E-3</v>
      </c>
      <c r="J1084" s="8">
        <v>5.6709999999999998E-3</v>
      </c>
      <c r="K1084" s="8">
        <v>398106</v>
      </c>
      <c r="L1084" s="8">
        <v>59327</v>
      </c>
      <c r="M1084" s="8">
        <v>338779</v>
      </c>
      <c r="N1084" s="68" t="s">
        <v>3360</v>
      </c>
    </row>
    <row r="1085" spans="1:14" ht="16" x14ac:dyDescent="0.2">
      <c r="A1085" s="82" t="s">
        <v>4461</v>
      </c>
      <c r="B1085" s="8">
        <v>3.721E-2</v>
      </c>
      <c r="C1085" s="8">
        <v>0.3977</v>
      </c>
      <c r="D1085" s="8">
        <v>0.69089999999999996</v>
      </c>
      <c r="E1085" s="8">
        <v>5.6259999999999998E-2</v>
      </c>
      <c r="F1085" s="8">
        <v>2.9380000000000001E-3</v>
      </c>
      <c r="G1085" s="8">
        <v>1.0589999999999999</v>
      </c>
      <c r="H1085" s="8">
        <v>1.1979999999999999E-2</v>
      </c>
      <c r="I1085" s="8">
        <v>-1.49E-3</v>
      </c>
      <c r="J1085" s="8">
        <v>5.5240000000000003E-3</v>
      </c>
      <c r="K1085" s="8">
        <v>354739</v>
      </c>
      <c r="N1085" s="68" t="s">
        <v>3355</v>
      </c>
    </row>
    <row r="1086" spans="1:14" ht="16" x14ac:dyDescent="0.2">
      <c r="A1086" s="82" t="s">
        <v>4462</v>
      </c>
      <c r="B1086" s="8">
        <v>8.2750000000000004E-2</v>
      </c>
      <c r="C1086" s="8">
        <v>0.39710000000000001</v>
      </c>
      <c r="D1086" s="8">
        <v>0.69130000000000003</v>
      </c>
      <c r="E1086" s="8">
        <v>7.7710000000000001E-3</v>
      </c>
      <c r="F1086" s="8">
        <v>1.6119999999999999E-3</v>
      </c>
      <c r="G1086" s="8">
        <v>1.0209999999999999</v>
      </c>
      <c r="H1086" s="8">
        <v>7.6379999999999998E-3</v>
      </c>
      <c r="I1086" s="8">
        <v>6.6509999999999998E-3</v>
      </c>
      <c r="J1086" s="8">
        <v>5.4539999999999996E-3</v>
      </c>
      <c r="K1086" s="8">
        <v>299898</v>
      </c>
      <c r="L1086" s="8">
        <v>50609</v>
      </c>
      <c r="M1086" s="8">
        <v>249289</v>
      </c>
      <c r="N1086" s="68" t="s">
        <v>3355</v>
      </c>
    </row>
    <row r="1087" spans="1:14" ht="16" x14ac:dyDescent="0.2">
      <c r="A1087" s="82" t="s">
        <v>4463</v>
      </c>
      <c r="B1087" s="8">
        <v>0.1137</v>
      </c>
      <c r="C1087" s="8">
        <v>0.3967</v>
      </c>
      <c r="D1087" s="8">
        <v>0.69159999999999999</v>
      </c>
      <c r="E1087" s="8">
        <v>5.0899999999999999E-3</v>
      </c>
      <c r="F1087" s="8">
        <v>1.7750000000000001E-3</v>
      </c>
      <c r="G1087" s="8">
        <v>1.01</v>
      </c>
      <c r="H1087" s="8">
        <v>7.9710000000000007E-3</v>
      </c>
      <c r="I1087" s="8">
        <v>-5.28E-3</v>
      </c>
      <c r="J1087" s="8">
        <v>5.3150000000000003E-3</v>
      </c>
      <c r="K1087" s="8">
        <v>279496</v>
      </c>
      <c r="L1087" s="8">
        <v>7933</v>
      </c>
      <c r="M1087" s="8">
        <v>271563</v>
      </c>
      <c r="N1087" s="68" t="s">
        <v>3355</v>
      </c>
    </row>
    <row r="1088" spans="1:14" ht="48" x14ac:dyDescent="0.2">
      <c r="A1088" s="82" t="s">
        <v>4464</v>
      </c>
      <c r="B1088" s="8">
        <v>-6.4530000000000004E-2</v>
      </c>
      <c r="C1088" s="8">
        <v>-0.39639999999999997</v>
      </c>
      <c r="D1088" s="8">
        <v>0.69179999999999997</v>
      </c>
      <c r="E1088" s="8">
        <v>3.5270000000000002E-3</v>
      </c>
      <c r="F1088" s="8">
        <v>1.08E-3</v>
      </c>
      <c r="G1088" s="8">
        <v>1.0029999999999999</v>
      </c>
      <c r="H1088" s="8">
        <v>9.7409999999999997E-3</v>
      </c>
      <c r="I1088" s="8">
        <v>-1.029E-3</v>
      </c>
      <c r="J1088" s="8">
        <v>5.0949999999999997E-3</v>
      </c>
      <c r="K1088" s="8">
        <v>1339769</v>
      </c>
      <c r="L1088" s="8">
        <v>6015</v>
      </c>
      <c r="M1088" s="8">
        <v>1333754</v>
      </c>
      <c r="N1088" s="68" t="s">
        <v>4465</v>
      </c>
    </row>
    <row r="1089" spans="1:14" ht="16" x14ac:dyDescent="0.2">
      <c r="A1089" s="82" t="s">
        <v>4466</v>
      </c>
      <c r="B1089" s="8">
        <v>-0.1139</v>
      </c>
      <c r="C1089" s="8">
        <v>-0.39290000000000003</v>
      </c>
      <c r="D1089" s="8">
        <v>0.69440000000000002</v>
      </c>
      <c r="E1089" s="8">
        <v>2.9169999999999999E-3</v>
      </c>
      <c r="F1089" s="8">
        <v>1.09E-3</v>
      </c>
      <c r="G1089" s="8">
        <v>0.99619999999999997</v>
      </c>
      <c r="H1089" s="8">
        <v>6.8869999999999999E-3</v>
      </c>
      <c r="I1089" s="8">
        <v>5.1630000000000003E-4</v>
      </c>
      <c r="J1089" s="8">
        <v>5.4229999999999999E-3</v>
      </c>
      <c r="K1089" s="8">
        <v>361194</v>
      </c>
      <c r="L1089" s="8">
        <v>552</v>
      </c>
      <c r="M1089" s="8">
        <v>360642</v>
      </c>
      <c r="N1089" s="68" t="s">
        <v>3355</v>
      </c>
    </row>
    <row r="1090" spans="1:14" ht="16" x14ac:dyDescent="0.2">
      <c r="A1090" s="82" t="s">
        <v>4467</v>
      </c>
      <c r="B1090" s="8">
        <v>0.1021</v>
      </c>
      <c r="C1090" s="8">
        <v>0.39100000000000001</v>
      </c>
      <c r="D1090" s="8">
        <v>0.69579999999999997</v>
      </c>
      <c r="E1090" s="8">
        <v>2.8199999999999999E-2</v>
      </c>
      <c r="F1090" s="8">
        <v>9.1229999999999992E-3</v>
      </c>
      <c r="G1090" s="8">
        <v>1.0189999999999999</v>
      </c>
      <c r="H1090" s="8">
        <v>7.424E-3</v>
      </c>
      <c r="I1090" s="8">
        <v>-5.7010000000000003E-3</v>
      </c>
      <c r="J1090" s="8">
        <v>4.7260000000000002E-3</v>
      </c>
      <c r="K1090" s="8">
        <v>51453</v>
      </c>
      <c r="N1090" s="68" t="s">
        <v>3355</v>
      </c>
    </row>
    <row r="1091" spans="1:14" ht="16" x14ac:dyDescent="0.2">
      <c r="A1091" s="82" t="s">
        <v>4468</v>
      </c>
      <c r="B1091" s="8">
        <v>0.14610000000000001</v>
      </c>
      <c r="C1091" s="8">
        <v>0.38729999999999998</v>
      </c>
      <c r="D1091" s="8">
        <v>0.69850000000000001</v>
      </c>
      <c r="E1091" s="8">
        <v>8.0470000000000003E-3</v>
      </c>
      <c r="F1091" s="8">
        <v>4.6740000000000002E-3</v>
      </c>
      <c r="G1091" s="8">
        <v>0.99209999999999998</v>
      </c>
      <c r="H1091" s="8">
        <v>7.0980000000000001E-3</v>
      </c>
      <c r="I1091" s="8">
        <v>1.382E-4</v>
      </c>
      <c r="J1091" s="8">
        <v>5.2550000000000001E-3</v>
      </c>
      <c r="K1091" s="8">
        <v>89866</v>
      </c>
      <c r="L1091" s="8">
        <v>216</v>
      </c>
      <c r="M1091" s="8">
        <v>89650</v>
      </c>
      <c r="N1091" s="68" t="s">
        <v>3355</v>
      </c>
    </row>
    <row r="1092" spans="1:14" ht="16" x14ac:dyDescent="0.2">
      <c r="A1092" s="82" t="s">
        <v>4469</v>
      </c>
      <c r="B1092" s="8">
        <v>5.4170000000000003E-2</v>
      </c>
      <c r="C1092" s="8">
        <v>0.38690000000000002</v>
      </c>
      <c r="D1092" s="8">
        <v>0.69889999999999997</v>
      </c>
      <c r="E1092" s="8">
        <v>1.9019999999999999E-2</v>
      </c>
      <c r="F1092" s="8">
        <v>1.916E-3</v>
      </c>
      <c r="G1092" s="8">
        <v>1.0580000000000001</v>
      </c>
      <c r="H1092" s="8">
        <v>8.7539999999999996E-3</v>
      </c>
      <c r="I1092" s="8">
        <v>-7.2680000000000002E-3</v>
      </c>
      <c r="J1092" s="8">
        <v>5.0299999999999997E-3</v>
      </c>
      <c r="K1092" s="8">
        <v>356078</v>
      </c>
      <c r="N1092" s="68" t="s">
        <v>3355</v>
      </c>
    </row>
    <row r="1093" spans="1:14" ht="16" x14ac:dyDescent="0.2">
      <c r="A1093" s="82" t="s">
        <v>4470</v>
      </c>
      <c r="B1093" s="8">
        <v>-0.108</v>
      </c>
      <c r="C1093" s="8">
        <v>-0.38569999999999999</v>
      </c>
      <c r="D1093" s="8">
        <v>0.69969999999999999</v>
      </c>
      <c r="E1093" s="8">
        <v>4.8419999999999999E-3</v>
      </c>
      <c r="F1093" s="8">
        <v>1.5690000000000001E-3</v>
      </c>
      <c r="G1093" s="8">
        <v>0.99419999999999997</v>
      </c>
      <c r="H1093" s="8">
        <v>6.7669999999999996E-3</v>
      </c>
      <c r="I1093" s="8">
        <v>-1.1709999999999999E-3</v>
      </c>
      <c r="J1093" s="8">
        <v>5.0990000000000002E-3</v>
      </c>
      <c r="K1093" s="8">
        <v>279242</v>
      </c>
      <c r="L1093" s="8">
        <v>6727</v>
      </c>
      <c r="M1093" s="8">
        <v>272515</v>
      </c>
      <c r="N1093" s="68" t="s">
        <v>3355</v>
      </c>
    </row>
    <row r="1094" spans="1:14" ht="16" x14ac:dyDescent="0.2">
      <c r="A1094" s="82" t="s">
        <v>4471</v>
      </c>
      <c r="B1094" s="8">
        <v>0.13589999999999999</v>
      </c>
      <c r="C1094" s="8">
        <v>0.38329999999999997</v>
      </c>
      <c r="D1094" s="8">
        <v>0.70150000000000001</v>
      </c>
      <c r="E1094" s="8">
        <v>3.2490000000000002E-3</v>
      </c>
      <c r="F1094" s="8">
        <v>1.4549999999999999E-3</v>
      </c>
      <c r="G1094" s="8">
        <v>1.016</v>
      </c>
      <c r="H1094" s="8">
        <v>7.9139999999999992E-3</v>
      </c>
      <c r="I1094" s="8">
        <v>-1.8010000000000001E-3</v>
      </c>
      <c r="J1094" s="8">
        <v>5.2570000000000004E-3</v>
      </c>
      <c r="K1094" s="8">
        <v>314801</v>
      </c>
      <c r="L1094" s="8">
        <v>49173</v>
      </c>
      <c r="M1094" s="8">
        <v>265628</v>
      </c>
      <c r="N1094" s="68" t="s">
        <v>3355</v>
      </c>
    </row>
    <row r="1095" spans="1:14" ht="16" x14ac:dyDescent="0.2">
      <c r="A1095" s="82" t="s">
        <v>4472</v>
      </c>
      <c r="B1095" s="8">
        <v>-9.9220000000000003E-2</v>
      </c>
      <c r="C1095" s="8">
        <v>-0.38319999999999999</v>
      </c>
      <c r="D1095" s="8">
        <v>0.7016</v>
      </c>
      <c r="E1095" s="8">
        <v>4.4980000000000003E-3</v>
      </c>
      <c r="F1095" s="8">
        <v>1.3760000000000001E-3</v>
      </c>
      <c r="G1095" s="8">
        <v>0.99419999999999997</v>
      </c>
      <c r="H1095" s="8">
        <v>6.9090000000000002E-3</v>
      </c>
      <c r="I1095" s="8">
        <v>7.2139999999999999E-3</v>
      </c>
      <c r="J1095" s="8">
        <v>4.7920000000000003E-3</v>
      </c>
      <c r="K1095" s="8">
        <v>361194</v>
      </c>
      <c r="L1095" s="8">
        <v>353</v>
      </c>
      <c r="M1095" s="8">
        <v>360841</v>
      </c>
      <c r="N1095" s="68" t="s">
        <v>3355</v>
      </c>
    </row>
    <row r="1096" spans="1:14" ht="16" x14ac:dyDescent="0.2">
      <c r="A1096" s="82" t="s">
        <v>4473</v>
      </c>
      <c r="B1096" s="8">
        <v>5.1139999999999998E-2</v>
      </c>
      <c r="C1096" s="8">
        <v>0.38219999999999998</v>
      </c>
      <c r="D1096" s="8">
        <v>0.70230000000000004</v>
      </c>
      <c r="E1096" s="8">
        <v>0.20330000000000001</v>
      </c>
      <c r="F1096" s="8">
        <v>1.4579999999999999E-2</v>
      </c>
      <c r="G1096" s="8">
        <v>1.0609999999999999</v>
      </c>
      <c r="H1096" s="8">
        <v>1.068E-2</v>
      </c>
      <c r="I1096" s="8">
        <v>6.9939999999999998E-4</v>
      </c>
      <c r="J1096" s="8">
        <v>6.548E-3</v>
      </c>
      <c r="K1096" s="8">
        <v>55374</v>
      </c>
      <c r="L1096" s="8">
        <v>20183</v>
      </c>
      <c r="M1096" s="8">
        <v>35191</v>
      </c>
      <c r="N1096" s="68" t="s">
        <v>4474</v>
      </c>
    </row>
    <row r="1097" spans="1:14" ht="16" x14ac:dyDescent="0.2">
      <c r="A1097" s="82" t="s">
        <v>4475</v>
      </c>
      <c r="B1097" s="8">
        <v>3.6880000000000003E-2</v>
      </c>
      <c r="C1097" s="8">
        <v>0.38080000000000003</v>
      </c>
      <c r="D1097" s="8">
        <v>0.70330000000000004</v>
      </c>
      <c r="E1097" s="8">
        <v>6.7269999999999996E-2</v>
      </c>
      <c r="F1097" s="8">
        <v>3.0149999999999999E-3</v>
      </c>
      <c r="G1097" s="8">
        <v>1.355</v>
      </c>
      <c r="H1097" s="8">
        <v>1.5169999999999999E-2</v>
      </c>
      <c r="I1097" s="8">
        <v>-1.251E-2</v>
      </c>
      <c r="J1097" s="8">
        <v>6.2979999999999998E-3</v>
      </c>
      <c r="K1097" s="8">
        <v>413414</v>
      </c>
      <c r="L1097" s="8">
        <v>185368</v>
      </c>
      <c r="M1097" s="8">
        <v>228046</v>
      </c>
      <c r="N1097" s="68" t="s">
        <v>3360</v>
      </c>
    </row>
    <row r="1098" spans="1:14" ht="16" x14ac:dyDescent="0.2">
      <c r="A1098" s="82" t="s">
        <v>3548</v>
      </c>
      <c r="B1098" s="8">
        <v>0.17469999999999999</v>
      </c>
      <c r="C1098" s="8">
        <v>0.38069999999999998</v>
      </c>
      <c r="D1098" s="8">
        <v>0.70350000000000001</v>
      </c>
      <c r="E1098" s="8">
        <v>8.1919999999999996E-3</v>
      </c>
      <c r="F1098" s="8">
        <v>8.7989999999999995E-3</v>
      </c>
      <c r="G1098" s="8">
        <v>1.004</v>
      </c>
      <c r="H1098" s="8">
        <v>7.2160000000000002E-3</v>
      </c>
      <c r="I1098" s="8">
        <v>-1.598E-3</v>
      </c>
      <c r="J1098" s="8">
        <v>4.6410000000000002E-3</v>
      </c>
      <c r="K1098" s="8">
        <v>51453</v>
      </c>
      <c r="N1098" s="68" t="s">
        <v>3355</v>
      </c>
    </row>
    <row r="1099" spans="1:14" ht="16" x14ac:dyDescent="0.2">
      <c r="A1099" s="82" t="s">
        <v>4476</v>
      </c>
      <c r="B1099" s="8">
        <v>3.6220000000000002E-2</v>
      </c>
      <c r="C1099" s="8">
        <v>0.37940000000000002</v>
      </c>
      <c r="D1099" s="8">
        <v>0.70440000000000003</v>
      </c>
      <c r="E1099" s="8">
        <v>0.1467</v>
      </c>
      <c r="F1099" s="8">
        <v>3.3599999999999998E-2</v>
      </c>
      <c r="G1099" s="8">
        <v>1.7130000000000001</v>
      </c>
      <c r="H1099" s="8">
        <v>0.24379999999999999</v>
      </c>
      <c r="I1099" s="8">
        <v>-3.601E-3</v>
      </c>
      <c r="J1099" s="8">
        <v>9.6839999999999999E-3</v>
      </c>
      <c r="K1099" s="8">
        <v>364987</v>
      </c>
      <c r="L1099" s="8">
        <v>364987</v>
      </c>
      <c r="N1099" s="68" t="s">
        <v>3549</v>
      </c>
    </row>
    <row r="1100" spans="1:14" ht="16" x14ac:dyDescent="0.2">
      <c r="A1100" s="82" t="s">
        <v>4477</v>
      </c>
      <c r="B1100" s="8">
        <v>-3.032E-2</v>
      </c>
      <c r="C1100" s="8">
        <v>-0.37809999999999999</v>
      </c>
      <c r="D1100" s="8">
        <v>0.70540000000000003</v>
      </c>
      <c r="E1100" s="8">
        <v>0.1196</v>
      </c>
      <c r="F1100" s="8">
        <v>2.9659999999999999E-2</v>
      </c>
      <c r="G1100" s="8">
        <v>1.552</v>
      </c>
      <c r="H1100" s="8">
        <v>0.29139999999999999</v>
      </c>
      <c r="I1100" s="8">
        <v>-2.4199999999999998E-3</v>
      </c>
      <c r="J1100" s="8">
        <v>7.3470000000000002E-3</v>
      </c>
      <c r="K1100" s="8">
        <v>399286</v>
      </c>
      <c r="L1100" s="8">
        <v>399286</v>
      </c>
      <c r="N1100" s="68" t="s">
        <v>3549</v>
      </c>
    </row>
    <row r="1101" spans="1:14" ht="16" x14ac:dyDescent="0.2">
      <c r="A1101" s="82" t="s">
        <v>4478</v>
      </c>
      <c r="B1101" s="8">
        <v>-9.8890000000000006E-2</v>
      </c>
      <c r="C1101" s="8">
        <v>-0.3775</v>
      </c>
      <c r="D1101" s="8">
        <v>0.70579999999999998</v>
      </c>
      <c r="E1101" s="8">
        <v>4.1370000000000001E-3</v>
      </c>
      <c r="F1101" s="8">
        <v>1.2080000000000001E-3</v>
      </c>
      <c r="G1101" s="8">
        <v>1.0089999999999999</v>
      </c>
      <c r="H1101" s="8">
        <v>7.319E-3</v>
      </c>
      <c r="I1101" s="8">
        <v>3.392E-3</v>
      </c>
      <c r="J1101" s="8">
        <v>4.9909999999999998E-3</v>
      </c>
      <c r="K1101" s="8">
        <v>361141</v>
      </c>
      <c r="L1101" s="8">
        <v>4017</v>
      </c>
      <c r="M1101" s="8">
        <v>357124</v>
      </c>
      <c r="N1101" s="68" t="s">
        <v>3355</v>
      </c>
    </row>
    <row r="1102" spans="1:14" ht="16" x14ac:dyDescent="0.2">
      <c r="A1102" s="82" t="s">
        <v>4479</v>
      </c>
      <c r="B1102" s="8">
        <v>4.5240000000000002E-2</v>
      </c>
      <c r="C1102" s="8">
        <v>0.37590000000000001</v>
      </c>
      <c r="D1102" s="8">
        <v>0.70699999999999996</v>
      </c>
      <c r="E1102" s="8">
        <v>2.0490000000000001E-2</v>
      </c>
      <c r="F1102" s="8">
        <v>1.719E-3</v>
      </c>
      <c r="G1102" s="8">
        <v>1.026</v>
      </c>
      <c r="H1102" s="8">
        <v>8.6189999999999999E-3</v>
      </c>
      <c r="I1102" s="8">
        <v>-2.97E-3</v>
      </c>
      <c r="J1102" s="8">
        <v>4.7540000000000004E-3</v>
      </c>
      <c r="K1102" s="8">
        <v>358597</v>
      </c>
      <c r="L1102" s="8">
        <v>12733</v>
      </c>
      <c r="M1102" s="8">
        <v>345864</v>
      </c>
      <c r="N1102" s="68" t="s">
        <v>3355</v>
      </c>
    </row>
    <row r="1103" spans="1:14" ht="16" x14ac:dyDescent="0.2">
      <c r="A1103" s="82" t="s">
        <v>4480</v>
      </c>
      <c r="B1103" s="8">
        <v>-8.3169999999999994E-2</v>
      </c>
      <c r="C1103" s="8">
        <v>-0.37459999999999999</v>
      </c>
      <c r="D1103" s="8">
        <v>0.70799999999999996</v>
      </c>
      <c r="E1103" s="8">
        <v>2.2460000000000001E-2</v>
      </c>
      <c r="F1103" s="8">
        <v>5.0569999999999999E-3</v>
      </c>
      <c r="G1103" s="8">
        <v>0.99819999999999998</v>
      </c>
      <c r="H1103" s="8">
        <v>6.9449999999999998E-3</v>
      </c>
      <c r="I1103" s="8">
        <v>1.343E-3</v>
      </c>
      <c r="J1103" s="8">
        <v>5.1910000000000003E-3</v>
      </c>
      <c r="K1103" s="8">
        <v>91149</v>
      </c>
      <c r="L1103" s="8">
        <v>3100</v>
      </c>
      <c r="M1103" s="8">
        <v>88049</v>
      </c>
      <c r="N1103" s="68" t="s">
        <v>3355</v>
      </c>
    </row>
    <row r="1104" spans="1:14" ht="16" x14ac:dyDescent="0.2">
      <c r="A1104" s="82" t="s">
        <v>4481</v>
      </c>
      <c r="B1104" s="8">
        <v>-3.363E-2</v>
      </c>
      <c r="C1104" s="8">
        <v>-0.37430000000000002</v>
      </c>
      <c r="D1104" s="8">
        <v>0.70820000000000005</v>
      </c>
      <c r="E1104" s="8">
        <v>4.972E-2</v>
      </c>
      <c r="F1104" s="8">
        <v>2.6220000000000002E-3</v>
      </c>
      <c r="G1104" s="8">
        <v>1.0589999999999999</v>
      </c>
      <c r="H1104" s="8">
        <v>1.196E-2</v>
      </c>
      <c r="I1104" s="8">
        <v>5.6729999999999997E-4</v>
      </c>
      <c r="J1104" s="8">
        <v>5.7229999999999998E-3</v>
      </c>
      <c r="K1104" s="8">
        <v>357084</v>
      </c>
      <c r="L1104" s="8">
        <v>198043</v>
      </c>
      <c r="M1104" s="8">
        <v>159041</v>
      </c>
      <c r="N1104" s="68" t="s">
        <v>3355</v>
      </c>
    </row>
    <row r="1105" spans="1:14" ht="16" x14ac:dyDescent="0.2">
      <c r="A1105" s="82" t="s">
        <v>4482</v>
      </c>
      <c r="B1105" s="8">
        <v>8.8389999999999996E-2</v>
      </c>
      <c r="C1105" s="8">
        <v>0.37340000000000001</v>
      </c>
      <c r="D1105" s="8">
        <v>0.70879999999999999</v>
      </c>
      <c r="E1105" s="8">
        <v>4.1949999999999999E-3</v>
      </c>
      <c r="F1105" s="8">
        <v>1.274E-3</v>
      </c>
      <c r="G1105" s="8">
        <v>0.99419999999999997</v>
      </c>
      <c r="H1105" s="8">
        <v>7.7140000000000004E-3</v>
      </c>
      <c r="I1105" s="8">
        <v>-5.7419999999999997E-4</v>
      </c>
      <c r="J1105" s="8">
        <v>4.8060000000000004E-3</v>
      </c>
      <c r="K1105" s="8">
        <v>361141</v>
      </c>
      <c r="L1105" s="8">
        <v>1707</v>
      </c>
      <c r="M1105" s="8">
        <v>359434</v>
      </c>
      <c r="N1105" s="68" t="s">
        <v>3355</v>
      </c>
    </row>
    <row r="1106" spans="1:14" ht="16" x14ac:dyDescent="0.2">
      <c r="A1106" s="82" t="s">
        <v>4483</v>
      </c>
      <c r="B1106" s="8">
        <v>-3.8490000000000003E-2</v>
      </c>
      <c r="C1106" s="8">
        <v>-0.373</v>
      </c>
      <c r="D1106" s="8">
        <v>0.70920000000000005</v>
      </c>
      <c r="E1106" s="8">
        <v>5.2130000000000003E-2</v>
      </c>
      <c r="F1106" s="8">
        <v>3.411E-3</v>
      </c>
      <c r="G1106" s="8">
        <v>1.0269999999999999</v>
      </c>
      <c r="H1106" s="8">
        <v>1.176E-2</v>
      </c>
      <c r="I1106" s="8">
        <v>-1.835E-3</v>
      </c>
      <c r="J1106" s="8">
        <v>5.731E-3</v>
      </c>
      <c r="K1106" s="8">
        <v>350159</v>
      </c>
      <c r="L1106" s="8">
        <v>60513</v>
      </c>
      <c r="M1106" s="8">
        <v>289646</v>
      </c>
      <c r="N1106" s="68" t="s">
        <v>3355</v>
      </c>
    </row>
    <row r="1107" spans="1:14" ht="16" x14ac:dyDescent="0.2">
      <c r="A1107" s="82" t="s">
        <v>4239</v>
      </c>
      <c r="B1107" s="8">
        <v>-3.2329999999999998E-2</v>
      </c>
      <c r="C1107" s="8">
        <v>-0.37269999999999998</v>
      </c>
      <c r="D1107" s="8">
        <v>0.70940000000000003</v>
      </c>
      <c r="E1107" s="8">
        <v>0.16600000000000001</v>
      </c>
      <c r="F1107" s="8">
        <v>2.613E-2</v>
      </c>
      <c r="G1107" s="8">
        <v>1.1399999999999999</v>
      </c>
      <c r="H1107" s="8">
        <v>6.9120000000000001E-2</v>
      </c>
      <c r="I1107" s="8">
        <v>-1.74E-3</v>
      </c>
      <c r="J1107" s="8">
        <v>7.1279999999999998E-3</v>
      </c>
      <c r="K1107" s="8">
        <v>173500</v>
      </c>
      <c r="N1107" s="68" t="s">
        <v>3363</v>
      </c>
    </row>
    <row r="1108" spans="1:14" ht="16" x14ac:dyDescent="0.2">
      <c r="A1108" s="82" t="s">
        <v>4484</v>
      </c>
      <c r="B1108" s="8">
        <v>-9.1899999999999996E-2</v>
      </c>
      <c r="C1108" s="8">
        <v>-0.372</v>
      </c>
      <c r="D1108" s="8">
        <v>0.70989999999999998</v>
      </c>
      <c r="E1108" s="8">
        <v>1.6379999999999999E-2</v>
      </c>
      <c r="F1108" s="8">
        <v>4.1089999999999998E-3</v>
      </c>
      <c r="G1108" s="8">
        <v>1.018</v>
      </c>
      <c r="H1108" s="8">
        <v>8.0960000000000008E-3</v>
      </c>
      <c r="I1108" s="8">
        <v>-2.4109999999999999E-3</v>
      </c>
      <c r="J1108" s="8">
        <v>5.1980000000000004E-3</v>
      </c>
      <c r="K1108" s="8">
        <v>117890</v>
      </c>
      <c r="L1108" s="8">
        <v>11194</v>
      </c>
      <c r="M1108" s="8">
        <v>106696</v>
      </c>
      <c r="N1108" s="68" t="s">
        <v>3355</v>
      </c>
    </row>
    <row r="1109" spans="1:14" ht="16" x14ac:dyDescent="0.2">
      <c r="A1109" s="82" t="s">
        <v>4485</v>
      </c>
      <c r="B1109" s="8">
        <v>2.5080000000000002E-2</v>
      </c>
      <c r="C1109" s="8">
        <v>0.37069999999999997</v>
      </c>
      <c r="D1109" s="8">
        <v>0.71089999999999998</v>
      </c>
      <c r="E1109" s="8">
        <v>0.23569999999999999</v>
      </c>
      <c r="F1109" s="8">
        <v>9.7780000000000002E-3</v>
      </c>
      <c r="G1109" s="8">
        <v>1.111</v>
      </c>
      <c r="H1109" s="8">
        <v>2.2870000000000001E-2</v>
      </c>
      <c r="I1109" s="8">
        <v>-5.4549999999999998E-3</v>
      </c>
      <c r="J1109" s="8">
        <v>6.9309999999999997E-3</v>
      </c>
      <c r="K1109" s="8">
        <v>354244</v>
      </c>
      <c r="N1109" s="68" t="s">
        <v>3355</v>
      </c>
    </row>
    <row r="1110" spans="1:14" ht="16" x14ac:dyDescent="0.2">
      <c r="A1110" s="82" t="s">
        <v>4486</v>
      </c>
      <c r="B1110" s="8">
        <v>5.0700000000000002E-2</v>
      </c>
      <c r="C1110" s="8">
        <v>0.37009999999999998</v>
      </c>
      <c r="D1110" s="8">
        <v>0.71130000000000004</v>
      </c>
      <c r="E1110" s="8">
        <v>2.026E-2</v>
      </c>
      <c r="F1110" s="8">
        <v>1.9269999999999999E-3</v>
      </c>
      <c r="G1110" s="8">
        <v>1.0640000000000001</v>
      </c>
      <c r="H1110" s="8">
        <v>8.8380000000000004E-3</v>
      </c>
      <c r="I1110" s="8">
        <v>-7.3400000000000002E-3</v>
      </c>
      <c r="J1110" s="8">
        <v>5.1149999999999998E-3</v>
      </c>
      <c r="K1110" s="8">
        <v>356078</v>
      </c>
      <c r="N1110" s="68" t="s">
        <v>3355</v>
      </c>
    </row>
    <row r="1111" spans="1:14" ht="16" x14ac:dyDescent="0.2">
      <c r="A1111" s="82" t="s">
        <v>4487</v>
      </c>
      <c r="B1111" s="8">
        <v>-0.1072</v>
      </c>
      <c r="C1111" s="8">
        <v>-0.36849999999999999</v>
      </c>
      <c r="D1111" s="8">
        <v>0.71250000000000002</v>
      </c>
      <c r="E1111" s="8">
        <v>3.2829999999999999E-3</v>
      </c>
      <c r="F1111" s="8">
        <v>1.2179999999999999E-3</v>
      </c>
      <c r="G1111" s="8">
        <v>1.0049999999999999</v>
      </c>
      <c r="H1111" s="8">
        <v>6.9760000000000004E-3</v>
      </c>
      <c r="I1111" s="8">
        <v>-5.6620000000000004E-3</v>
      </c>
      <c r="J1111" s="8">
        <v>4.9680000000000002E-3</v>
      </c>
      <c r="K1111" s="8">
        <v>360066</v>
      </c>
      <c r="L1111" s="8">
        <v>251680</v>
      </c>
      <c r="M1111" s="8">
        <v>108386</v>
      </c>
      <c r="N1111" s="68" t="s">
        <v>3355</v>
      </c>
    </row>
    <row r="1112" spans="1:14" ht="16" x14ac:dyDescent="0.2">
      <c r="A1112" s="82" t="s">
        <v>4488</v>
      </c>
      <c r="B1112" s="8">
        <v>4.7E-2</v>
      </c>
      <c r="C1112" s="8">
        <v>0.36730000000000002</v>
      </c>
      <c r="D1112" s="8">
        <v>0.71340000000000003</v>
      </c>
      <c r="E1112" s="8">
        <v>2.6419999999999999E-2</v>
      </c>
      <c r="F1112" s="8">
        <v>2.4989999999999999E-3</v>
      </c>
      <c r="G1112" s="8">
        <v>1.0149999999999999</v>
      </c>
      <c r="H1112" s="8">
        <v>9.5910000000000006E-3</v>
      </c>
      <c r="I1112" s="8">
        <v>-1.2329999999999999E-3</v>
      </c>
      <c r="J1112" s="8">
        <v>5.4440000000000001E-3</v>
      </c>
      <c r="K1112" s="8">
        <v>318570</v>
      </c>
      <c r="L1112" s="8">
        <v>104110</v>
      </c>
      <c r="M1112" s="8">
        <v>214460</v>
      </c>
      <c r="N1112" s="68" t="s">
        <v>3355</v>
      </c>
    </row>
    <row r="1113" spans="1:14" ht="16" x14ac:dyDescent="0.2">
      <c r="A1113" s="82" t="s">
        <v>4489</v>
      </c>
      <c r="B1113" s="8">
        <v>-8.9649999999999994E-2</v>
      </c>
      <c r="C1113" s="8">
        <v>-0.36349999999999999</v>
      </c>
      <c r="D1113" s="8">
        <v>0.71619999999999995</v>
      </c>
      <c r="E1113" s="8">
        <v>4.6150000000000002E-3</v>
      </c>
      <c r="F1113" s="8">
        <v>1.219E-3</v>
      </c>
      <c r="G1113" s="8">
        <v>1.0049999999999999</v>
      </c>
      <c r="H1113" s="8">
        <v>6.9579999999999998E-3</v>
      </c>
      <c r="I1113" s="8">
        <v>7.0359999999999997E-3</v>
      </c>
      <c r="J1113" s="8">
        <v>4.9950000000000003E-3</v>
      </c>
      <c r="K1113" s="8">
        <v>361194</v>
      </c>
      <c r="L1113" s="8">
        <v>8945</v>
      </c>
      <c r="M1113" s="8">
        <v>352249</v>
      </c>
      <c r="N1113" s="68" t="s">
        <v>3355</v>
      </c>
    </row>
    <row r="1114" spans="1:14" ht="16" x14ac:dyDescent="0.2">
      <c r="A1114" s="82" t="s">
        <v>4490</v>
      </c>
      <c r="B1114" s="8">
        <v>-3.5740000000000001E-2</v>
      </c>
      <c r="C1114" s="8">
        <v>-0.36320000000000002</v>
      </c>
      <c r="D1114" s="8">
        <v>0.71650000000000003</v>
      </c>
      <c r="E1114" s="8">
        <v>8.3890000000000006E-2</v>
      </c>
      <c r="F1114" s="8">
        <v>5.2480000000000001E-3</v>
      </c>
      <c r="G1114" s="8">
        <v>1.008</v>
      </c>
      <c r="H1114" s="8">
        <v>9.4479999999999998E-3</v>
      </c>
      <c r="I1114" s="8">
        <v>5.1960000000000001E-3</v>
      </c>
      <c r="J1114" s="8">
        <v>5.0489999999999997E-3</v>
      </c>
      <c r="K1114" s="8">
        <v>161053</v>
      </c>
      <c r="L1114" s="8">
        <v>42281</v>
      </c>
      <c r="M1114" s="8">
        <v>843744</v>
      </c>
      <c r="N1114" s="68" t="s">
        <v>4491</v>
      </c>
    </row>
    <row r="1115" spans="1:14" ht="16" x14ac:dyDescent="0.2">
      <c r="A1115" s="82" t="s">
        <v>4492</v>
      </c>
      <c r="B1115" s="8">
        <v>3.0700000000000002E-2</v>
      </c>
      <c r="C1115" s="8">
        <v>0.36209999999999998</v>
      </c>
      <c r="D1115" s="8">
        <v>0.71730000000000005</v>
      </c>
      <c r="E1115" s="8">
        <v>0.15690000000000001</v>
      </c>
      <c r="F1115" s="8">
        <v>1.9279999999999999E-2</v>
      </c>
      <c r="G1115" s="8">
        <v>0.99060000000000004</v>
      </c>
      <c r="H1115" s="8">
        <v>2.6610000000000002E-2</v>
      </c>
      <c r="I1115" s="8">
        <v>7.8120000000000002E-4</v>
      </c>
      <c r="J1115" s="8">
        <v>5.5640000000000004E-3</v>
      </c>
      <c r="K1115" s="8">
        <v>173484</v>
      </c>
      <c r="N1115" s="68" t="s">
        <v>3363</v>
      </c>
    </row>
    <row r="1116" spans="1:14" ht="16" x14ac:dyDescent="0.2">
      <c r="A1116" s="82" t="s">
        <v>4493</v>
      </c>
      <c r="B1116" s="8">
        <v>0.10009999999999999</v>
      </c>
      <c r="C1116" s="8">
        <v>0.3614</v>
      </c>
      <c r="D1116" s="8">
        <v>0.71779999999999999</v>
      </c>
      <c r="E1116" s="8">
        <v>2.5700000000000001E-2</v>
      </c>
      <c r="F1116" s="8">
        <v>8.8400000000000006E-3</v>
      </c>
      <c r="G1116" s="8">
        <v>1.0089999999999999</v>
      </c>
      <c r="H1116" s="8">
        <v>7.4190000000000002E-3</v>
      </c>
      <c r="I1116" s="8">
        <v>-4.1989999999999996E-3</v>
      </c>
      <c r="J1116" s="8">
        <v>4.2119999999999996E-3</v>
      </c>
      <c r="K1116" s="8">
        <v>51453</v>
      </c>
      <c r="N1116" s="68" t="s">
        <v>3355</v>
      </c>
    </row>
    <row r="1117" spans="1:14" ht="16" x14ac:dyDescent="0.2">
      <c r="A1117" s="82" t="s">
        <v>4494</v>
      </c>
      <c r="B1117" s="8">
        <v>-0.1143</v>
      </c>
      <c r="C1117" s="8">
        <v>-0.36049999999999999</v>
      </c>
      <c r="D1117" s="8">
        <v>0.71840000000000004</v>
      </c>
      <c r="E1117" s="8">
        <v>1.061E-2</v>
      </c>
      <c r="F1117" s="8">
        <v>3.8409999999999998E-3</v>
      </c>
      <c r="G1117" s="8">
        <v>0.99260000000000004</v>
      </c>
      <c r="H1117" s="8">
        <v>7.4359999999999999E-3</v>
      </c>
      <c r="I1117" s="8">
        <v>-1.2520000000000001E-3</v>
      </c>
      <c r="J1117" s="8">
        <v>4.947E-3</v>
      </c>
      <c r="K1117" s="8">
        <v>117503</v>
      </c>
      <c r="L1117" s="8">
        <v>2009</v>
      </c>
      <c r="M1117" s="8">
        <v>115494</v>
      </c>
      <c r="N1117" s="68" t="s">
        <v>3355</v>
      </c>
    </row>
    <row r="1118" spans="1:14" ht="16" x14ac:dyDescent="0.2">
      <c r="A1118" s="82" t="s">
        <v>4495</v>
      </c>
      <c r="B1118" s="8">
        <v>9.1939999999999994E-2</v>
      </c>
      <c r="C1118" s="8">
        <v>0.36059999999999998</v>
      </c>
      <c r="D1118" s="8">
        <v>0.71840000000000004</v>
      </c>
      <c r="E1118" s="8">
        <v>5.0390000000000001E-3</v>
      </c>
      <c r="F1118" s="8">
        <v>1.451E-3</v>
      </c>
      <c r="G1118" s="8">
        <v>1.1180000000000001</v>
      </c>
      <c r="H1118" s="8">
        <v>7.7600000000000004E-3</v>
      </c>
      <c r="I1118" s="8">
        <v>1.2979999999999999E-3</v>
      </c>
      <c r="J1118" s="8">
        <v>5.3969999999999999E-3</v>
      </c>
      <c r="K1118" s="8">
        <v>359439</v>
      </c>
      <c r="L1118" s="8">
        <v>10386</v>
      </c>
      <c r="M1118" s="8">
        <v>349053</v>
      </c>
      <c r="N1118" s="68" t="s">
        <v>3355</v>
      </c>
    </row>
    <row r="1119" spans="1:14" ht="16" x14ac:dyDescent="0.2">
      <c r="A1119" s="82" t="s">
        <v>4496</v>
      </c>
      <c r="B1119" s="8">
        <v>3.0790000000000001E-2</v>
      </c>
      <c r="C1119" s="8">
        <v>0.35980000000000001</v>
      </c>
      <c r="D1119" s="8">
        <v>0.71899999999999997</v>
      </c>
      <c r="E1119" s="8">
        <v>0.15620000000000001</v>
      </c>
      <c r="F1119" s="8">
        <v>1.9050000000000001E-2</v>
      </c>
      <c r="G1119" s="8">
        <v>0.99119999999999997</v>
      </c>
      <c r="H1119" s="8">
        <v>2.64E-2</v>
      </c>
      <c r="I1119" s="8">
        <v>9.3420000000000005E-4</v>
      </c>
      <c r="J1119" s="8">
        <v>5.633E-3</v>
      </c>
      <c r="K1119" s="8">
        <v>173504</v>
      </c>
      <c r="N1119" s="68" t="s">
        <v>3363</v>
      </c>
    </row>
    <row r="1120" spans="1:14" ht="16" x14ac:dyDescent="0.2">
      <c r="A1120" s="82" t="s">
        <v>4497</v>
      </c>
      <c r="B1120" s="8">
        <v>5.2769999999999997E-2</v>
      </c>
      <c r="C1120" s="8">
        <v>0.35970000000000002</v>
      </c>
      <c r="D1120" s="8">
        <v>0.71909999999999996</v>
      </c>
      <c r="E1120" s="8">
        <v>1.831E-2</v>
      </c>
      <c r="F1120" s="8">
        <v>1.8749999999999999E-3</v>
      </c>
      <c r="G1120" s="8">
        <v>1.01</v>
      </c>
      <c r="H1120" s="8">
        <v>9.6170000000000005E-3</v>
      </c>
      <c r="I1120" s="8">
        <v>1.4840000000000001E-3</v>
      </c>
      <c r="J1120" s="8">
        <v>5.176E-3</v>
      </c>
      <c r="K1120" s="8">
        <v>361194</v>
      </c>
      <c r="L1120" s="8">
        <v>10157</v>
      </c>
      <c r="M1120" s="8">
        <v>351037</v>
      </c>
      <c r="N1120" s="68" t="s">
        <v>3355</v>
      </c>
    </row>
    <row r="1121" spans="1:14" ht="16" x14ac:dyDescent="0.2">
      <c r="A1121" s="82" t="s">
        <v>4498</v>
      </c>
      <c r="B1121" s="8">
        <v>5.2769999999999997E-2</v>
      </c>
      <c r="C1121" s="8">
        <v>0.35970000000000002</v>
      </c>
      <c r="D1121" s="8">
        <v>0.71909999999999996</v>
      </c>
      <c r="E1121" s="8">
        <v>1.831E-2</v>
      </c>
      <c r="F1121" s="8">
        <v>1.8749999999999999E-3</v>
      </c>
      <c r="G1121" s="8">
        <v>1.01</v>
      </c>
      <c r="H1121" s="8">
        <v>9.6170000000000005E-3</v>
      </c>
      <c r="I1121" s="8">
        <v>1.4840000000000001E-3</v>
      </c>
      <c r="J1121" s="8">
        <v>5.176E-3</v>
      </c>
      <c r="K1121" s="8">
        <v>361194</v>
      </c>
      <c r="L1121" s="8">
        <v>10157</v>
      </c>
      <c r="M1121" s="8">
        <v>351037</v>
      </c>
      <c r="N1121" s="68" t="s">
        <v>3355</v>
      </c>
    </row>
    <row r="1122" spans="1:14" ht="16" x14ac:dyDescent="0.2">
      <c r="A1122" s="82" t="s">
        <v>4499</v>
      </c>
      <c r="B1122" s="8">
        <v>-7.8659999999999994E-2</v>
      </c>
      <c r="C1122" s="8">
        <v>-0.35680000000000001</v>
      </c>
      <c r="D1122" s="8">
        <v>0.72119999999999995</v>
      </c>
      <c r="E1122" s="8">
        <v>0.1983</v>
      </c>
      <c r="F1122" s="8">
        <v>4.8770000000000001E-2</v>
      </c>
      <c r="G1122" s="8">
        <v>0.99329999999999996</v>
      </c>
      <c r="H1122" s="8">
        <v>7.3680000000000004E-3</v>
      </c>
      <c r="I1122" s="8">
        <v>-3.6740000000000002E-3</v>
      </c>
      <c r="J1122" s="8">
        <v>5.2779999999999997E-3</v>
      </c>
      <c r="K1122" s="8">
        <v>11717</v>
      </c>
      <c r="N1122" s="68" t="s">
        <v>3355</v>
      </c>
    </row>
    <row r="1123" spans="1:14" ht="16" x14ac:dyDescent="0.2">
      <c r="A1123" s="82" t="s">
        <v>4500</v>
      </c>
      <c r="B1123" s="8">
        <v>9.4769999999999993E-2</v>
      </c>
      <c r="C1123" s="8">
        <v>0.35510000000000003</v>
      </c>
      <c r="D1123" s="8">
        <v>0.72250000000000003</v>
      </c>
      <c r="E1123" s="8">
        <v>4.3620000000000004E-3</v>
      </c>
      <c r="F1123" s="8">
        <v>1.5120000000000001E-3</v>
      </c>
      <c r="G1123" s="8">
        <v>1.012</v>
      </c>
      <c r="H1123" s="8">
        <v>7.7460000000000003E-3</v>
      </c>
      <c r="I1123" s="8">
        <v>1.5089999999999999E-3</v>
      </c>
      <c r="J1123" s="8">
        <v>4.6049999999999997E-3</v>
      </c>
      <c r="K1123" s="8">
        <v>361141</v>
      </c>
      <c r="L1123" s="8">
        <v>1587</v>
      </c>
      <c r="M1123" s="8">
        <v>359554</v>
      </c>
      <c r="N1123" s="68" t="s">
        <v>3355</v>
      </c>
    </row>
    <row r="1124" spans="1:14" ht="16" x14ac:dyDescent="0.2">
      <c r="A1124" s="82" t="s">
        <v>4501</v>
      </c>
      <c r="B1124" s="8">
        <v>-0.13239999999999999</v>
      </c>
      <c r="C1124" s="8">
        <v>-0.35470000000000002</v>
      </c>
      <c r="D1124" s="8">
        <v>0.7228</v>
      </c>
      <c r="E1124" s="8">
        <v>2.1410000000000001E-3</v>
      </c>
      <c r="F1124" s="8">
        <v>1.1950000000000001E-3</v>
      </c>
      <c r="G1124" s="8">
        <v>1.0069999999999999</v>
      </c>
      <c r="H1124" s="8">
        <v>7.1710000000000003E-3</v>
      </c>
      <c r="I1124" s="8">
        <v>1.797E-3</v>
      </c>
      <c r="J1124" s="8">
        <v>4.9439999999999996E-3</v>
      </c>
      <c r="K1124" s="8">
        <v>361194</v>
      </c>
      <c r="L1124" s="8">
        <v>1198</v>
      </c>
      <c r="M1124" s="8">
        <v>359996</v>
      </c>
      <c r="N1124" s="68" t="s">
        <v>3355</v>
      </c>
    </row>
    <row r="1125" spans="1:14" ht="16" x14ac:dyDescent="0.2">
      <c r="A1125" s="82" t="s">
        <v>4502</v>
      </c>
      <c r="B1125" s="8">
        <v>3.0120000000000001E-2</v>
      </c>
      <c r="C1125" s="8">
        <v>0.35460000000000003</v>
      </c>
      <c r="D1125" s="8">
        <v>0.72289999999999999</v>
      </c>
      <c r="E1125" s="8">
        <v>0.1265</v>
      </c>
      <c r="F1125" s="8">
        <v>3.9399999999999998E-2</v>
      </c>
      <c r="G1125" s="8">
        <v>1.0469999999999999</v>
      </c>
      <c r="H1125" s="8">
        <v>9.2369999999999994E-2</v>
      </c>
      <c r="I1125" s="8">
        <v>-4.3299999999999996E-3</v>
      </c>
      <c r="J1125" s="8">
        <v>5.7850000000000002E-3</v>
      </c>
      <c r="K1125" s="8">
        <v>356530</v>
      </c>
      <c r="N1125" s="68" t="s">
        <v>3355</v>
      </c>
    </row>
    <row r="1126" spans="1:14" ht="16" x14ac:dyDescent="0.2">
      <c r="A1126" s="82" t="s">
        <v>4503</v>
      </c>
      <c r="B1126" s="8">
        <v>0.10100000000000001</v>
      </c>
      <c r="C1126" s="8">
        <v>0.35389999999999999</v>
      </c>
      <c r="D1126" s="8">
        <v>0.72340000000000004</v>
      </c>
      <c r="E1126" s="8">
        <v>1.0489999999999999E-2</v>
      </c>
      <c r="F1126" s="8">
        <v>3.722E-3</v>
      </c>
      <c r="G1126" s="8">
        <v>1.012</v>
      </c>
      <c r="H1126" s="8">
        <v>7.6769999999999998E-3</v>
      </c>
      <c r="I1126" s="8">
        <v>9.3139999999999998E-4</v>
      </c>
      <c r="J1126" s="8">
        <v>5.0359999999999997E-3</v>
      </c>
      <c r="K1126" s="8">
        <v>117733</v>
      </c>
      <c r="L1126" s="8">
        <v>1693</v>
      </c>
      <c r="M1126" s="8">
        <v>116040</v>
      </c>
      <c r="N1126" s="68" t="s">
        <v>3355</v>
      </c>
    </row>
    <row r="1127" spans="1:14" ht="16" x14ac:dyDescent="0.2">
      <c r="A1127" s="82" t="s">
        <v>4504</v>
      </c>
      <c r="B1127" s="8">
        <v>-3.4279999999999998E-2</v>
      </c>
      <c r="C1127" s="8">
        <v>-0.35299999999999998</v>
      </c>
      <c r="D1127" s="8">
        <v>0.72409999999999997</v>
      </c>
      <c r="E1127" s="8">
        <v>0.2797</v>
      </c>
      <c r="F1127" s="8">
        <v>2.324E-2</v>
      </c>
      <c r="G1127" s="8">
        <v>1.1339999999999999</v>
      </c>
      <c r="H1127" s="8">
        <v>2.3429999999999999E-2</v>
      </c>
      <c r="I1127" s="8">
        <v>6.0439999999999999E-3</v>
      </c>
      <c r="J1127" s="8">
        <v>6.2960000000000004E-3</v>
      </c>
      <c r="K1127" s="8">
        <v>75398</v>
      </c>
      <c r="N1127" s="68" t="s">
        <v>3355</v>
      </c>
    </row>
    <row r="1128" spans="1:14" ht="16" x14ac:dyDescent="0.2">
      <c r="A1128" s="82" t="s">
        <v>4505</v>
      </c>
      <c r="B1128" s="8">
        <v>4.4920000000000002E-2</v>
      </c>
      <c r="C1128" s="8">
        <v>0.35270000000000001</v>
      </c>
      <c r="D1128" s="8">
        <v>0.72430000000000005</v>
      </c>
      <c r="E1128" s="8">
        <v>3.7400000000000003E-2</v>
      </c>
      <c r="F1128" s="8">
        <v>6.1149999999999998E-3</v>
      </c>
      <c r="G1128" s="8">
        <v>1.012</v>
      </c>
      <c r="H1128" s="8">
        <v>1.379E-2</v>
      </c>
      <c r="I1128" s="8">
        <v>-8.7449999999999995E-4</v>
      </c>
      <c r="J1128" s="8">
        <v>4.9589999999999999E-3</v>
      </c>
      <c r="K1128" s="8">
        <v>163184</v>
      </c>
      <c r="L1128" s="8">
        <v>119355</v>
      </c>
      <c r="M1128" s="8">
        <v>43829</v>
      </c>
      <c r="N1128" s="68" t="s">
        <v>3355</v>
      </c>
    </row>
    <row r="1129" spans="1:14" ht="16" x14ac:dyDescent="0.2">
      <c r="A1129" s="82" t="s">
        <v>4506</v>
      </c>
      <c r="B1129" s="8">
        <v>0.11940000000000001</v>
      </c>
      <c r="C1129" s="8">
        <v>0.35039999999999999</v>
      </c>
      <c r="D1129" s="8">
        <v>0.72609999999999997</v>
      </c>
      <c r="E1129" s="8">
        <v>3.2079999999999997E-2</v>
      </c>
      <c r="F1129" s="8">
        <v>1.6289999999999999E-2</v>
      </c>
      <c r="G1129" s="8">
        <v>0.99460000000000004</v>
      </c>
      <c r="H1129" s="8">
        <v>6.9680000000000002E-3</v>
      </c>
      <c r="I1129" s="8">
        <v>-1.014E-2</v>
      </c>
      <c r="J1129" s="8">
        <v>4.7280000000000004E-3</v>
      </c>
      <c r="K1129" s="8">
        <v>25698</v>
      </c>
      <c r="N1129" s="68" t="s">
        <v>3355</v>
      </c>
    </row>
    <row r="1130" spans="1:14" ht="16" x14ac:dyDescent="0.2">
      <c r="A1130" s="82" t="s">
        <v>4507</v>
      </c>
      <c r="B1130" s="8">
        <v>6.8760000000000002E-2</v>
      </c>
      <c r="C1130" s="8">
        <v>0.3483</v>
      </c>
      <c r="D1130" s="8">
        <v>0.72760000000000002</v>
      </c>
      <c r="E1130" s="8">
        <v>6.5209999999999999E-3</v>
      </c>
      <c r="F1130" s="8">
        <v>1.274E-3</v>
      </c>
      <c r="G1130" s="8">
        <v>1.032</v>
      </c>
      <c r="H1130" s="8">
        <v>8.2100000000000003E-3</v>
      </c>
      <c r="I1130" s="8">
        <v>2.4399999999999999E-3</v>
      </c>
      <c r="J1130" s="8">
        <v>5.6030000000000003E-3</v>
      </c>
      <c r="K1130" s="8">
        <v>428793</v>
      </c>
      <c r="L1130" s="8">
        <v>12827</v>
      </c>
      <c r="M1130" s="8">
        <v>415966</v>
      </c>
      <c r="N1130" s="68" t="s">
        <v>3360</v>
      </c>
    </row>
    <row r="1131" spans="1:14" ht="16" x14ac:dyDescent="0.2">
      <c r="A1131" s="82" t="s">
        <v>4508</v>
      </c>
      <c r="B1131" s="8">
        <v>2.2950000000000002E-2</v>
      </c>
      <c r="C1131" s="8">
        <v>0.34460000000000002</v>
      </c>
      <c r="D1131" s="8">
        <v>0.73040000000000005</v>
      </c>
      <c r="E1131" s="8">
        <v>0.26719999999999999</v>
      </c>
      <c r="F1131" s="8">
        <v>1.204E-2</v>
      </c>
      <c r="G1131" s="8">
        <v>1.127</v>
      </c>
      <c r="H1131" s="8">
        <v>2.8029999999999999E-2</v>
      </c>
      <c r="I1131" s="8">
        <v>-3.8310000000000002E-3</v>
      </c>
      <c r="J1131" s="8">
        <v>7.2139999999999999E-3</v>
      </c>
      <c r="K1131" s="8">
        <v>360116</v>
      </c>
      <c r="N1131" s="68" t="s">
        <v>3355</v>
      </c>
    </row>
    <row r="1132" spans="1:14" ht="16" x14ac:dyDescent="0.2">
      <c r="A1132" s="82" t="s">
        <v>4509</v>
      </c>
      <c r="B1132" s="8">
        <v>9.3020000000000005E-2</v>
      </c>
      <c r="C1132" s="8">
        <v>0.3412</v>
      </c>
      <c r="D1132" s="8">
        <v>0.73299999999999998</v>
      </c>
      <c r="E1132" s="8">
        <v>8.26E-3</v>
      </c>
      <c r="F1132" s="8">
        <v>2.9819999999999998E-3</v>
      </c>
      <c r="G1132" s="8">
        <v>1.0149999999999999</v>
      </c>
      <c r="H1132" s="8">
        <v>8.3759999999999998E-3</v>
      </c>
      <c r="I1132" s="8">
        <v>1.5679999999999999E-4</v>
      </c>
      <c r="J1132" s="8">
        <v>5.078E-3</v>
      </c>
      <c r="K1132" s="8">
        <v>165340</v>
      </c>
      <c r="L1132" s="8">
        <v>2248</v>
      </c>
      <c r="M1132" s="8">
        <v>163092</v>
      </c>
      <c r="N1132" s="68" t="s">
        <v>3355</v>
      </c>
    </row>
    <row r="1133" spans="1:14" ht="16" x14ac:dyDescent="0.2">
      <c r="A1133" s="82" t="s">
        <v>4510</v>
      </c>
      <c r="B1133" s="8">
        <v>-4.428E-2</v>
      </c>
      <c r="C1133" s="8">
        <v>-0.34050000000000002</v>
      </c>
      <c r="D1133" s="8">
        <v>0.73350000000000004</v>
      </c>
      <c r="E1133" s="8">
        <v>3.2989999999999998E-2</v>
      </c>
      <c r="F1133" s="8">
        <v>2.7799999999999999E-3</v>
      </c>
      <c r="G1133" s="8">
        <v>1.032</v>
      </c>
      <c r="H1133" s="8">
        <v>9.0589999999999993E-3</v>
      </c>
      <c r="I1133" s="8">
        <v>-3.6279999999999998E-4</v>
      </c>
      <c r="J1133" s="8">
        <v>5.0629999999999998E-3</v>
      </c>
      <c r="K1133" s="8">
        <v>218234</v>
      </c>
      <c r="L1133" s="8">
        <v>148169</v>
      </c>
      <c r="M1133" s="8">
        <v>70065</v>
      </c>
      <c r="N1133" s="68" t="s">
        <v>3355</v>
      </c>
    </row>
    <row r="1134" spans="1:14" ht="16" x14ac:dyDescent="0.2">
      <c r="A1134" s="82" t="s">
        <v>4511</v>
      </c>
      <c r="B1134" s="8">
        <v>-0.10390000000000001</v>
      </c>
      <c r="C1134" s="8">
        <v>-0.34029999999999999</v>
      </c>
      <c r="D1134" s="8">
        <v>0.73360000000000003</v>
      </c>
      <c r="E1134" s="8">
        <v>2.4849999999999998E-3</v>
      </c>
      <c r="F1134" s="8">
        <v>1.057E-3</v>
      </c>
      <c r="G1134" s="8">
        <v>0.99219999999999997</v>
      </c>
      <c r="H1134" s="8">
        <v>7.2420000000000002E-3</v>
      </c>
      <c r="I1134" s="8">
        <v>9.7000000000000005E-4</v>
      </c>
      <c r="J1134" s="8">
        <v>4.5370000000000002E-3</v>
      </c>
      <c r="K1134" s="8">
        <v>361194</v>
      </c>
      <c r="L1134" s="8">
        <v>560</v>
      </c>
      <c r="M1134" s="8">
        <v>360634</v>
      </c>
      <c r="N1134" s="68" t="s">
        <v>3355</v>
      </c>
    </row>
    <row r="1135" spans="1:14" ht="16" x14ac:dyDescent="0.2">
      <c r="A1135" s="82" t="s">
        <v>4512</v>
      </c>
      <c r="B1135" s="8">
        <v>-2.247E-2</v>
      </c>
      <c r="C1135" s="8">
        <v>-0.3402</v>
      </c>
      <c r="D1135" s="8">
        <v>0.73370000000000002</v>
      </c>
      <c r="E1135" s="8">
        <v>0.26960000000000001</v>
      </c>
      <c r="F1135" s="8">
        <v>1.315E-2</v>
      </c>
      <c r="G1135" s="8">
        <v>1.167</v>
      </c>
      <c r="H1135" s="8">
        <v>3.5830000000000001E-2</v>
      </c>
      <c r="I1135" s="8">
        <v>2.5850000000000001E-3</v>
      </c>
      <c r="J1135" s="8">
        <v>7.0790000000000002E-3</v>
      </c>
      <c r="K1135" s="8">
        <v>354732</v>
      </c>
      <c r="N1135" s="68" t="s">
        <v>3355</v>
      </c>
    </row>
    <row r="1136" spans="1:14" ht="16" x14ac:dyDescent="0.2">
      <c r="A1136" s="82" t="s">
        <v>4513</v>
      </c>
      <c r="B1136" s="8">
        <v>0.1071</v>
      </c>
      <c r="C1136" s="8">
        <v>0.33950000000000002</v>
      </c>
      <c r="D1136" s="8">
        <v>0.73429999999999995</v>
      </c>
      <c r="E1136" s="8">
        <v>2.4480000000000001E-3</v>
      </c>
      <c r="F1136" s="8">
        <v>1.384E-3</v>
      </c>
      <c r="G1136" s="8">
        <v>1.006</v>
      </c>
      <c r="H1136" s="8">
        <v>7.6639999999999998E-3</v>
      </c>
      <c r="I1136" s="8">
        <v>5.4080000000000003E-4</v>
      </c>
      <c r="J1136" s="8">
        <v>5.2350000000000001E-3</v>
      </c>
      <c r="K1136" s="8">
        <v>361194</v>
      </c>
      <c r="L1136" s="8">
        <v>221</v>
      </c>
      <c r="M1136" s="8">
        <v>360973</v>
      </c>
      <c r="N1136" s="68" t="s">
        <v>3355</v>
      </c>
    </row>
    <row r="1137" spans="1:14" ht="16" x14ac:dyDescent="0.2">
      <c r="A1137" s="82" t="s">
        <v>4514</v>
      </c>
      <c r="B1137" s="8">
        <v>-3.5869999999999999E-2</v>
      </c>
      <c r="C1137" s="8">
        <v>-0.33929999999999999</v>
      </c>
      <c r="D1137" s="8">
        <v>0.73440000000000005</v>
      </c>
      <c r="E1137" s="8">
        <v>0.30869999999999997</v>
      </c>
      <c r="F1137" s="8">
        <v>2.5899999999999999E-2</v>
      </c>
      <c r="G1137" s="8">
        <v>1.137</v>
      </c>
      <c r="H1137" s="8">
        <v>2.1530000000000001E-2</v>
      </c>
      <c r="I1137" s="8">
        <v>5.2500000000000003E-3</v>
      </c>
      <c r="J1137" s="8">
        <v>6.5500000000000003E-3</v>
      </c>
      <c r="K1137" s="8">
        <v>65551</v>
      </c>
      <c r="N1137" s="68" t="s">
        <v>3355</v>
      </c>
    </row>
    <row r="1138" spans="1:14" ht="16" x14ac:dyDescent="0.2">
      <c r="A1138" s="82" t="s">
        <v>4515</v>
      </c>
      <c r="B1138" s="8">
        <v>-8.9539999999999995E-2</v>
      </c>
      <c r="C1138" s="8">
        <v>-0.3387</v>
      </c>
      <c r="D1138" s="8">
        <v>0.7349</v>
      </c>
      <c r="E1138" s="8">
        <v>1.302E-2</v>
      </c>
      <c r="F1138" s="8">
        <v>4.1739999999999998E-3</v>
      </c>
      <c r="G1138" s="8">
        <v>1.01</v>
      </c>
      <c r="H1138" s="8">
        <v>7.2789999999999999E-3</v>
      </c>
      <c r="I1138" s="8">
        <v>3.0409999999999999E-3</v>
      </c>
      <c r="J1138" s="8">
        <v>5.3299999999999997E-3</v>
      </c>
      <c r="K1138" s="8">
        <v>117617</v>
      </c>
      <c r="L1138" s="8">
        <v>19291</v>
      </c>
      <c r="M1138" s="8">
        <v>98326</v>
      </c>
      <c r="N1138" s="68" t="s">
        <v>3355</v>
      </c>
    </row>
    <row r="1139" spans="1:14" ht="16" x14ac:dyDescent="0.2">
      <c r="A1139" s="82" t="s">
        <v>4516</v>
      </c>
      <c r="B1139" s="8">
        <v>-2.657E-2</v>
      </c>
      <c r="C1139" s="8">
        <v>-0.3387</v>
      </c>
      <c r="D1139" s="8">
        <v>0.7349</v>
      </c>
      <c r="E1139" s="8">
        <v>0.2051</v>
      </c>
      <c r="F1139" s="8">
        <v>2.266E-2</v>
      </c>
      <c r="G1139" s="8">
        <v>1.405</v>
      </c>
      <c r="H1139" s="8">
        <v>0.14169999999999999</v>
      </c>
      <c r="I1139" s="8">
        <v>-2.2190000000000001E-3</v>
      </c>
      <c r="J1139" s="8">
        <v>7.3969999999999999E-3</v>
      </c>
      <c r="K1139" s="8">
        <v>363650</v>
      </c>
      <c r="L1139" s="8">
        <v>363650</v>
      </c>
      <c r="N1139" s="68" t="s">
        <v>3549</v>
      </c>
    </row>
    <row r="1140" spans="1:14" ht="16" x14ac:dyDescent="0.2">
      <c r="A1140" s="82" t="s">
        <v>4517</v>
      </c>
      <c r="B1140" s="8">
        <v>-4.0559999999999999E-2</v>
      </c>
      <c r="C1140" s="8">
        <v>-0.33860000000000001</v>
      </c>
      <c r="D1140" s="8">
        <v>0.7349</v>
      </c>
      <c r="E1140" s="8">
        <v>2.877E-2</v>
      </c>
      <c r="F1140" s="8">
        <v>3.212E-3</v>
      </c>
      <c r="G1140" s="8">
        <v>1.129</v>
      </c>
      <c r="H1140" s="8">
        <v>1.2279999999999999E-2</v>
      </c>
      <c r="I1140" s="8">
        <v>-8.7980000000000003E-3</v>
      </c>
      <c r="J1140" s="8">
        <v>5.829E-3</v>
      </c>
      <c r="K1140" s="8">
        <v>440382</v>
      </c>
      <c r="L1140" s="8">
        <v>30294</v>
      </c>
      <c r="M1140" s="8">
        <v>410088</v>
      </c>
      <c r="N1140" s="68" t="s">
        <v>3360</v>
      </c>
    </row>
    <row r="1141" spans="1:14" ht="16" x14ac:dyDescent="0.2">
      <c r="A1141" s="82" t="s">
        <v>4518</v>
      </c>
      <c r="B1141" s="8">
        <v>5.5730000000000002E-2</v>
      </c>
      <c r="C1141" s="8">
        <v>0.33600000000000002</v>
      </c>
      <c r="D1141" s="8">
        <v>0.7369</v>
      </c>
      <c r="E1141" s="8">
        <v>1.218E-2</v>
      </c>
      <c r="F1141" s="8">
        <v>1.916E-3</v>
      </c>
      <c r="G1141" s="8">
        <v>1.0089999999999999</v>
      </c>
      <c r="H1141" s="8">
        <v>8.4089999999999998E-3</v>
      </c>
      <c r="I1141" s="8">
        <v>2.114E-3</v>
      </c>
      <c r="J1141" s="8">
        <v>5.2310000000000004E-3</v>
      </c>
      <c r="K1141" s="8">
        <v>361194</v>
      </c>
      <c r="L1141" s="8">
        <v>11831</v>
      </c>
      <c r="M1141" s="8">
        <v>349363</v>
      </c>
      <c r="N1141" s="68" t="s">
        <v>3355</v>
      </c>
    </row>
    <row r="1142" spans="1:14" ht="16" x14ac:dyDescent="0.2">
      <c r="A1142" s="82" t="s">
        <v>4519</v>
      </c>
      <c r="B1142" s="8">
        <v>0.1166</v>
      </c>
      <c r="C1142" s="8">
        <v>0.33550000000000002</v>
      </c>
      <c r="D1142" s="8">
        <v>0.73719999999999997</v>
      </c>
      <c r="E1142" s="8">
        <v>7.0920000000000002E-3</v>
      </c>
      <c r="F1142" s="8">
        <v>3.7090000000000001E-3</v>
      </c>
      <c r="G1142" s="8">
        <v>1.01</v>
      </c>
      <c r="H1142" s="8">
        <v>7.2680000000000002E-3</v>
      </c>
      <c r="I1142" s="8">
        <v>-2.9120000000000001E-3</v>
      </c>
      <c r="J1142" s="8">
        <v>4.6979999999999999E-3</v>
      </c>
      <c r="K1142" s="8">
        <v>118850</v>
      </c>
      <c r="N1142" s="68" t="s">
        <v>3355</v>
      </c>
    </row>
    <row r="1143" spans="1:14" ht="16" x14ac:dyDescent="0.2">
      <c r="A1143" s="82" t="s">
        <v>4520</v>
      </c>
      <c r="B1143" s="8">
        <v>4.7129999999999998E-2</v>
      </c>
      <c r="C1143" s="8">
        <v>0.33510000000000001</v>
      </c>
      <c r="D1143" s="8">
        <v>0.73750000000000004</v>
      </c>
      <c r="E1143" s="8">
        <v>6.7960000000000007E-2</v>
      </c>
      <c r="F1143" s="8">
        <v>8.3929999999999994E-3</v>
      </c>
      <c r="G1143" s="8">
        <v>1.0189999999999999</v>
      </c>
      <c r="H1143" s="8">
        <v>8.7430000000000008E-3</v>
      </c>
      <c r="I1143" s="8">
        <v>-4.3119999999999999E-3</v>
      </c>
      <c r="J1143" s="8">
        <v>4.836E-3</v>
      </c>
      <c r="K1143" s="8">
        <v>75410</v>
      </c>
      <c r="N1143" s="68" t="s">
        <v>3355</v>
      </c>
    </row>
    <row r="1144" spans="1:14" ht="16" x14ac:dyDescent="0.2">
      <c r="A1144" s="82" t="s">
        <v>4521</v>
      </c>
      <c r="B1144" s="8">
        <v>8.4589999999999999E-2</v>
      </c>
      <c r="C1144" s="8">
        <v>0.33500000000000002</v>
      </c>
      <c r="D1144" s="8">
        <v>0.73760000000000003</v>
      </c>
      <c r="E1144" s="8">
        <v>4.5869999999999999E-3</v>
      </c>
      <c r="F1144" s="8">
        <v>1.3829999999999999E-3</v>
      </c>
      <c r="G1144" s="8">
        <v>1.012</v>
      </c>
      <c r="H1144" s="8">
        <v>7.6920000000000001E-3</v>
      </c>
      <c r="I1144" s="8">
        <v>-1.4270000000000001E-3</v>
      </c>
      <c r="J1144" s="8">
        <v>4.8450000000000003E-3</v>
      </c>
      <c r="K1144" s="8">
        <v>361141</v>
      </c>
      <c r="L1144" s="8">
        <v>3651</v>
      </c>
      <c r="M1144" s="8">
        <v>357490</v>
      </c>
      <c r="N1144" s="68" t="s">
        <v>3355</v>
      </c>
    </row>
    <row r="1145" spans="1:14" ht="16" x14ac:dyDescent="0.2">
      <c r="A1145" s="82" t="s">
        <v>4522</v>
      </c>
      <c r="B1145" s="8">
        <v>7.2739999999999999E-2</v>
      </c>
      <c r="C1145" s="8">
        <v>0.33410000000000001</v>
      </c>
      <c r="D1145" s="8">
        <v>0.73829999999999996</v>
      </c>
      <c r="E1145" s="8">
        <v>5.6800000000000002E-3</v>
      </c>
      <c r="F1145" s="8">
        <v>1.467E-3</v>
      </c>
      <c r="G1145" s="8">
        <v>1.048</v>
      </c>
      <c r="H1145" s="8">
        <v>8.4569999999999992E-3</v>
      </c>
      <c r="I1145" s="8">
        <v>2.6840000000000002E-3</v>
      </c>
      <c r="J1145" s="8">
        <v>5.0790000000000002E-3</v>
      </c>
      <c r="K1145" s="8">
        <v>421544</v>
      </c>
      <c r="L1145" s="8">
        <v>18252</v>
      </c>
      <c r="M1145" s="8">
        <v>403292</v>
      </c>
      <c r="N1145" s="68" t="s">
        <v>3360</v>
      </c>
    </row>
    <row r="1146" spans="1:14" ht="16" x14ac:dyDescent="0.2">
      <c r="A1146" s="82" t="s">
        <v>4523</v>
      </c>
      <c r="B1146" s="8">
        <v>5.9360000000000003E-2</v>
      </c>
      <c r="C1146" s="8">
        <v>0.33400000000000002</v>
      </c>
      <c r="D1146" s="8">
        <v>0.73839999999999995</v>
      </c>
      <c r="E1146" s="8">
        <v>1.9019999999999999E-2</v>
      </c>
      <c r="F1146" s="8">
        <v>3.0660000000000001E-3</v>
      </c>
      <c r="G1146" s="8">
        <v>1.0209999999999999</v>
      </c>
      <c r="H1146" s="8">
        <v>8.7080000000000005E-3</v>
      </c>
      <c r="I1146" s="8">
        <v>5.1630000000000001E-3</v>
      </c>
      <c r="J1146" s="8">
        <v>4.6579999999999998E-3</v>
      </c>
      <c r="K1146" s="8">
        <v>191515</v>
      </c>
      <c r="L1146" s="8">
        <v>15629</v>
      </c>
      <c r="M1146" s="8">
        <v>175886</v>
      </c>
      <c r="N1146" s="68" t="s">
        <v>3355</v>
      </c>
    </row>
    <row r="1147" spans="1:14" ht="48" x14ac:dyDescent="0.2">
      <c r="A1147" s="82" t="s">
        <v>4524</v>
      </c>
      <c r="B1147" s="8">
        <v>-5.1360000000000003E-2</v>
      </c>
      <c r="C1147" s="8">
        <v>-0.33310000000000001</v>
      </c>
      <c r="D1147" s="8">
        <v>0.73909999999999998</v>
      </c>
      <c r="E1147" s="8">
        <v>3.1930000000000001E-3</v>
      </c>
      <c r="F1147" s="8">
        <v>9.1500000000000001E-4</v>
      </c>
      <c r="G1147" s="8">
        <v>1</v>
      </c>
      <c r="H1147" s="8">
        <v>9.9550000000000003E-3</v>
      </c>
      <c r="I1147" s="8">
        <v>3.0590000000000001E-4</v>
      </c>
      <c r="J1147" s="8">
        <v>5.1070000000000004E-3</v>
      </c>
      <c r="K1147" s="8">
        <v>1620354</v>
      </c>
      <c r="L1147" s="8">
        <v>6699</v>
      </c>
      <c r="M1147" s="8">
        <v>1613655</v>
      </c>
      <c r="N1147" s="68" t="s">
        <v>4525</v>
      </c>
    </row>
    <row r="1148" spans="1:14" ht="16" x14ac:dyDescent="0.2">
      <c r="A1148" s="82" t="s">
        <v>4526</v>
      </c>
      <c r="B1148" s="8">
        <v>2.8629999999999999E-2</v>
      </c>
      <c r="C1148" s="8">
        <v>0.33260000000000001</v>
      </c>
      <c r="D1148" s="8">
        <v>0.73939999999999995</v>
      </c>
      <c r="E1148" s="8">
        <v>0.13020000000000001</v>
      </c>
      <c r="F1148" s="8">
        <v>1.3140000000000001E-2</v>
      </c>
      <c r="G1148" s="8">
        <v>1.256</v>
      </c>
      <c r="H1148" s="8">
        <v>5.9959999999999999E-2</v>
      </c>
      <c r="I1148" s="8">
        <v>-7.0959999999999999E-3</v>
      </c>
      <c r="J1148" s="8">
        <v>6.8609999999999999E-3</v>
      </c>
      <c r="K1148" s="8">
        <v>350475</v>
      </c>
      <c r="N1148" s="68" t="s">
        <v>3355</v>
      </c>
    </row>
    <row r="1149" spans="1:14" ht="16" x14ac:dyDescent="0.2">
      <c r="A1149" s="82" t="s">
        <v>4527</v>
      </c>
      <c r="B1149" s="8">
        <v>4.5330000000000002E-2</v>
      </c>
      <c r="C1149" s="8">
        <v>0.33189999999999997</v>
      </c>
      <c r="D1149" s="8">
        <v>0.74</v>
      </c>
      <c r="E1149" s="8">
        <v>0.109</v>
      </c>
      <c r="F1149" s="8">
        <v>1.098E-2</v>
      </c>
      <c r="G1149" s="8">
        <v>1.0620000000000001</v>
      </c>
      <c r="H1149" s="8">
        <v>1.2749999999999999E-2</v>
      </c>
      <c r="I1149" s="8">
        <v>1.524E-3</v>
      </c>
      <c r="J1149" s="8">
        <v>5.3689999999999996E-3</v>
      </c>
      <c r="K1149" s="8">
        <v>76630</v>
      </c>
      <c r="N1149" s="68" t="s">
        <v>3355</v>
      </c>
    </row>
    <row r="1150" spans="1:14" ht="16" x14ac:dyDescent="0.2">
      <c r="A1150" s="82" t="s">
        <v>4528</v>
      </c>
      <c r="B1150" s="8">
        <v>0.1154</v>
      </c>
      <c r="C1150" s="8">
        <v>0.32979999999999998</v>
      </c>
      <c r="D1150" s="8">
        <v>0.74150000000000005</v>
      </c>
      <c r="E1150" s="8">
        <v>2.6689999999999999E-3</v>
      </c>
      <c r="F1150" s="8">
        <v>1.2390000000000001E-3</v>
      </c>
      <c r="G1150" s="8">
        <v>0.99890000000000001</v>
      </c>
      <c r="H1150" s="8">
        <v>7.1859999999999997E-3</v>
      </c>
      <c r="I1150" s="8">
        <v>-3.2850000000000002E-3</v>
      </c>
      <c r="J1150" s="8">
        <v>5.2129999999999998E-3</v>
      </c>
      <c r="K1150" s="8">
        <v>361194</v>
      </c>
      <c r="L1150" s="8">
        <v>1791</v>
      </c>
      <c r="M1150" s="8">
        <v>359403</v>
      </c>
      <c r="N1150" s="68" t="s">
        <v>3355</v>
      </c>
    </row>
    <row r="1151" spans="1:14" ht="16" x14ac:dyDescent="0.2">
      <c r="A1151" s="82" t="s">
        <v>4529</v>
      </c>
      <c r="B1151" s="8">
        <v>7.9219999999999999E-2</v>
      </c>
      <c r="C1151" s="8">
        <v>0.32690000000000002</v>
      </c>
      <c r="D1151" s="8">
        <v>0.74370000000000003</v>
      </c>
      <c r="E1151" s="8">
        <v>4.1759999999999999E-2</v>
      </c>
      <c r="F1151" s="8">
        <v>1.074E-2</v>
      </c>
      <c r="G1151" s="8">
        <v>1.0029999999999999</v>
      </c>
      <c r="H1151" s="8">
        <v>7.672E-3</v>
      </c>
      <c r="I1151" s="8">
        <v>8.2240000000000004E-4</v>
      </c>
      <c r="J1151" s="8">
        <v>4.7289999999999997E-3</v>
      </c>
      <c r="K1151" s="8">
        <v>45540</v>
      </c>
      <c r="L1151" s="8">
        <v>34528</v>
      </c>
      <c r="M1151" s="8">
        <v>11012</v>
      </c>
      <c r="N1151" s="68" t="s">
        <v>3355</v>
      </c>
    </row>
    <row r="1152" spans="1:14" ht="16" x14ac:dyDescent="0.2">
      <c r="A1152" s="82" t="s">
        <v>4530</v>
      </c>
      <c r="B1152" s="8">
        <v>4.9970000000000001E-2</v>
      </c>
      <c r="C1152" s="8">
        <v>0.32629999999999998</v>
      </c>
      <c r="D1152" s="8">
        <v>0.74419999999999997</v>
      </c>
      <c r="E1152" s="8">
        <v>4.8730000000000002E-2</v>
      </c>
      <c r="F1152" s="8">
        <v>6.7149999999999996E-3</v>
      </c>
      <c r="G1152" s="8">
        <v>1.0249999999999999</v>
      </c>
      <c r="H1152" s="8">
        <v>8.9589999999999999E-3</v>
      </c>
      <c r="I1152" s="8">
        <v>-2.4650000000000002E-3</v>
      </c>
      <c r="J1152" s="8">
        <v>5.2300000000000003E-3</v>
      </c>
      <c r="K1152" s="8">
        <v>98990</v>
      </c>
      <c r="L1152" s="8">
        <v>25623</v>
      </c>
      <c r="M1152" s="8">
        <v>73367</v>
      </c>
      <c r="N1152" s="68" t="s">
        <v>3355</v>
      </c>
    </row>
    <row r="1153" spans="1:14" ht="16" x14ac:dyDescent="0.2">
      <c r="A1153" s="82" t="s">
        <v>4531</v>
      </c>
      <c r="B1153" s="8">
        <v>-3.0380000000000001E-2</v>
      </c>
      <c r="C1153" s="8">
        <v>-0.32579999999999998</v>
      </c>
      <c r="D1153" s="8">
        <v>0.74460000000000004</v>
      </c>
      <c r="E1153" s="8">
        <v>5.9650000000000002E-2</v>
      </c>
      <c r="F1153" s="8">
        <v>4.0699999999999998E-3</v>
      </c>
      <c r="G1153" s="8">
        <v>1.0509999999999999</v>
      </c>
      <c r="H1153" s="8">
        <v>1.357E-2</v>
      </c>
      <c r="I1153" s="8">
        <v>7.9299999999999998E-4</v>
      </c>
      <c r="J1153" s="8">
        <v>5.7080000000000004E-3</v>
      </c>
      <c r="K1153" s="8">
        <v>351829</v>
      </c>
      <c r="L1153" s="8">
        <v>83120</v>
      </c>
      <c r="M1153" s="8">
        <v>268709</v>
      </c>
      <c r="N1153" s="68" t="s">
        <v>3355</v>
      </c>
    </row>
    <row r="1154" spans="1:14" ht="16" x14ac:dyDescent="0.2">
      <c r="A1154" s="82" t="s">
        <v>4532</v>
      </c>
      <c r="B1154" s="8">
        <v>2.928E-2</v>
      </c>
      <c r="C1154" s="8">
        <v>0.3256</v>
      </c>
      <c r="D1154" s="8">
        <v>0.74470000000000003</v>
      </c>
      <c r="E1154" s="8">
        <v>9.9769999999999998E-2</v>
      </c>
      <c r="F1154" s="8">
        <v>5.5630000000000002E-3</v>
      </c>
      <c r="G1154" s="8">
        <v>1.105</v>
      </c>
      <c r="H1154" s="8">
        <v>1.695E-2</v>
      </c>
      <c r="I1154" s="8">
        <v>2.6199999999999999E-3</v>
      </c>
      <c r="J1154" s="8">
        <v>6.3639999999999999E-3</v>
      </c>
      <c r="K1154" s="8">
        <v>329404</v>
      </c>
      <c r="N1154" s="68" t="s">
        <v>3355</v>
      </c>
    </row>
    <row r="1155" spans="1:14" ht="16" x14ac:dyDescent="0.2">
      <c r="A1155" s="82" t="s">
        <v>4533</v>
      </c>
      <c r="B1155" s="8">
        <v>7.3080000000000006E-2</v>
      </c>
      <c r="C1155" s="8">
        <v>0.32440000000000002</v>
      </c>
      <c r="D1155" s="8">
        <v>0.74560000000000004</v>
      </c>
      <c r="E1155" s="8">
        <v>2.546E-2</v>
      </c>
      <c r="F1155" s="8">
        <v>5.0359999999999997E-3</v>
      </c>
      <c r="G1155" s="8">
        <v>1.0149999999999999</v>
      </c>
      <c r="H1155" s="8">
        <v>7.071E-3</v>
      </c>
      <c r="I1155" s="8">
        <v>7.5000000000000002E-4</v>
      </c>
      <c r="J1155" s="8">
        <v>5.0660000000000002E-3</v>
      </c>
      <c r="K1155" s="8">
        <v>91149</v>
      </c>
      <c r="L1155" s="8">
        <v>5412</v>
      </c>
      <c r="M1155" s="8">
        <v>85737</v>
      </c>
      <c r="N1155" s="68" t="s">
        <v>3355</v>
      </c>
    </row>
    <row r="1156" spans="1:14" ht="16" x14ac:dyDescent="0.2">
      <c r="A1156" s="82" t="s">
        <v>4534</v>
      </c>
      <c r="B1156" s="8">
        <v>0.46879999999999999</v>
      </c>
      <c r="C1156" s="8">
        <v>0.32369999999999999</v>
      </c>
      <c r="D1156" s="8">
        <v>0.74609999999999999</v>
      </c>
      <c r="E1156" s="8">
        <v>1.2959999999999999E-2</v>
      </c>
      <c r="F1156" s="8">
        <v>4.6699999999999998E-2</v>
      </c>
      <c r="G1156" s="8">
        <v>1.004</v>
      </c>
      <c r="H1156" s="8">
        <v>7.711E-3</v>
      </c>
      <c r="I1156" s="8">
        <v>-6.0749999999999997E-3</v>
      </c>
      <c r="J1156" s="8">
        <v>5.019E-3</v>
      </c>
      <c r="K1156" s="8">
        <v>8293</v>
      </c>
      <c r="N1156" s="68" t="s">
        <v>3681</v>
      </c>
    </row>
    <row r="1157" spans="1:14" ht="16" x14ac:dyDescent="0.2">
      <c r="A1157" s="82" t="s">
        <v>4535</v>
      </c>
      <c r="B1157" s="8">
        <v>-8.0299999999999996E-2</v>
      </c>
      <c r="C1157" s="8">
        <v>-0.32329999999999998</v>
      </c>
      <c r="D1157" s="8">
        <v>0.74650000000000005</v>
      </c>
      <c r="E1157" s="8">
        <v>4.2100000000000002E-3</v>
      </c>
      <c r="F1157" s="8">
        <v>1.4109999999999999E-3</v>
      </c>
      <c r="G1157" s="8">
        <v>1.052</v>
      </c>
      <c r="H1157" s="8">
        <v>1.265E-2</v>
      </c>
      <c r="I1157" s="8">
        <v>8.9519999999999997E-4</v>
      </c>
      <c r="J1157" s="8">
        <v>5.7809999999999997E-3</v>
      </c>
      <c r="K1157" s="8">
        <v>450932</v>
      </c>
      <c r="L1157" s="8">
        <v>2845</v>
      </c>
      <c r="M1157" s="8">
        <v>448087</v>
      </c>
      <c r="N1157" s="68" t="s">
        <v>3360</v>
      </c>
    </row>
    <row r="1158" spans="1:14" ht="16" x14ac:dyDescent="0.2">
      <c r="A1158" s="82" t="s">
        <v>4536</v>
      </c>
      <c r="B1158" s="8">
        <v>0.1168</v>
      </c>
      <c r="C1158" s="8">
        <v>0.32319999999999999</v>
      </c>
      <c r="D1158" s="8">
        <v>0.74660000000000004</v>
      </c>
      <c r="E1158" s="8">
        <v>1.357E-2</v>
      </c>
      <c r="F1158" s="8">
        <v>8.8559999999999993E-3</v>
      </c>
      <c r="G1158" s="8">
        <v>1.0049999999999999</v>
      </c>
      <c r="H1158" s="8">
        <v>7.1089999999999999E-3</v>
      </c>
      <c r="I1158" s="8">
        <v>-2.7039999999999998E-3</v>
      </c>
      <c r="J1158" s="8">
        <v>5.1079999999999997E-3</v>
      </c>
      <c r="K1158" s="8">
        <v>51427</v>
      </c>
      <c r="L1158" s="8">
        <v>7922</v>
      </c>
      <c r="M1158" s="8">
        <v>43505</v>
      </c>
      <c r="N1158" s="68" t="s">
        <v>3355</v>
      </c>
    </row>
    <row r="1159" spans="1:14" ht="16" x14ac:dyDescent="0.2">
      <c r="A1159" s="82"/>
      <c r="B1159" s="8">
        <v>8.5040000000000004E-2</v>
      </c>
      <c r="C1159" s="8">
        <v>0.3231</v>
      </c>
      <c r="D1159" s="8">
        <v>0.74660000000000004</v>
      </c>
      <c r="E1159" s="8">
        <v>4.6680000000000003E-3</v>
      </c>
      <c r="F1159" s="8">
        <v>1.3680000000000001E-3</v>
      </c>
      <c r="G1159" s="8">
        <v>1.01</v>
      </c>
      <c r="H1159" s="8">
        <v>7.4830000000000001E-3</v>
      </c>
      <c r="I1159" s="8">
        <v>-2.2290000000000001E-3</v>
      </c>
      <c r="J1159" s="8">
        <v>4.973E-3</v>
      </c>
      <c r="K1159" s="8">
        <v>361194</v>
      </c>
      <c r="L1159" s="8">
        <v>5690</v>
      </c>
      <c r="M1159" s="8">
        <v>355504</v>
      </c>
      <c r="N1159" s="68" t="s">
        <v>3355</v>
      </c>
    </row>
    <row r="1160" spans="1:14" ht="16" x14ac:dyDescent="0.2">
      <c r="A1160" s="82" t="s">
        <v>4537</v>
      </c>
      <c r="B1160" s="8">
        <v>8.5040000000000004E-2</v>
      </c>
      <c r="C1160" s="8">
        <v>0.3231</v>
      </c>
      <c r="D1160" s="8">
        <v>0.74660000000000004</v>
      </c>
      <c r="E1160" s="8">
        <v>4.6680000000000003E-3</v>
      </c>
      <c r="F1160" s="8">
        <v>1.3680000000000001E-3</v>
      </c>
      <c r="G1160" s="8">
        <v>1.01</v>
      </c>
      <c r="H1160" s="8">
        <v>7.4830000000000001E-3</v>
      </c>
      <c r="I1160" s="8">
        <v>-2.2290000000000001E-3</v>
      </c>
      <c r="J1160" s="8">
        <v>4.973E-3</v>
      </c>
      <c r="K1160" s="8">
        <v>361194</v>
      </c>
      <c r="L1160" s="8">
        <v>5690</v>
      </c>
      <c r="M1160" s="8">
        <v>355504</v>
      </c>
      <c r="N1160" s="68" t="s">
        <v>3355</v>
      </c>
    </row>
    <row r="1161" spans="1:14" ht="16" x14ac:dyDescent="0.2">
      <c r="A1161" s="82" t="s">
        <v>4538</v>
      </c>
      <c r="B1161" s="8">
        <v>-4.9140000000000003E-2</v>
      </c>
      <c r="C1161" s="8">
        <v>-0.32319999999999999</v>
      </c>
      <c r="D1161" s="8">
        <v>0.74660000000000004</v>
      </c>
      <c r="E1161" s="8">
        <v>1.763E-2</v>
      </c>
      <c r="F1161" s="8">
        <v>1.792E-3</v>
      </c>
      <c r="G1161" s="8">
        <v>1.1519999999999999</v>
      </c>
      <c r="H1161" s="8">
        <v>9.6089999999999995E-3</v>
      </c>
      <c r="I1161" s="8">
        <v>-8.4409999999999997E-4</v>
      </c>
      <c r="J1161" s="8">
        <v>5.7720000000000002E-3</v>
      </c>
      <c r="K1161" s="8">
        <v>423754</v>
      </c>
      <c r="L1161" s="8">
        <v>41535</v>
      </c>
      <c r="M1161" s="8">
        <v>382219</v>
      </c>
      <c r="N1161" s="68" t="s">
        <v>3360</v>
      </c>
    </row>
    <row r="1162" spans="1:14" ht="16" x14ac:dyDescent="0.2">
      <c r="A1162" s="82" t="s">
        <v>4539</v>
      </c>
      <c r="B1162" s="8">
        <v>0.1128</v>
      </c>
      <c r="C1162" s="8">
        <v>0.32190000000000002</v>
      </c>
      <c r="D1162" s="8">
        <v>0.74750000000000005</v>
      </c>
      <c r="E1162" s="8">
        <v>2.1679999999999998E-3</v>
      </c>
      <c r="F1162" s="8">
        <v>1.2470000000000001E-3</v>
      </c>
      <c r="G1162" s="8">
        <v>0.99170000000000003</v>
      </c>
      <c r="H1162" s="8">
        <v>7.2110000000000004E-3</v>
      </c>
      <c r="I1162" s="8">
        <v>9.2650000000000002E-4</v>
      </c>
      <c r="J1162" s="8">
        <v>4.9800000000000001E-3</v>
      </c>
      <c r="K1162" s="8">
        <v>361141</v>
      </c>
      <c r="L1162" s="8">
        <v>476</v>
      </c>
      <c r="M1162" s="8">
        <v>360665</v>
      </c>
      <c r="N1162" s="68" t="s">
        <v>3355</v>
      </c>
    </row>
    <row r="1163" spans="1:14" ht="16" x14ac:dyDescent="0.2">
      <c r="A1163" s="82" t="s">
        <v>4540</v>
      </c>
      <c r="B1163" s="8">
        <v>-0.1089</v>
      </c>
      <c r="C1163" s="8">
        <v>-0.32069999999999999</v>
      </c>
      <c r="D1163" s="8">
        <v>0.74839999999999995</v>
      </c>
      <c r="E1163" s="8">
        <v>4.1180000000000001E-2</v>
      </c>
      <c r="F1163" s="8">
        <v>2.0500000000000001E-2</v>
      </c>
      <c r="G1163" s="8">
        <v>1.006</v>
      </c>
      <c r="H1163" s="8">
        <v>6.5950000000000002E-3</v>
      </c>
      <c r="I1163" s="8">
        <v>3.1939999999999998E-3</v>
      </c>
      <c r="J1163" s="8">
        <v>5.0520000000000001E-3</v>
      </c>
      <c r="K1163" s="8">
        <v>2734</v>
      </c>
      <c r="L1163" s="8">
        <v>2734</v>
      </c>
      <c r="N1163" s="68" t="s">
        <v>65</v>
      </c>
    </row>
    <row r="1164" spans="1:14" ht="16" x14ac:dyDescent="0.2">
      <c r="A1164" s="82" t="s">
        <v>4541</v>
      </c>
      <c r="B1164" s="8">
        <v>-6.7909999999999998E-2</v>
      </c>
      <c r="C1164" s="8">
        <v>-0.32019999999999998</v>
      </c>
      <c r="D1164" s="8">
        <v>0.74880000000000002</v>
      </c>
      <c r="E1164" s="8">
        <v>7.5579999999999996E-3</v>
      </c>
      <c r="F1164" s="8">
        <v>1.235E-3</v>
      </c>
      <c r="G1164" s="8">
        <v>0.99070000000000003</v>
      </c>
      <c r="H1164" s="8">
        <v>6.6030000000000004E-3</v>
      </c>
      <c r="I1164" s="8">
        <v>3.9300000000000003E-3</v>
      </c>
      <c r="J1164" s="8">
        <v>4.6210000000000001E-3</v>
      </c>
      <c r="K1164" s="8">
        <v>361194</v>
      </c>
      <c r="L1164" s="8">
        <v>4304</v>
      </c>
      <c r="M1164" s="8">
        <v>356890</v>
      </c>
      <c r="N1164" s="68" t="s">
        <v>3355</v>
      </c>
    </row>
    <row r="1165" spans="1:14" ht="16" x14ac:dyDescent="0.2">
      <c r="A1165" s="82" t="s">
        <v>3498</v>
      </c>
      <c r="B1165" s="8">
        <v>-3.3619999999999997E-2</v>
      </c>
      <c r="C1165" s="8">
        <v>-0.32029999999999997</v>
      </c>
      <c r="D1165" s="8">
        <v>0.74880000000000002</v>
      </c>
      <c r="E1165" s="8">
        <v>6.7460000000000006E-2</v>
      </c>
      <c r="F1165" s="8">
        <v>1.8149999999999999E-2</v>
      </c>
      <c r="G1165" s="8">
        <v>1.409</v>
      </c>
      <c r="H1165" s="8">
        <v>9.9299999999999999E-2</v>
      </c>
      <c r="I1165" s="8">
        <v>3.8630000000000001E-3</v>
      </c>
      <c r="J1165" s="8">
        <v>6.156E-3</v>
      </c>
      <c r="K1165" s="8">
        <v>412119</v>
      </c>
      <c r="L1165" s="8">
        <v>97501</v>
      </c>
      <c r="M1165" s="8">
        <v>314618</v>
      </c>
      <c r="N1165" s="68" t="s">
        <v>3360</v>
      </c>
    </row>
    <row r="1166" spans="1:14" ht="16" x14ac:dyDescent="0.2">
      <c r="A1166" s="82"/>
      <c r="B1166" s="8">
        <v>-8.6199999999999999E-2</v>
      </c>
      <c r="C1166" s="8">
        <v>-0.31890000000000002</v>
      </c>
      <c r="D1166" s="8">
        <v>0.74980000000000002</v>
      </c>
      <c r="E1166" s="8">
        <v>3.9500000000000004E-3</v>
      </c>
      <c r="F1166" s="8">
        <v>1.225E-3</v>
      </c>
      <c r="G1166" s="8">
        <v>0.9919</v>
      </c>
      <c r="H1166" s="8">
        <v>6.7279999999999996E-3</v>
      </c>
      <c r="I1166" s="8">
        <v>7.3709999999999999E-3</v>
      </c>
      <c r="J1166" s="8">
        <v>4.6820000000000004E-3</v>
      </c>
      <c r="K1166" s="8">
        <v>361194</v>
      </c>
      <c r="L1166" s="8">
        <v>1944</v>
      </c>
      <c r="M1166" s="8">
        <v>359250</v>
      </c>
      <c r="N1166" s="68" t="s">
        <v>3355</v>
      </c>
    </row>
    <row r="1167" spans="1:14" ht="16" x14ac:dyDescent="0.2">
      <c r="A1167" s="82" t="s">
        <v>4542</v>
      </c>
      <c r="B1167" s="8">
        <v>-8.6199999999999999E-2</v>
      </c>
      <c r="C1167" s="8">
        <v>-0.31890000000000002</v>
      </c>
      <c r="D1167" s="8">
        <v>0.74980000000000002</v>
      </c>
      <c r="E1167" s="8">
        <v>3.9500000000000004E-3</v>
      </c>
      <c r="F1167" s="8">
        <v>1.225E-3</v>
      </c>
      <c r="G1167" s="8">
        <v>0.9919</v>
      </c>
      <c r="H1167" s="8">
        <v>6.7279999999999996E-3</v>
      </c>
      <c r="I1167" s="8">
        <v>7.3709999999999999E-3</v>
      </c>
      <c r="J1167" s="8">
        <v>4.6820000000000004E-3</v>
      </c>
      <c r="K1167" s="8">
        <v>361194</v>
      </c>
      <c r="L1167" s="8">
        <v>1944</v>
      </c>
      <c r="M1167" s="8">
        <v>359250</v>
      </c>
      <c r="N1167" s="68" t="s">
        <v>3355</v>
      </c>
    </row>
    <row r="1168" spans="1:14" ht="16" x14ac:dyDescent="0.2">
      <c r="A1168" s="82" t="s">
        <v>4543</v>
      </c>
      <c r="B1168" s="8">
        <v>-0.1787</v>
      </c>
      <c r="C1168" s="8">
        <v>-0.31869999999999998</v>
      </c>
      <c r="D1168" s="8">
        <v>0.75</v>
      </c>
      <c r="E1168" s="8">
        <v>7.7640000000000001E-4</v>
      </c>
      <c r="F1168" s="8">
        <v>9.7249999999999995E-4</v>
      </c>
      <c r="G1168" s="8">
        <v>1.0149999999999999</v>
      </c>
      <c r="H1168" s="8">
        <v>7.698E-3</v>
      </c>
      <c r="I1168" s="8">
        <v>-2.9390000000000002E-3</v>
      </c>
      <c r="J1168" s="8">
        <v>4.8650000000000004E-3</v>
      </c>
      <c r="K1168" s="8">
        <v>444318</v>
      </c>
      <c r="L1168" s="8">
        <v>2571</v>
      </c>
      <c r="M1168" s="8">
        <v>441747</v>
      </c>
      <c r="N1168" s="68" t="s">
        <v>3360</v>
      </c>
    </row>
    <row r="1169" spans="1:14" ht="16" x14ac:dyDescent="0.2">
      <c r="A1169" s="82" t="s">
        <v>4544</v>
      </c>
      <c r="B1169" s="8">
        <v>-7.6920000000000002E-2</v>
      </c>
      <c r="C1169" s="8">
        <v>-0.3175</v>
      </c>
      <c r="D1169" s="8">
        <v>0.75080000000000002</v>
      </c>
      <c r="E1169" s="8">
        <v>4.2649999999999997E-3</v>
      </c>
      <c r="F1169" s="8">
        <v>1.2229999999999999E-3</v>
      </c>
      <c r="G1169" s="8">
        <v>1.0069999999999999</v>
      </c>
      <c r="H1169" s="8">
        <v>7.2859999999999999E-3</v>
      </c>
      <c r="I1169" s="8">
        <v>-1.9859999999999999E-3</v>
      </c>
      <c r="J1169" s="8">
        <v>5.0590000000000001E-3</v>
      </c>
      <c r="K1169" s="8">
        <v>361141</v>
      </c>
      <c r="L1169" s="8">
        <v>1096</v>
      </c>
      <c r="M1169" s="8">
        <v>360045</v>
      </c>
      <c r="N1169" s="68" t="s">
        <v>3355</v>
      </c>
    </row>
    <row r="1170" spans="1:14" ht="16" x14ac:dyDescent="0.2">
      <c r="A1170" s="82" t="s">
        <v>4545</v>
      </c>
      <c r="B1170" s="8">
        <v>3.6519999999999997E-2</v>
      </c>
      <c r="C1170" s="8">
        <v>0.31619999999999998</v>
      </c>
      <c r="D1170" s="8">
        <v>0.75180000000000002</v>
      </c>
      <c r="E1170" s="8">
        <v>2.7699999999999999E-2</v>
      </c>
      <c r="F1170" s="8">
        <v>1.918E-3</v>
      </c>
      <c r="G1170" s="8">
        <v>1.016</v>
      </c>
      <c r="H1170" s="8">
        <v>9.4269999999999996E-3</v>
      </c>
      <c r="I1170" s="8">
        <v>-5.1720000000000004E-3</v>
      </c>
      <c r="J1170" s="8">
        <v>5.1919999999999996E-3</v>
      </c>
      <c r="K1170" s="8">
        <v>360291</v>
      </c>
      <c r="L1170" s="8">
        <v>190593</v>
      </c>
      <c r="M1170" s="8">
        <v>169698</v>
      </c>
      <c r="N1170" s="68" t="s">
        <v>3355</v>
      </c>
    </row>
    <row r="1171" spans="1:14" ht="48" x14ac:dyDescent="0.2">
      <c r="A1171" s="82" t="s">
        <v>4546</v>
      </c>
      <c r="B1171" s="8">
        <v>4.2909999999999997E-2</v>
      </c>
      <c r="C1171" s="8">
        <v>0.31369999999999998</v>
      </c>
      <c r="D1171" s="8">
        <v>0.75370000000000004</v>
      </c>
      <c r="E1171" s="8">
        <v>6.4000000000000003E-3</v>
      </c>
      <c r="F1171" s="8">
        <v>7.7689999999999996E-4</v>
      </c>
      <c r="G1171" s="8">
        <v>1.052</v>
      </c>
      <c r="H1171" s="8">
        <v>1.4080000000000001E-2</v>
      </c>
      <c r="I1171" s="8">
        <v>-4.1700000000000001E-3</v>
      </c>
      <c r="J1171" s="8">
        <v>5.8539999999999998E-3</v>
      </c>
      <c r="K1171" s="8">
        <v>1172905</v>
      </c>
      <c r="L1171" s="8">
        <v>16355</v>
      </c>
      <c r="M1171" s="8">
        <v>1156550</v>
      </c>
      <c r="N1171" s="68" t="s">
        <v>4547</v>
      </c>
    </row>
    <row r="1172" spans="1:14" ht="16" x14ac:dyDescent="0.2">
      <c r="A1172" s="82" t="s">
        <v>4548</v>
      </c>
      <c r="B1172" s="8">
        <v>-5.144E-2</v>
      </c>
      <c r="C1172" s="8">
        <v>-0.313</v>
      </c>
      <c r="D1172" s="8">
        <v>0.75429999999999997</v>
      </c>
      <c r="E1172" s="8">
        <v>4.3880000000000002E-2</v>
      </c>
      <c r="F1172" s="8">
        <v>6.9610000000000002E-3</v>
      </c>
      <c r="G1172" s="8">
        <v>1.026</v>
      </c>
      <c r="H1172" s="8">
        <v>7.7250000000000001E-3</v>
      </c>
      <c r="I1172" s="8">
        <v>3.2299999999999999E-4</v>
      </c>
      <c r="J1172" s="8">
        <v>4.816E-3</v>
      </c>
      <c r="K1172" s="8">
        <v>87024</v>
      </c>
      <c r="N1172" s="68" t="s">
        <v>3355</v>
      </c>
    </row>
    <row r="1173" spans="1:14" ht="16" x14ac:dyDescent="0.2">
      <c r="A1173" s="82" t="s">
        <v>4549</v>
      </c>
      <c r="B1173" s="8">
        <v>-9.8710000000000006E-2</v>
      </c>
      <c r="C1173" s="8">
        <v>-0.31259999999999999</v>
      </c>
      <c r="D1173" s="8">
        <v>0.75449999999999995</v>
      </c>
      <c r="E1173" s="8">
        <v>2.2109999999999999E-3</v>
      </c>
      <c r="F1173" s="8">
        <v>1.3090000000000001E-3</v>
      </c>
      <c r="G1173" s="8">
        <v>0.99719999999999998</v>
      </c>
      <c r="H1173" s="8">
        <v>7.4320000000000002E-3</v>
      </c>
      <c r="I1173" s="8">
        <v>1.8749999999999999E-3</v>
      </c>
      <c r="J1173" s="8">
        <v>5.1339999999999997E-3</v>
      </c>
      <c r="K1173" s="8">
        <v>361194</v>
      </c>
      <c r="L1173" s="8">
        <v>170</v>
      </c>
      <c r="M1173" s="8">
        <v>361024</v>
      </c>
      <c r="N1173" s="68" t="s">
        <v>3355</v>
      </c>
    </row>
    <row r="1174" spans="1:14" ht="16" x14ac:dyDescent="0.2">
      <c r="A1174" s="82" t="s">
        <v>4550</v>
      </c>
      <c r="B1174" s="8">
        <v>-6.1839999999999999E-2</v>
      </c>
      <c r="C1174" s="8">
        <v>-0.31240000000000001</v>
      </c>
      <c r="D1174" s="8">
        <v>0.75480000000000003</v>
      </c>
      <c r="E1174" s="8">
        <v>2.5180000000000001E-2</v>
      </c>
      <c r="F1174" s="8">
        <v>5.0829999999999998E-3</v>
      </c>
      <c r="G1174" s="8">
        <v>1.0129999999999999</v>
      </c>
      <c r="H1174" s="8">
        <v>8.6560000000000005E-3</v>
      </c>
      <c r="I1174" s="8">
        <v>-1.3940000000000001E-3</v>
      </c>
      <c r="J1174" s="8">
        <v>4.7650000000000001E-3</v>
      </c>
      <c r="K1174" s="8">
        <v>114422</v>
      </c>
      <c r="L1174" s="8">
        <v>10580</v>
      </c>
      <c r="M1174" s="8">
        <v>103842</v>
      </c>
      <c r="N1174" s="68" t="s">
        <v>3355</v>
      </c>
    </row>
    <row r="1175" spans="1:14" ht="16" x14ac:dyDescent="0.2">
      <c r="A1175" s="82" t="s">
        <v>4551</v>
      </c>
      <c r="B1175" s="8">
        <v>-5.3679999999999999E-2</v>
      </c>
      <c r="C1175" s="8">
        <v>-0.31209999999999999</v>
      </c>
      <c r="D1175" s="8">
        <v>0.755</v>
      </c>
      <c r="E1175" s="8">
        <v>1.089E-2</v>
      </c>
      <c r="F1175" s="8">
        <v>1.603E-3</v>
      </c>
      <c r="G1175" s="8">
        <v>1.0640000000000001</v>
      </c>
      <c r="H1175" s="8">
        <v>9.835E-3</v>
      </c>
      <c r="I1175" s="8">
        <v>-2.2980000000000001E-3</v>
      </c>
      <c r="J1175" s="8">
        <v>5.679E-3</v>
      </c>
      <c r="K1175" s="8">
        <v>446794</v>
      </c>
      <c r="L1175" s="8">
        <v>17444</v>
      </c>
      <c r="M1175" s="8">
        <v>429350</v>
      </c>
      <c r="N1175" s="68" t="s">
        <v>3360</v>
      </c>
    </row>
    <row r="1176" spans="1:14" ht="16" x14ac:dyDescent="0.2">
      <c r="A1176" s="82" t="s">
        <v>4552</v>
      </c>
      <c r="B1176" s="8">
        <v>-8.7249999999999994E-2</v>
      </c>
      <c r="C1176" s="8">
        <v>-0.30980000000000002</v>
      </c>
      <c r="D1176" s="8">
        <v>0.75670000000000004</v>
      </c>
      <c r="E1176" s="8">
        <v>1.265E-2</v>
      </c>
      <c r="F1176" s="8">
        <v>4.9389999999999998E-3</v>
      </c>
      <c r="G1176" s="8">
        <v>1.0009999999999999</v>
      </c>
      <c r="H1176" s="8">
        <v>7.241E-3</v>
      </c>
      <c r="I1176" s="8">
        <v>-1.2049999999999999E-3</v>
      </c>
      <c r="J1176" s="8">
        <v>4.7029999999999997E-3</v>
      </c>
      <c r="K1176" s="8">
        <v>91149</v>
      </c>
      <c r="L1176" s="8">
        <v>1190</v>
      </c>
      <c r="M1176" s="8">
        <v>89959</v>
      </c>
      <c r="N1176" s="68" t="s">
        <v>3355</v>
      </c>
    </row>
    <row r="1177" spans="1:14" ht="16" x14ac:dyDescent="0.2">
      <c r="A1177" s="82" t="s">
        <v>4553</v>
      </c>
      <c r="B1177" s="8">
        <v>-0.25929999999999997</v>
      </c>
      <c r="C1177" s="8">
        <v>-0.30930000000000002</v>
      </c>
      <c r="D1177" s="8">
        <v>0.7571</v>
      </c>
      <c r="E1177" s="8">
        <v>2.4029999999999999E-2</v>
      </c>
      <c r="F1177" s="8">
        <v>5.8990000000000001E-2</v>
      </c>
      <c r="G1177" s="8">
        <v>1.016</v>
      </c>
      <c r="H1177" s="8">
        <v>1.018E-2</v>
      </c>
      <c r="I1177" s="8">
        <v>2.7070000000000002E-3</v>
      </c>
      <c r="J1177" s="8">
        <v>4.9659999999999999E-3</v>
      </c>
      <c r="K1177" s="8">
        <v>8293</v>
      </c>
      <c r="N1177" s="68" t="s">
        <v>3681</v>
      </c>
    </row>
    <row r="1178" spans="1:14" ht="16" x14ac:dyDescent="0.2">
      <c r="A1178" s="82" t="s">
        <v>4554</v>
      </c>
      <c r="B1178" s="8">
        <v>-5.423E-2</v>
      </c>
      <c r="C1178" s="8">
        <v>-0.30690000000000001</v>
      </c>
      <c r="D1178" s="8">
        <v>0.75890000000000002</v>
      </c>
      <c r="E1178" s="8">
        <v>1.145E-2</v>
      </c>
      <c r="F1178" s="8">
        <v>1.6659999999999999E-3</v>
      </c>
      <c r="G1178" s="8">
        <v>1.022</v>
      </c>
      <c r="H1178" s="8">
        <v>8.6140000000000001E-3</v>
      </c>
      <c r="I1178" s="8">
        <v>2.6849999999999999E-3</v>
      </c>
      <c r="J1178" s="8">
        <v>5.816E-3</v>
      </c>
      <c r="K1178" s="8">
        <v>361194</v>
      </c>
      <c r="L1178" s="8">
        <v>20094</v>
      </c>
      <c r="M1178" s="8">
        <v>341100</v>
      </c>
      <c r="N1178" s="68" t="s">
        <v>3355</v>
      </c>
    </row>
    <row r="1179" spans="1:14" ht="16" x14ac:dyDescent="0.2">
      <c r="A1179" s="82" t="s">
        <v>4555</v>
      </c>
      <c r="B1179" s="8">
        <v>4.8869999999999997E-2</v>
      </c>
      <c r="C1179" s="8">
        <v>0.30549999999999999</v>
      </c>
      <c r="D1179" s="8">
        <v>0.76</v>
      </c>
      <c r="E1179" s="8">
        <v>1.6629999999999999E-2</v>
      </c>
      <c r="F1179" s="8">
        <v>1.7880000000000001E-3</v>
      </c>
      <c r="G1179" s="8">
        <v>1.02</v>
      </c>
      <c r="H1179" s="8">
        <v>8.1729999999999997E-3</v>
      </c>
      <c r="I1179" s="8">
        <v>-6.1960000000000001E-3</v>
      </c>
      <c r="J1179" s="8">
        <v>5.8389999999999996E-3</v>
      </c>
      <c r="K1179" s="8">
        <v>361194</v>
      </c>
      <c r="L1179" s="8">
        <v>10898</v>
      </c>
      <c r="M1179" s="8">
        <v>350296</v>
      </c>
      <c r="N1179" s="68" t="s">
        <v>3355</v>
      </c>
    </row>
    <row r="1180" spans="1:14" ht="16" x14ac:dyDescent="0.2">
      <c r="A1180" s="82" t="s">
        <v>4556</v>
      </c>
      <c r="B1180" s="8">
        <v>-4.9439999999999998E-2</v>
      </c>
      <c r="C1180" s="8">
        <v>-0.30509999999999998</v>
      </c>
      <c r="D1180" s="8">
        <v>0.76029999999999998</v>
      </c>
      <c r="E1180" s="8">
        <v>5.9400000000000001E-2</v>
      </c>
      <c r="F1180" s="8">
        <v>7.7640000000000001E-3</v>
      </c>
      <c r="G1180" s="8">
        <v>1.02</v>
      </c>
      <c r="H1180" s="8">
        <v>7.6800000000000002E-3</v>
      </c>
      <c r="I1180" s="8">
        <v>5.8279999999999996E-4</v>
      </c>
      <c r="J1180" s="8">
        <v>4.9800000000000001E-3</v>
      </c>
      <c r="K1180" s="8">
        <v>73818</v>
      </c>
      <c r="N1180" s="68" t="s">
        <v>3355</v>
      </c>
    </row>
    <row r="1181" spans="1:14" ht="16" x14ac:dyDescent="0.2">
      <c r="A1181" s="82" t="s">
        <v>4557</v>
      </c>
      <c r="B1181" s="8">
        <v>-9.1730000000000006E-2</v>
      </c>
      <c r="C1181" s="8">
        <v>-0.30380000000000001</v>
      </c>
      <c r="D1181" s="8">
        <v>0.76129999999999998</v>
      </c>
      <c r="E1181" s="8">
        <v>3.1649999999999998E-3</v>
      </c>
      <c r="F1181" s="8">
        <v>1.147E-3</v>
      </c>
      <c r="G1181" s="8">
        <v>0.99009999999999998</v>
      </c>
      <c r="H1181" s="8">
        <v>6.9639999999999997E-3</v>
      </c>
      <c r="I1181" s="8">
        <v>3.3370000000000001E-3</v>
      </c>
      <c r="J1181" s="8">
        <v>4.5960000000000003E-3</v>
      </c>
      <c r="K1181" s="8">
        <v>361141</v>
      </c>
      <c r="L1181" s="8">
        <v>1005</v>
      </c>
      <c r="M1181" s="8">
        <v>360136</v>
      </c>
      <c r="N1181" s="68" t="s">
        <v>3355</v>
      </c>
    </row>
    <row r="1182" spans="1:14" ht="16" x14ac:dyDescent="0.2">
      <c r="A1182" s="82" t="s">
        <v>4558</v>
      </c>
      <c r="B1182" s="8">
        <v>-9.4689999999999996E-2</v>
      </c>
      <c r="C1182" s="8">
        <v>-0.30380000000000001</v>
      </c>
      <c r="D1182" s="8">
        <v>0.76129999999999998</v>
      </c>
      <c r="E1182" s="8">
        <v>2.9489999999999998E-3</v>
      </c>
      <c r="F1182" s="8">
        <v>1.222E-3</v>
      </c>
      <c r="G1182" s="8">
        <v>0.98829999999999996</v>
      </c>
      <c r="H1182" s="8">
        <v>7.9059999999999998E-3</v>
      </c>
      <c r="I1182" s="8">
        <v>5.421E-4</v>
      </c>
      <c r="J1182" s="8">
        <v>4.9459999999999999E-3</v>
      </c>
      <c r="K1182" s="8">
        <v>361141</v>
      </c>
      <c r="L1182" s="8">
        <v>251</v>
      </c>
      <c r="M1182" s="8">
        <v>360890</v>
      </c>
      <c r="N1182" s="68" t="s">
        <v>3355</v>
      </c>
    </row>
    <row r="1183" spans="1:14" ht="16" x14ac:dyDescent="0.2">
      <c r="A1183" s="82" t="s">
        <v>4559</v>
      </c>
      <c r="B1183" s="8">
        <v>2.8170000000000001E-2</v>
      </c>
      <c r="C1183" s="8">
        <v>0.29970000000000002</v>
      </c>
      <c r="D1183" s="8">
        <v>0.76439999999999997</v>
      </c>
      <c r="E1183" s="8">
        <v>7.1040000000000006E-2</v>
      </c>
      <c r="F1183" s="8">
        <v>3.333E-3</v>
      </c>
      <c r="G1183" s="8">
        <v>1.073</v>
      </c>
      <c r="H1183" s="8">
        <v>1.225E-2</v>
      </c>
      <c r="I1183" s="8">
        <v>-7.9880000000000003E-3</v>
      </c>
      <c r="J1183" s="8">
        <v>5.9189999999999998E-3</v>
      </c>
      <c r="K1183" s="8">
        <v>380000</v>
      </c>
      <c r="N1183" s="68" t="s">
        <v>3355</v>
      </c>
    </row>
    <row r="1184" spans="1:14" ht="16" x14ac:dyDescent="0.2">
      <c r="A1184" s="82" t="s">
        <v>4560</v>
      </c>
      <c r="B1184" s="8">
        <v>9.2979999999999993E-2</v>
      </c>
      <c r="C1184" s="8">
        <v>0.29859999999999998</v>
      </c>
      <c r="D1184" s="8">
        <v>0.76519999999999999</v>
      </c>
      <c r="E1184" s="8">
        <v>1.1560000000000001E-2</v>
      </c>
      <c r="F1184" s="8">
        <v>5.0239999999999998E-3</v>
      </c>
      <c r="G1184" s="8">
        <v>0.99370000000000003</v>
      </c>
      <c r="H1184" s="8">
        <v>7.8630000000000002E-3</v>
      </c>
      <c r="I1184" s="8">
        <v>1.096E-3</v>
      </c>
      <c r="J1184" s="8">
        <v>5.0650000000000001E-3</v>
      </c>
      <c r="K1184" s="8">
        <v>89866</v>
      </c>
      <c r="L1184" s="8">
        <v>1557</v>
      </c>
      <c r="M1184" s="8">
        <v>88309</v>
      </c>
      <c r="N1184" s="68" t="s">
        <v>3355</v>
      </c>
    </row>
    <row r="1185" spans="1:14" ht="16" x14ac:dyDescent="0.2">
      <c r="A1185" s="82" t="s">
        <v>4561</v>
      </c>
      <c r="B1185" s="8">
        <v>4.9029999999999997E-2</v>
      </c>
      <c r="C1185" s="8">
        <v>0.29859999999999998</v>
      </c>
      <c r="D1185" s="8">
        <v>0.76529999999999998</v>
      </c>
      <c r="E1185" s="8">
        <v>1.244E-2</v>
      </c>
      <c r="F1185" s="8">
        <v>1.5590000000000001E-3</v>
      </c>
      <c r="G1185" s="8">
        <v>1.008</v>
      </c>
      <c r="H1185" s="8">
        <v>7.6049999999999998E-3</v>
      </c>
      <c r="I1185" s="8">
        <v>-4.1780000000000003E-3</v>
      </c>
      <c r="J1185" s="8">
        <v>4.8900000000000002E-3</v>
      </c>
      <c r="K1185" s="8">
        <v>361194</v>
      </c>
      <c r="L1185" s="8">
        <v>8799</v>
      </c>
      <c r="M1185" s="8">
        <v>352395</v>
      </c>
      <c r="N1185" s="68" t="s">
        <v>3355</v>
      </c>
    </row>
    <row r="1186" spans="1:14" ht="16" x14ac:dyDescent="0.2">
      <c r="A1186" s="82" t="s">
        <v>4562</v>
      </c>
      <c r="B1186" s="8">
        <v>4.9029999999999997E-2</v>
      </c>
      <c r="C1186" s="8">
        <v>0.29859999999999998</v>
      </c>
      <c r="D1186" s="8">
        <v>0.76529999999999998</v>
      </c>
      <c r="E1186" s="8">
        <v>1.244E-2</v>
      </c>
      <c r="F1186" s="8">
        <v>1.5590000000000001E-3</v>
      </c>
      <c r="G1186" s="8">
        <v>1.008</v>
      </c>
      <c r="H1186" s="8">
        <v>7.6049999999999998E-3</v>
      </c>
      <c r="I1186" s="8">
        <v>-4.1780000000000003E-3</v>
      </c>
      <c r="J1186" s="8">
        <v>4.8900000000000002E-3</v>
      </c>
      <c r="K1186" s="8">
        <v>361194</v>
      </c>
      <c r="L1186" s="8">
        <v>8361</v>
      </c>
      <c r="M1186" s="8">
        <v>352833</v>
      </c>
      <c r="N1186" s="68" t="s">
        <v>3355</v>
      </c>
    </row>
    <row r="1187" spans="1:14" ht="16" x14ac:dyDescent="0.2">
      <c r="A1187" s="82" t="s">
        <v>4563</v>
      </c>
      <c r="B1187" s="8">
        <v>-1.9740000000000001E-2</v>
      </c>
      <c r="C1187" s="8">
        <v>-0.2984</v>
      </c>
      <c r="D1187" s="8">
        <v>0.76539999999999997</v>
      </c>
      <c r="E1187" s="8">
        <v>0.26869999999999999</v>
      </c>
      <c r="F1187" s="8">
        <v>1.3129999999999999E-2</v>
      </c>
      <c r="G1187" s="8">
        <v>1.169</v>
      </c>
      <c r="H1187" s="8">
        <v>3.5770000000000003E-2</v>
      </c>
      <c r="I1187" s="8">
        <v>1.518E-3</v>
      </c>
      <c r="J1187" s="8">
        <v>7.136E-3</v>
      </c>
      <c r="K1187" s="8">
        <v>354726</v>
      </c>
      <c r="N1187" s="68" t="s">
        <v>3355</v>
      </c>
    </row>
    <row r="1188" spans="1:14" ht="16" x14ac:dyDescent="0.2">
      <c r="A1188" s="82" t="s">
        <v>4564</v>
      </c>
      <c r="B1188" s="8">
        <v>-9.4380000000000006E-2</v>
      </c>
      <c r="C1188" s="8">
        <v>-0.2979</v>
      </c>
      <c r="D1188" s="8">
        <v>0.76580000000000004</v>
      </c>
      <c r="E1188" s="8">
        <v>3.3759999999999998E-2</v>
      </c>
      <c r="F1188" s="8">
        <v>1.383E-2</v>
      </c>
      <c r="G1188" s="8">
        <v>1.006</v>
      </c>
      <c r="H1188" s="8">
        <v>7.156E-3</v>
      </c>
      <c r="I1188" s="8">
        <v>1.5809999999999999E-3</v>
      </c>
      <c r="J1188" s="8">
        <v>5.3350000000000003E-3</v>
      </c>
      <c r="K1188" s="8">
        <v>33425</v>
      </c>
      <c r="L1188" s="8">
        <v>24014</v>
      </c>
      <c r="M1188" s="8">
        <v>9411</v>
      </c>
      <c r="N1188" s="68" t="s">
        <v>3355</v>
      </c>
    </row>
    <row r="1189" spans="1:14" ht="16" x14ac:dyDescent="0.2">
      <c r="A1189" s="82" t="s">
        <v>4565</v>
      </c>
      <c r="B1189" s="8">
        <v>4.861E-2</v>
      </c>
      <c r="C1189" s="8">
        <v>0.2979</v>
      </c>
      <c r="D1189" s="8">
        <v>0.76580000000000004</v>
      </c>
      <c r="E1189" s="8">
        <v>1.1050000000000001E-2</v>
      </c>
      <c r="F1189" s="8">
        <v>1.4859999999999999E-3</v>
      </c>
      <c r="G1189" s="8">
        <v>1.022</v>
      </c>
      <c r="H1189" s="8">
        <v>7.9419999999999994E-3</v>
      </c>
      <c r="I1189" s="8">
        <v>5.241E-3</v>
      </c>
      <c r="J1189" s="8">
        <v>5.411E-3</v>
      </c>
      <c r="K1189" s="8">
        <v>360088</v>
      </c>
      <c r="L1189" s="8">
        <v>31851</v>
      </c>
      <c r="M1189" s="8">
        <v>328237</v>
      </c>
      <c r="N1189" s="68" t="s">
        <v>3355</v>
      </c>
    </row>
    <row r="1190" spans="1:14" ht="16" x14ac:dyDescent="0.2">
      <c r="A1190" s="82" t="s">
        <v>4566</v>
      </c>
      <c r="B1190" s="8">
        <v>-2.937E-2</v>
      </c>
      <c r="C1190" s="8">
        <v>-0.29630000000000001</v>
      </c>
      <c r="D1190" s="8">
        <v>0.76700000000000002</v>
      </c>
      <c r="E1190" s="8">
        <v>4.3630000000000002E-2</v>
      </c>
      <c r="F1190" s="8">
        <v>2.6050000000000001E-3</v>
      </c>
      <c r="G1190" s="8">
        <v>1.0529999999999999</v>
      </c>
      <c r="H1190" s="8">
        <v>1.1180000000000001E-2</v>
      </c>
      <c r="I1190" s="8">
        <v>-4.5620000000000001E-3</v>
      </c>
      <c r="J1190" s="8">
        <v>5.6369999999999996E-3</v>
      </c>
      <c r="K1190" s="8">
        <v>360063</v>
      </c>
      <c r="L1190" s="8">
        <v>52697</v>
      </c>
      <c r="M1190" s="8">
        <v>307366</v>
      </c>
      <c r="N1190" s="68" t="s">
        <v>3355</v>
      </c>
    </row>
    <row r="1191" spans="1:14" ht="16" x14ac:dyDescent="0.2">
      <c r="A1191" s="82" t="s">
        <v>4567</v>
      </c>
      <c r="B1191" s="8">
        <v>-4.5429999999999998E-2</v>
      </c>
      <c r="C1191" s="8">
        <v>-0.29530000000000001</v>
      </c>
      <c r="D1191" s="8">
        <v>0.76780000000000004</v>
      </c>
      <c r="E1191" s="8">
        <v>1.519E-2</v>
      </c>
      <c r="F1191" s="8">
        <v>1.7589999999999999E-3</v>
      </c>
      <c r="G1191" s="8">
        <v>1.032</v>
      </c>
      <c r="H1191" s="8">
        <v>9.2980000000000007E-3</v>
      </c>
      <c r="I1191" s="8">
        <v>-1.3470000000000001E-3</v>
      </c>
      <c r="J1191" s="8">
        <v>5.2830000000000004E-3</v>
      </c>
      <c r="K1191" s="8">
        <v>361141</v>
      </c>
      <c r="L1191" s="8">
        <v>13951</v>
      </c>
      <c r="M1191" s="8">
        <v>347190</v>
      </c>
      <c r="N1191" s="68" t="s">
        <v>3355</v>
      </c>
    </row>
    <row r="1192" spans="1:14" ht="16" x14ac:dyDescent="0.2">
      <c r="A1192" s="82" t="s">
        <v>4568</v>
      </c>
      <c r="B1192" s="8">
        <v>3.8150000000000003E-2</v>
      </c>
      <c r="C1192" s="8">
        <v>0.29389999999999999</v>
      </c>
      <c r="D1192" s="8">
        <v>0.76890000000000003</v>
      </c>
      <c r="E1192" s="8">
        <v>9.4909999999999994E-2</v>
      </c>
      <c r="F1192" s="8">
        <v>1.0789999999999999E-2</v>
      </c>
      <c r="G1192" s="8">
        <v>1.0449999999999999</v>
      </c>
      <c r="H1192" s="8">
        <v>1.1849999999999999E-2</v>
      </c>
      <c r="I1192" s="8">
        <v>9.3130000000000001E-3</v>
      </c>
      <c r="J1192" s="8">
        <v>4.8240000000000002E-3</v>
      </c>
      <c r="K1192" s="8">
        <v>76510</v>
      </c>
      <c r="N1192" s="68" t="s">
        <v>3355</v>
      </c>
    </row>
    <row r="1193" spans="1:14" ht="16" x14ac:dyDescent="0.2">
      <c r="A1193" s="82" t="s">
        <v>4569</v>
      </c>
      <c r="B1193" s="8">
        <v>2.4910000000000002E-2</v>
      </c>
      <c r="C1193" s="8">
        <v>0.29349999999999998</v>
      </c>
      <c r="D1193" s="8">
        <v>0.76910000000000001</v>
      </c>
      <c r="E1193" s="8">
        <v>0.1608</v>
      </c>
      <c r="F1193" s="8">
        <v>1.8630000000000001E-2</v>
      </c>
      <c r="G1193" s="8">
        <v>0.99470000000000003</v>
      </c>
      <c r="H1193" s="8">
        <v>2.589E-2</v>
      </c>
      <c r="I1193" s="8">
        <v>1.8110000000000001E-4</v>
      </c>
      <c r="J1193" s="8">
        <v>5.8259999999999996E-3</v>
      </c>
      <c r="K1193" s="8">
        <v>173503</v>
      </c>
      <c r="N1193" s="68" t="s">
        <v>3363</v>
      </c>
    </row>
    <row r="1194" spans="1:14" ht="16" x14ac:dyDescent="0.2">
      <c r="A1194" s="82" t="s">
        <v>4570</v>
      </c>
      <c r="B1194" s="8">
        <v>8.6699999999999999E-2</v>
      </c>
      <c r="C1194" s="8">
        <v>0.29210000000000003</v>
      </c>
      <c r="D1194" s="8">
        <v>0.7702</v>
      </c>
      <c r="E1194" s="8">
        <v>3.5820000000000001E-3</v>
      </c>
      <c r="F1194" s="8">
        <v>1.16E-3</v>
      </c>
      <c r="G1194" s="8">
        <v>1.002</v>
      </c>
      <c r="H1194" s="8">
        <v>6.8900000000000003E-3</v>
      </c>
      <c r="I1194" s="8">
        <v>-1.0920000000000001E-3</v>
      </c>
      <c r="J1194" s="8">
        <v>5.0130000000000001E-3</v>
      </c>
      <c r="K1194" s="8">
        <v>361194</v>
      </c>
      <c r="L1194" s="8">
        <v>705</v>
      </c>
      <c r="M1194" s="8">
        <v>360489</v>
      </c>
      <c r="N1194" s="68" t="s">
        <v>3355</v>
      </c>
    </row>
    <row r="1195" spans="1:14" ht="16" x14ac:dyDescent="0.2">
      <c r="A1195" s="82" t="s">
        <v>4571</v>
      </c>
      <c r="B1195" s="8">
        <v>2.5250000000000002E-2</v>
      </c>
      <c r="C1195" s="8">
        <v>0.29149999999999998</v>
      </c>
      <c r="D1195" s="8">
        <v>0.77070000000000005</v>
      </c>
      <c r="E1195" s="8">
        <v>0.18459999999999999</v>
      </c>
      <c r="F1195" s="8">
        <v>3.6209999999999999E-2</v>
      </c>
      <c r="G1195" s="8">
        <v>1.863</v>
      </c>
      <c r="H1195" s="8">
        <v>0.24629999999999999</v>
      </c>
      <c r="I1195" s="8">
        <v>-4.627E-3</v>
      </c>
      <c r="J1195" s="8">
        <v>9.8440000000000003E-3</v>
      </c>
      <c r="K1195" s="8">
        <v>367021</v>
      </c>
      <c r="L1195" s="8">
        <v>367021</v>
      </c>
      <c r="N1195" s="68" t="s">
        <v>3549</v>
      </c>
    </row>
    <row r="1196" spans="1:14" ht="16" x14ac:dyDescent="0.2">
      <c r="A1196" s="82" t="s">
        <v>4250</v>
      </c>
      <c r="B1196" s="8">
        <v>0.1032</v>
      </c>
      <c r="C1196" s="8">
        <v>0.29089999999999999</v>
      </c>
      <c r="D1196" s="8">
        <v>0.77110000000000001</v>
      </c>
      <c r="E1196" s="8">
        <v>2.405E-3</v>
      </c>
      <c r="F1196" s="8">
        <v>1.3389999999999999E-3</v>
      </c>
      <c r="G1196" s="8">
        <v>1.0089999999999999</v>
      </c>
      <c r="H1196" s="8">
        <v>7.5709999999999996E-3</v>
      </c>
      <c r="I1196" s="8">
        <v>-1.1280000000000001E-3</v>
      </c>
      <c r="J1196" s="8">
        <v>4.6730000000000001E-3</v>
      </c>
      <c r="K1196" s="8">
        <v>361194</v>
      </c>
      <c r="L1196" s="8">
        <v>9297</v>
      </c>
      <c r="M1196" s="8">
        <v>351897</v>
      </c>
      <c r="N1196" s="68" t="s">
        <v>3355</v>
      </c>
    </row>
    <row r="1197" spans="1:14" ht="16" x14ac:dyDescent="0.2">
      <c r="A1197" s="82" t="s">
        <v>4572</v>
      </c>
      <c r="B1197" s="8">
        <v>-6.207E-2</v>
      </c>
      <c r="C1197" s="8">
        <v>-0.29089999999999999</v>
      </c>
      <c r="D1197" s="8">
        <v>0.77110000000000001</v>
      </c>
      <c r="E1197" s="8">
        <v>6.4549999999999998E-3</v>
      </c>
      <c r="F1197" s="8">
        <v>1.2830000000000001E-3</v>
      </c>
      <c r="G1197" s="8">
        <v>0.99660000000000004</v>
      </c>
      <c r="H1197" s="8">
        <v>7.1729999999999997E-3</v>
      </c>
      <c r="I1197" s="8">
        <v>-1.3879999999999999E-3</v>
      </c>
      <c r="J1197" s="8">
        <v>5.3449999999999999E-3</v>
      </c>
      <c r="K1197" s="8">
        <v>361194</v>
      </c>
      <c r="L1197" s="8">
        <v>2951</v>
      </c>
      <c r="M1197" s="8">
        <v>358243</v>
      </c>
      <c r="N1197" s="68" t="s">
        <v>3355</v>
      </c>
    </row>
    <row r="1198" spans="1:14" ht="16" x14ac:dyDescent="0.2">
      <c r="A1198" s="82" t="s">
        <v>4573</v>
      </c>
      <c r="B1198" s="8">
        <v>2.0789999999999999E-2</v>
      </c>
      <c r="C1198" s="8">
        <v>0.29070000000000001</v>
      </c>
      <c r="D1198" s="8">
        <v>0.77129999999999999</v>
      </c>
      <c r="E1198" s="8">
        <v>0.25159999999999999</v>
      </c>
      <c r="F1198" s="8">
        <v>2.581E-2</v>
      </c>
      <c r="G1198" s="8">
        <v>1.139</v>
      </c>
      <c r="H1198" s="8">
        <v>3.9570000000000001E-2</v>
      </c>
      <c r="I1198" s="8">
        <v>-3.591E-3</v>
      </c>
      <c r="J1198" s="8">
        <v>6.7980000000000002E-3</v>
      </c>
      <c r="K1198" s="8">
        <v>206496</v>
      </c>
      <c r="N1198" s="68" t="s">
        <v>3355</v>
      </c>
    </row>
    <row r="1199" spans="1:14" ht="16" x14ac:dyDescent="0.2">
      <c r="A1199" s="82" t="s">
        <v>4574</v>
      </c>
      <c r="B1199" s="8">
        <v>3.9230000000000001E-2</v>
      </c>
      <c r="C1199" s="8">
        <v>0.29049999999999998</v>
      </c>
      <c r="D1199" s="8">
        <v>0.77149999999999996</v>
      </c>
      <c r="E1199" s="8">
        <v>2.1520000000000001E-2</v>
      </c>
      <c r="F1199" s="8">
        <v>1.9530000000000001E-3</v>
      </c>
      <c r="G1199" s="8">
        <v>1.0860000000000001</v>
      </c>
      <c r="H1199" s="8">
        <v>8.8920000000000006E-3</v>
      </c>
      <c r="I1199" s="8">
        <v>-7.4999999999999997E-3</v>
      </c>
      <c r="J1199" s="8">
        <v>5.1229999999999999E-3</v>
      </c>
      <c r="K1199" s="8">
        <v>356078</v>
      </c>
      <c r="N1199" s="68" t="s">
        <v>3355</v>
      </c>
    </row>
    <row r="1200" spans="1:14" ht="16" x14ac:dyDescent="0.2">
      <c r="A1200" s="82" t="s">
        <v>4575</v>
      </c>
      <c r="B1200" s="8">
        <v>0.15670000000000001</v>
      </c>
      <c r="C1200" s="8">
        <v>0.29039999999999999</v>
      </c>
      <c r="D1200" s="8">
        <v>0.77149999999999996</v>
      </c>
      <c r="E1200" s="8">
        <v>3.8129999999999997E-2</v>
      </c>
      <c r="F1200" s="8">
        <v>5.0529999999999999E-2</v>
      </c>
      <c r="G1200" s="8">
        <v>1.004</v>
      </c>
      <c r="H1200" s="8">
        <v>7.8919999999999997E-3</v>
      </c>
      <c r="I1200" s="8">
        <v>2.1929999999999999E-4</v>
      </c>
      <c r="J1200" s="8">
        <v>4.9100000000000003E-3</v>
      </c>
      <c r="K1200" s="8">
        <v>8293</v>
      </c>
      <c r="N1200" s="68" t="s">
        <v>3681</v>
      </c>
    </row>
    <row r="1201" spans="1:14" ht="16" x14ac:dyDescent="0.2">
      <c r="A1201" s="82" t="s">
        <v>4576</v>
      </c>
      <c r="B1201" s="8">
        <v>3.3529999999999997E-2</v>
      </c>
      <c r="C1201" s="8">
        <v>0.2888</v>
      </c>
      <c r="D1201" s="8">
        <v>0.77270000000000005</v>
      </c>
      <c r="E1201" s="8">
        <v>2.811E-2</v>
      </c>
      <c r="F1201" s="8">
        <v>2.8540000000000002E-3</v>
      </c>
      <c r="G1201" s="8">
        <v>1.044</v>
      </c>
      <c r="H1201" s="8">
        <v>1.193E-2</v>
      </c>
      <c r="I1201" s="8">
        <v>9.3709999999999996E-4</v>
      </c>
      <c r="J1201" s="8">
        <v>5.6950000000000004E-3</v>
      </c>
      <c r="K1201" s="8">
        <v>361141</v>
      </c>
      <c r="L1201" s="8">
        <v>20196</v>
      </c>
      <c r="M1201" s="8">
        <v>340945</v>
      </c>
      <c r="N1201" s="68" t="s">
        <v>3355</v>
      </c>
    </row>
    <row r="1202" spans="1:14" ht="16" x14ac:dyDescent="0.2">
      <c r="A1202" s="82" t="s">
        <v>4577</v>
      </c>
      <c r="B1202" s="8">
        <v>2.5680000000000001E-2</v>
      </c>
      <c r="C1202" s="8">
        <v>0.28770000000000001</v>
      </c>
      <c r="D1202" s="8">
        <v>0.77359999999999995</v>
      </c>
      <c r="E1202" s="8">
        <v>8.974E-2</v>
      </c>
      <c r="F1202" s="8">
        <v>5.0200000000000002E-3</v>
      </c>
      <c r="G1202" s="8">
        <v>1.0900000000000001</v>
      </c>
      <c r="H1202" s="8">
        <v>1.5789999999999998E-2</v>
      </c>
      <c r="I1202" s="8">
        <v>3.3530000000000001E-3</v>
      </c>
      <c r="J1202" s="8">
        <v>6.234E-3</v>
      </c>
      <c r="K1202" s="8">
        <v>310992</v>
      </c>
      <c r="N1202" s="68" t="s">
        <v>3355</v>
      </c>
    </row>
    <row r="1203" spans="1:14" ht="16" x14ac:dyDescent="0.2">
      <c r="A1203" s="82" t="s">
        <v>4578</v>
      </c>
      <c r="B1203" s="8">
        <v>0.1082</v>
      </c>
      <c r="C1203" s="8">
        <v>0.28739999999999999</v>
      </c>
      <c r="D1203" s="8">
        <v>0.77380000000000004</v>
      </c>
      <c r="E1203" s="8">
        <v>9.8040000000000002E-3</v>
      </c>
      <c r="F1203" s="8">
        <v>5.7730000000000004E-3</v>
      </c>
      <c r="G1203" s="8">
        <v>1.016</v>
      </c>
      <c r="H1203" s="8">
        <v>6.4390000000000003E-3</v>
      </c>
      <c r="I1203" s="8">
        <v>1.833E-3</v>
      </c>
      <c r="J1203" s="8">
        <v>4.7889999999999999E-3</v>
      </c>
      <c r="K1203" s="8">
        <v>73829</v>
      </c>
      <c r="N1203" s="68" t="s">
        <v>3355</v>
      </c>
    </row>
    <row r="1204" spans="1:14" ht="16" x14ac:dyDescent="0.2">
      <c r="A1204" s="82" t="s">
        <v>4579</v>
      </c>
      <c r="B1204" s="8">
        <v>2.426E-2</v>
      </c>
      <c r="C1204" s="8">
        <v>0.28599999999999998</v>
      </c>
      <c r="D1204" s="8">
        <v>0.77490000000000003</v>
      </c>
      <c r="E1204" s="8">
        <v>0.19309999999999999</v>
      </c>
      <c r="F1204" s="8">
        <v>8.3660000000000002E-3</v>
      </c>
      <c r="G1204" s="8">
        <v>1.0760000000000001</v>
      </c>
      <c r="H1204" s="8">
        <v>1.8460000000000001E-2</v>
      </c>
      <c r="I1204" s="8">
        <v>3.82E-3</v>
      </c>
      <c r="J1204" s="8">
        <v>6.5830000000000003E-3</v>
      </c>
      <c r="K1204" s="8">
        <v>257841</v>
      </c>
      <c r="N1204" s="68" t="s">
        <v>4410</v>
      </c>
    </row>
    <row r="1205" spans="1:14" ht="16" x14ac:dyDescent="0.2">
      <c r="A1205" s="82" t="s">
        <v>4580</v>
      </c>
      <c r="B1205" s="8">
        <v>-1.891E-2</v>
      </c>
      <c r="C1205" s="8">
        <v>-0.28570000000000001</v>
      </c>
      <c r="D1205" s="8">
        <v>0.77510000000000001</v>
      </c>
      <c r="E1205" s="8">
        <v>0.30640000000000001</v>
      </c>
      <c r="F1205" s="8">
        <v>1.6160000000000001E-2</v>
      </c>
      <c r="G1205" s="8">
        <v>1.194</v>
      </c>
      <c r="H1205" s="8">
        <v>4.4569999999999999E-2</v>
      </c>
      <c r="I1205" s="8">
        <v>2.0200000000000001E-3</v>
      </c>
      <c r="J1205" s="8">
        <v>7.4279999999999997E-3</v>
      </c>
      <c r="K1205" s="8">
        <v>354530</v>
      </c>
      <c r="N1205" s="68" t="s">
        <v>3355</v>
      </c>
    </row>
    <row r="1206" spans="1:14" ht="16" x14ac:dyDescent="0.2">
      <c r="A1206" s="82" t="s">
        <v>4581</v>
      </c>
      <c r="B1206" s="8">
        <v>4.036E-2</v>
      </c>
      <c r="C1206" s="8">
        <v>0.2838</v>
      </c>
      <c r="D1206" s="8">
        <v>0.77659999999999996</v>
      </c>
      <c r="E1206" s="8">
        <v>1.7559999999999999E-2</v>
      </c>
      <c r="F1206" s="8">
        <v>1.7930000000000001E-3</v>
      </c>
      <c r="G1206" s="8">
        <v>1.0309999999999999</v>
      </c>
      <c r="H1206" s="8">
        <v>7.8300000000000002E-3</v>
      </c>
      <c r="I1206" s="8">
        <v>1.8400000000000001E-3</v>
      </c>
      <c r="J1206" s="8">
        <v>5.47E-3</v>
      </c>
      <c r="K1206" s="8">
        <v>357549</v>
      </c>
      <c r="L1206" s="8">
        <v>46672</v>
      </c>
      <c r="M1206" s="8">
        <v>310877</v>
      </c>
      <c r="N1206" s="68" t="s">
        <v>3355</v>
      </c>
    </row>
    <row r="1207" spans="1:14" ht="16" x14ac:dyDescent="0.2">
      <c r="A1207" s="82" t="s">
        <v>4582</v>
      </c>
      <c r="B1207" s="8">
        <v>-3.6790000000000003E-2</v>
      </c>
      <c r="C1207" s="8">
        <v>-0.2838</v>
      </c>
      <c r="D1207" s="8">
        <v>0.77659999999999996</v>
      </c>
      <c r="E1207" s="8">
        <v>2.0129999999999999E-2</v>
      </c>
      <c r="F1207" s="8">
        <v>1.833E-3</v>
      </c>
      <c r="G1207" s="8">
        <v>1.1220000000000001</v>
      </c>
      <c r="H1207" s="8">
        <v>1.008E-2</v>
      </c>
      <c r="I1207" s="8">
        <v>-2.9489999999999998E-3</v>
      </c>
      <c r="J1207" s="8">
        <v>5.3709999999999999E-3</v>
      </c>
      <c r="K1207" s="8">
        <v>441761</v>
      </c>
      <c r="L1207" s="8">
        <v>18127</v>
      </c>
      <c r="M1207" s="8">
        <v>423634</v>
      </c>
      <c r="N1207" s="68" t="s">
        <v>3360</v>
      </c>
    </row>
    <row r="1208" spans="1:14" ht="16" x14ac:dyDescent="0.2">
      <c r="A1208" s="82" t="s">
        <v>4583</v>
      </c>
      <c r="B1208" s="8">
        <v>2.8080000000000001E-2</v>
      </c>
      <c r="C1208" s="8">
        <v>0.2833</v>
      </c>
      <c r="D1208" s="8">
        <v>0.77690000000000003</v>
      </c>
      <c r="E1208" s="8">
        <v>0.18390000000000001</v>
      </c>
      <c r="F1208" s="8">
        <v>1.057E-2</v>
      </c>
      <c r="G1208" s="8">
        <v>1.056</v>
      </c>
      <c r="H1208" s="8">
        <v>1.3180000000000001E-2</v>
      </c>
      <c r="I1208" s="8">
        <v>2.3449999999999999E-3</v>
      </c>
      <c r="J1208" s="8">
        <v>5.9579999999999998E-3</v>
      </c>
      <c r="K1208" s="8">
        <v>117241</v>
      </c>
      <c r="N1208" s="68" t="s">
        <v>3355</v>
      </c>
    </row>
    <row r="1209" spans="1:14" ht="16" x14ac:dyDescent="0.2">
      <c r="A1209" s="82" t="s">
        <v>4584</v>
      </c>
      <c r="B1209" s="8">
        <v>8.616E-2</v>
      </c>
      <c r="C1209" s="8">
        <v>0.2833</v>
      </c>
      <c r="D1209" s="8">
        <v>0.77690000000000003</v>
      </c>
      <c r="E1209" s="8">
        <v>3.434E-3</v>
      </c>
      <c r="F1209" s="8">
        <v>1.178E-3</v>
      </c>
      <c r="G1209" s="8">
        <v>1.002</v>
      </c>
      <c r="H1209" s="8">
        <v>6.8700000000000002E-3</v>
      </c>
      <c r="I1209" s="8">
        <v>-6.3900000000000003E-4</v>
      </c>
      <c r="J1209" s="8">
        <v>4.9909999999999998E-3</v>
      </c>
      <c r="K1209" s="8">
        <v>361194</v>
      </c>
      <c r="L1209" s="8">
        <v>888</v>
      </c>
      <c r="M1209" s="8">
        <v>360306</v>
      </c>
      <c r="N1209" s="68" t="s">
        <v>3355</v>
      </c>
    </row>
    <row r="1210" spans="1:14" ht="16" x14ac:dyDescent="0.2">
      <c r="A1210" s="82" t="s">
        <v>4585</v>
      </c>
      <c r="B1210" s="8">
        <v>3.5880000000000002E-2</v>
      </c>
      <c r="C1210" s="8">
        <v>0.2833</v>
      </c>
      <c r="D1210" s="8">
        <v>0.77700000000000002</v>
      </c>
      <c r="E1210" s="8">
        <v>3.082E-2</v>
      </c>
      <c r="F1210" s="8">
        <v>2.134E-3</v>
      </c>
      <c r="G1210" s="8">
        <v>1.034</v>
      </c>
      <c r="H1210" s="8">
        <v>9.11E-3</v>
      </c>
      <c r="I1210" s="8">
        <v>-1.2160000000000001E-3</v>
      </c>
      <c r="J1210" s="8">
        <v>5.1640000000000002E-3</v>
      </c>
      <c r="K1210" s="8">
        <v>357507</v>
      </c>
      <c r="L1210" s="8">
        <v>56233</v>
      </c>
      <c r="M1210" s="8">
        <v>301274</v>
      </c>
      <c r="N1210" s="68" t="s">
        <v>3355</v>
      </c>
    </row>
    <row r="1211" spans="1:14" ht="16" x14ac:dyDescent="0.2">
      <c r="A1211" s="82" t="s">
        <v>4586</v>
      </c>
      <c r="B1211" s="8">
        <v>4.9399999999999999E-2</v>
      </c>
      <c r="C1211" s="8">
        <v>0.28299999999999997</v>
      </c>
      <c r="D1211" s="8">
        <v>0.7772</v>
      </c>
      <c r="E1211" s="8">
        <v>5.6860000000000001E-2</v>
      </c>
      <c r="F1211" s="8">
        <v>7.7679999999999997E-3</v>
      </c>
      <c r="G1211" s="8">
        <v>1.0209999999999999</v>
      </c>
      <c r="H1211" s="8">
        <v>7.9749999999999995E-3</v>
      </c>
      <c r="I1211" s="8">
        <v>8.8170000000000002E-4</v>
      </c>
      <c r="J1211" s="8">
        <v>5.1009999999999996E-3</v>
      </c>
      <c r="K1211" s="8">
        <v>65529</v>
      </c>
      <c r="N1211" s="68" t="s">
        <v>3355</v>
      </c>
    </row>
    <row r="1212" spans="1:14" ht="16" x14ac:dyDescent="0.2">
      <c r="A1212" s="82" t="s">
        <v>4587</v>
      </c>
      <c r="B1212" s="8">
        <v>-6.2149999999999997E-2</v>
      </c>
      <c r="C1212" s="8">
        <v>-0.28270000000000001</v>
      </c>
      <c r="D1212" s="8">
        <v>0.77739999999999998</v>
      </c>
      <c r="E1212" s="8">
        <v>5.0369999999999998E-3</v>
      </c>
      <c r="F1212" s="8">
        <v>1.111E-3</v>
      </c>
      <c r="G1212" s="8">
        <v>1.0129999999999999</v>
      </c>
      <c r="H1212" s="8">
        <v>8.1779999999999995E-3</v>
      </c>
      <c r="I1212" s="8">
        <v>1.0189999999999999E-2</v>
      </c>
      <c r="J1212" s="8">
        <v>5.4120000000000001E-3</v>
      </c>
      <c r="K1212" s="8">
        <v>450439</v>
      </c>
      <c r="L1212" s="8">
        <v>2852</v>
      </c>
      <c r="M1212" s="8">
        <v>447587</v>
      </c>
      <c r="N1212" s="68" t="s">
        <v>3360</v>
      </c>
    </row>
    <row r="1213" spans="1:14" ht="16" x14ac:dyDescent="0.2">
      <c r="A1213" s="82" t="s">
        <v>4588</v>
      </c>
      <c r="B1213" s="8">
        <v>3.8690000000000002E-2</v>
      </c>
      <c r="C1213" s="8">
        <v>0.27900000000000003</v>
      </c>
      <c r="D1213" s="8">
        <v>0.78029999999999999</v>
      </c>
      <c r="E1213" s="8">
        <v>5.7480000000000003E-2</v>
      </c>
      <c r="F1213" s="8">
        <v>5.7169999999999999E-3</v>
      </c>
      <c r="G1213" s="8">
        <v>1.004</v>
      </c>
      <c r="H1213" s="8">
        <v>9.0469999999999995E-3</v>
      </c>
      <c r="I1213" s="8">
        <v>5.614E-6</v>
      </c>
      <c r="J1213" s="8">
        <v>5.274E-3</v>
      </c>
      <c r="K1213" s="8">
        <v>117705</v>
      </c>
      <c r="L1213" s="8">
        <v>63119</v>
      </c>
      <c r="M1213" s="8">
        <v>54586</v>
      </c>
      <c r="N1213" s="68" t="s">
        <v>3355</v>
      </c>
    </row>
    <row r="1214" spans="1:14" ht="16" x14ac:dyDescent="0.2">
      <c r="A1214" s="82" t="s">
        <v>4589</v>
      </c>
      <c r="B1214" s="8">
        <v>-7.349E-2</v>
      </c>
      <c r="C1214" s="8">
        <v>-0.27829999999999999</v>
      </c>
      <c r="D1214" s="8">
        <v>0.78080000000000005</v>
      </c>
      <c r="E1214" s="8">
        <v>3.7959999999999999E-3</v>
      </c>
      <c r="F1214" s="8">
        <v>1.2110000000000001E-3</v>
      </c>
      <c r="G1214" s="8">
        <v>1.008</v>
      </c>
      <c r="H1214" s="8">
        <v>7.6689999999999996E-3</v>
      </c>
      <c r="I1214" s="8">
        <v>-3.333E-3</v>
      </c>
      <c r="J1214" s="8">
        <v>5.1029999999999999E-3</v>
      </c>
      <c r="K1214" s="8">
        <v>361141</v>
      </c>
      <c r="L1214" s="8">
        <v>6339</v>
      </c>
      <c r="M1214" s="8">
        <v>354802</v>
      </c>
      <c r="N1214" s="68" t="s">
        <v>3355</v>
      </c>
    </row>
    <row r="1215" spans="1:14" ht="16" x14ac:dyDescent="0.2">
      <c r="A1215" s="82" t="s">
        <v>4590</v>
      </c>
      <c r="B1215" s="8">
        <v>7.3330000000000006E-2</v>
      </c>
      <c r="C1215" s="8">
        <v>0.27789999999999998</v>
      </c>
      <c r="D1215" s="8">
        <v>0.78110000000000002</v>
      </c>
      <c r="E1215" s="8">
        <v>1.9109999999999999E-2</v>
      </c>
      <c r="F1215" s="8">
        <v>6.0179999999999999E-3</v>
      </c>
      <c r="G1215" s="8">
        <v>1.008</v>
      </c>
      <c r="H1215" s="8">
        <v>7.4710000000000002E-3</v>
      </c>
      <c r="I1215" s="8">
        <v>-3.3639999999999998E-3</v>
      </c>
      <c r="J1215" s="8">
        <v>4.993E-3</v>
      </c>
      <c r="K1215" s="8">
        <v>76000</v>
      </c>
      <c r="L1215" s="8">
        <v>59814</v>
      </c>
      <c r="M1215" s="8">
        <v>16186</v>
      </c>
      <c r="N1215" s="68" t="s">
        <v>3355</v>
      </c>
    </row>
    <row r="1216" spans="1:14" ht="16" x14ac:dyDescent="0.2">
      <c r="A1216" s="82" t="s">
        <v>4591</v>
      </c>
      <c r="B1216" s="8">
        <v>3.0759999999999999E-2</v>
      </c>
      <c r="C1216" s="8">
        <v>0.27789999999999998</v>
      </c>
      <c r="D1216" s="8">
        <v>0.78110000000000002</v>
      </c>
      <c r="E1216" s="8">
        <v>7.213E-2</v>
      </c>
      <c r="F1216" s="8">
        <v>7.0800000000000004E-3</v>
      </c>
      <c r="G1216" s="8">
        <v>1.054</v>
      </c>
      <c r="H1216" s="8">
        <v>1.498E-2</v>
      </c>
      <c r="I1216" s="8">
        <v>1.8450000000000001E-3</v>
      </c>
      <c r="J1216" s="8">
        <v>5.4279999999999997E-3</v>
      </c>
      <c r="K1216" s="8">
        <v>165340</v>
      </c>
      <c r="L1216" s="8">
        <v>38057</v>
      </c>
      <c r="M1216" s="8">
        <v>127283</v>
      </c>
      <c r="N1216" s="68" t="s">
        <v>3355</v>
      </c>
    </row>
    <row r="1217" spans="1:14" ht="16" x14ac:dyDescent="0.2">
      <c r="A1217" s="82" t="s">
        <v>4592</v>
      </c>
      <c r="B1217" s="8">
        <v>0.10150000000000001</v>
      </c>
      <c r="C1217" s="8">
        <v>0.27779999999999999</v>
      </c>
      <c r="D1217" s="8">
        <v>0.78120000000000001</v>
      </c>
      <c r="E1217" s="8">
        <v>9.4830000000000001E-3</v>
      </c>
      <c r="F1217" s="8">
        <v>4.9119999999999997E-3</v>
      </c>
      <c r="G1217" s="8">
        <v>0.99509999999999998</v>
      </c>
      <c r="H1217" s="8">
        <v>7.6160000000000004E-3</v>
      </c>
      <c r="I1217" s="8">
        <v>-1.9369999999999999E-3</v>
      </c>
      <c r="J1217" s="8">
        <v>5.2680000000000001E-3</v>
      </c>
      <c r="K1217" s="8">
        <v>91149</v>
      </c>
      <c r="L1217" s="8">
        <v>1980</v>
      </c>
      <c r="M1217" s="8">
        <v>89169</v>
      </c>
      <c r="N1217" s="68" t="s">
        <v>3355</v>
      </c>
    </row>
    <row r="1218" spans="1:14" ht="16" x14ac:dyDescent="0.2">
      <c r="A1218" s="82" t="s">
        <v>4593</v>
      </c>
      <c r="B1218" s="8">
        <v>-4.6710000000000002E-2</v>
      </c>
      <c r="C1218" s="8">
        <v>-0.27629999999999999</v>
      </c>
      <c r="D1218" s="8">
        <v>0.78239999999999998</v>
      </c>
      <c r="E1218" s="8">
        <v>5.7110000000000001E-2</v>
      </c>
      <c r="F1218" s="8">
        <v>7.2150000000000001E-3</v>
      </c>
      <c r="G1218" s="8">
        <v>1.026</v>
      </c>
      <c r="H1218" s="8">
        <v>8.2629999999999995E-3</v>
      </c>
      <c r="I1218" s="8">
        <v>4.9819999999999997E-4</v>
      </c>
      <c r="J1218" s="8">
        <v>5.0419999999999996E-3</v>
      </c>
      <c r="K1218" s="8">
        <v>75401</v>
      </c>
      <c r="N1218" s="68" t="s">
        <v>3355</v>
      </c>
    </row>
    <row r="1219" spans="1:14" ht="16" x14ac:dyDescent="0.2">
      <c r="A1219" s="82" t="s">
        <v>4594</v>
      </c>
      <c r="B1219" s="8">
        <v>5.4309999999999997E-2</v>
      </c>
      <c r="C1219" s="8">
        <v>0.27560000000000001</v>
      </c>
      <c r="D1219" s="8">
        <v>0.78280000000000005</v>
      </c>
      <c r="E1219" s="8">
        <v>8.5839999999999996E-3</v>
      </c>
      <c r="F1219" s="8">
        <v>1.804E-3</v>
      </c>
      <c r="G1219" s="8">
        <v>1.0029999999999999</v>
      </c>
      <c r="H1219" s="8">
        <v>8.1469999999999997E-3</v>
      </c>
      <c r="I1219" s="8">
        <v>6.1799999999999997E-3</v>
      </c>
      <c r="J1219" s="8">
        <v>5.0070000000000002E-3</v>
      </c>
      <c r="K1219" s="8">
        <v>284896</v>
      </c>
      <c r="L1219" s="8">
        <v>240056</v>
      </c>
      <c r="M1219" s="8">
        <v>44840</v>
      </c>
      <c r="N1219" s="68" t="s">
        <v>3355</v>
      </c>
    </row>
    <row r="1220" spans="1:14" ht="16" x14ac:dyDescent="0.2">
      <c r="A1220" s="82" t="s">
        <v>4595</v>
      </c>
      <c r="B1220" s="8">
        <v>7.9469999999999999E-2</v>
      </c>
      <c r="C1220" s="8">
        <v>0.2757</v>
      </c>
      <c r="D1220" s="8">
        <v>0.78280000000000005</v>
      </c>
      <c r="E1220" s="8">
        <v>2.6879999999999999E-3</v>
      </c>
      <c r="F1220" s="8">
        <v>1.042E-3</v>
      </c>
      <c r="G1220" s="8">
        <v>1.004</v>
      </c>
      <c r="H1220" s="8">
        <v>7.639E-3</v>
      </c>
      <c r="I1220" s="8">
        <v>-2.715E-3</v>
      </c>
      <c r="J1220" s="8">
        <v>5.0000000000000001E-3</v>
      </c>
      <c r="K1220" s="8">
        <v>443748</v>
      </c>
      <c r="L1220" s="8">
        <v>4099</v>
      </c>
      <c r="M1220" s="8">
        <v>439649</v>
      </c>
      <c r="N1220" s="68" t="s">
        <v>3360</v>
      </c>
    </row>
    <row r="1221" spans="1:14" ht="16" x14ac:dyDescent="0.2">
      <c r="A1221" s="82" t="s">
        <v>4596</v>
      </c>
      <c r="B1221" s="8">
        <v>-5.9040000000000002E-2</v>
      </c>
      <c r="C1221" s="8">
        <v>-0.27529999999999999</v>
      </c>
      <c r="D1221" s="8">
        <v>0.78310000000000002</v>
      </c>
      <c r="E1221" s="8">
        <v>7.2160000000000002E-3</v>
      </c>
      <c r="F1221" s="8">
        <v>1.207E-3</v>
      </c>
      <c r="G1221" s="8">
        <v>1.0189999999999999</v>
      </c>
      <c r="H1221" s="8">
        <v>7.8259999999999996E-3</v>
      </c>
      <c r="I1221" s="8">
        <v>2.738E-3</v>
      </c>
      <c r="J1221" s="8">
        <v>5.6179999999999997E-3</v>
      </c>
      <c r="K1221" s="8">
        <v>449557</v>
      </c>
      <c r="L1221" s="8">
        <v>6344</v>
      </c>
      <c r="M1221" s="8">
        <v>443213</v>
      </c>
      <c r="N1221" s="68" t="s">
        <v>3360</v>
      </c>
    </row>
    <row r="1222" spans="1:14" ht="16" x14ac:dyDescent="0.2">
      <c r="A1222" s="82" t="s">
        <v>4597</v>
      </c>
      <c r="B1222" s="8">
        <v>-7.0599999999999996E-2</v>
      </c>
      <c r="C1222" s="8">
        <v>-0.27489999999999998</v>
      </c>
      <c r="D1222" s="8">
        <v>0.78339999999999999</v>
      </c>
      <c r="E1222" s="8">
        <v>2.2620000000000001E-2</v>
      </c>
      <c r="F1222" s="8">
        <v>8.7919999999999995E-3</v>
      </c>
      <c r="G1222" s="8">
        <v>1.016</v>
      </c>
      <c r="H1222" s="8">
        <v>6.6210000000000001E-3</v>
      </c>
      <c r="I1222" s="8">
        <v>2.2230000000000001E-3</v>
      </c>
      <c r="J1222" s="8">
        <v>4.5960000000000003E-3</v>
      </c>
      <c r="K1222" s="8">
        <v>53998</v>
      </c>
      <c r="L1222" s="8">
        <v>42709</v>
      </c>
      <c r="M1222" s="8">
        <v>11289</v>
      </c>
      <c r="N1222" s="68" t="s">
        <v>3355</v>
      </c>
    </row>
    <row r="1223" spans="1:14" ht="16" x14ac:dyDescent="0.2">
      <c r="A1223" s="82" t="s">
        <v>4598</v>
      </c>
      <c r="B1223" s="8">
        <v>3.143E-2</v>
      </c>
      <c r="C1223" s="8">
        <v>0.27410000000000001</v>
      </c>
      <c r="D1223" s="8">
        <v>0.78400000000000003</v>
      </c>
      <c r="E1223" s="8">
        <v>7.6380000000000003E-2</v>
      </c>
      <c r="F1223" s="8">
        <v>5.888E-3</v>
      </c>
      <c r="G1223" s="8">
        <v>1.0229999999999999</v>
      </c>
      <c r="H1223" s="8">
        <v>8.6309999999999998E-3</v>
      </c>
      <c r="I1223" s="8">
        <v>-5.0179999999999999E-3</v>
      </c>
      <c r="J1223" s="8">
        <v>5.5840000000000004E-3</v>
      </c>
      <c r="K1223" s="8">
        <v>116815</v>
      </c>
      <c r="L1223" s="8">
        <v>98753</v>
      </c>
      <c r="M1223" s="8">
        <v>18062</v>
      </c>
      <c r="N1223" s="68" t="s">
        <v>3355</v>
      </c>
    </row>
    <row r="1224" spans="1:14" ht="16" x14ac:dyDescent="0.2">
      <c r="A1224" s="82" t="s">
        <v>4599</v>
      </c>
      <c r="B1224" s="8">
        <v>4.2709999999999998E-2</v>
      </c>
      <c r="C1224" s="8">
        <v>0.2732</v>
      </c>
      <c r="D1224" s="8">
        <v>0.78469999999999995</v>
      </c>
      <c r="E1224" s="8">
        <v>1.308E-2</v>
      </c>
      <c r="F1224" s="8">
        <v>1.7700000000000001E-3</v>
      </c>
      <c r="G1224" s="8">
        <v>1.022</v>
      </c>
      <c r="H1224" s="8">
        <v>8.9669999999999993E-3</v>
      </c>
      <c r="I1224" s="8">
        <v>5.4469999999999999E-5</v>
      </c>
      <c r="J1224" s="8">
        <v>5.2969999999999996E-3</v>
      </c>
      <c r="K1224" s="8">
        <v>360806</v>
      </c>
      <c r="L1224" s="8">
        <v>22902</v>
      </c>
      <c r="M1224" s="8">
        <v>337904</v>
      </c>
      <c r="N1224" s="68" t="s">
        <v>3355</v>
      </c>
    </row>
    <row r="1225" spans="1:14" ht="16" x14ac:dyDescent="0.2">
      <c r="A1225" s="82" t="s">
        <v>4600</v>
      </c>
      <c r="B1225" s="8">
        <v>-5.5930000000000001E-2</v>
      </c>
      <c r="C1225" s="8">
        <v>-0.27310000000000001</v>
      </c>
      <c r="D1225" s="8">
        <v>0.78480000000000005</v>
      </c>
      <c r="E1225" s="8">
        <v>6.7479999999999997E-3</v>
      </c>
      <c r="F1225" s="8">
        <v>1.534E-3</v>
      </c>
      <c r="G1225" s="8">
        <v>1.004</v>
      </c>
      <c r="H1225" s="8">
        <v>7.646E-3</v>
      </c>
      <c r="I1225" s="8">
        <v>-2.5089999999999999E-3</v>
      </c>
      <c r="J1225" s="8">
        <v>4.8300000000000001E-3</v>
      </c>
      <c r="K1225" s="8">
        <v>361194</v>
      </c>
      <c r="L1225" s="8">
        <v>2116</v>
      </c>
      <c r="M1225" s="8">
        <v>359078</v>
      </c>
      <c r="N1225" s="68" t="s">
        <v>3355</v>
      </c>
    </row>
    <row r="1226" spans="1:14" ht="16" x14ac:dyDescent="0.2">
      <c r="A1226" s="82" t="s">
        <v>4601</v>
      </c>
      <c r="B1226" s="8">
        <v>-0.04</v>
      </c>
      <c r="C1226" s="8">
        <v>-0.2727</v>
      </c>
      <c r="D1226" s="8">
        <v>0.78510000000000002</v>
      </c>
      <c r="E1226" s="8">
        <v>1.831E-2</v>
      </c>
      <c r="F1226" s="8">
        <v>1.7309999999999999E-3</v>
      </c>
      <c r="G1226" s="8">
        <v>1.0269999999999999</v>
      </c>
      <c r="H1226" s="8">
        <v>8.9099999999999995E-3</v>
      </c>
      <c r="I1226" s="8">
        <v>-4.7600000000000002E-4</v>
      </c>
      <c r="J1226" s="8">
        <v>6.0549999999999996E-3</v>
      </c>
      <c r="K1226" s="8">
        <v>361194</v>
      </c>
      <c r="L1226" s="8">
        <v>24530</v>
      </c>
      <c r="M1226" s="8">
        <v>336664</v>
      </c>
      <c r="N1226" s="68" t="s">
        <v>3355</v>
      </c>
    </row>
    <row r="1227" spans="1:14" ht="16" x14ac:dyDescent="0.2">
      <c r="A1227" s="82" t="s">
        <v>4602</v>
      </c>
      <c r="B1227" s="8">
        <v>2.819E-2</v>
      </c>
      <c r="C1227" s="8">
        <v>0.27229999999999999</v>
      </c>
      <c r="D1227" s="8">
        <v>0.78539999999999999</v>
      </c>
      <c r="E1227" s="8">
        <v>5.1860000000000003E-2</v>
      </c>
      <c r="F1227" s="8">
        <v>3.8560000000000001E-3</v>
      </c>
      <c r="G1227" s="8">
        <v>1.032</v>
      </c>
      <c r="H1227" s="8">
        <v>1.2760000000000001E-2</v>
      </c>
      <c r="I1227" s="8">
        <v>-1.428E-4</v>
      </c>
      <c r="J1227" s="8">
        <v>6.1469999999999997E-3</v>
      </c>
      <c r="K1227" s="8">
        <v>349376</v>
      </c>
      <c r="N1227" s="68" t="s">
        <v>3355</v>
      </c>
    </row>
    <row r="1228" spans="1:14" ht="16" x14ac:dyDescent="0.2">
      <c r="A1228" s="82" t="s">
        <v>4603</v>
      </c>
      <c r="B1228" s="8">
        <v>1.8360000000000001E-2</v>
      </c>
      <c r="C1228" s="8">
        <v>0.27179999999999999</v>
      </c>
      <c r="D1228" s="8">
        <v>0.78580000000000005</v>
      </c>
      <c r="E1228" s="8">
        <v>0.1993</v>
      </c>
      <c r="F1228" s="8">
        <v>2.5149999999999999E-2</v>
      </c>
      <c r="G1228" s="8">
        <v>1.085</v>
      </c>
      <c r="H1228" s="8">
        <v>7.7660000000000007E-2</v>
      </c>
      <c r="I1228" s="8">
        <v>3.3829999999999998E-4</v>
      </c>
      <c r="J1228" s="8">
        <v>7.0650000000000001E-3</v>
      </c>
      <c r="K1228" s="8">
        <v>350472</v>
      </c>
      <c r="N1228" s="68" t="s">
        <v>3355</v>
      </c>
    </row>
    <row r="1229" spans="1:14" ht="16" x14ac:dyDescent="0.2">
      <c r="A1229" s="82" t="s">
        <v>4604</v>
      </c>
      <c r="B1229" s="8">
        <v>-6.1589999999999999E-2</v>
      </c>
      <c r="C1229" s="8">
        <v>-0.2707</v>
      </c>
      <c r="D1229" s="8">
        <v>0.78659999999999997</v>
      </c>
      <c r="E1229" s="8">
        <v>6.5259999999999997E-3</v>
      </c>
      <c r="F1229" s="8">
        <v>1.103E-3</v>
      </c>
      <c r="G1229" s="8">
        <v>1.044</v>
      </c>
      <c r="H1229" s="8">
        <v>7.6360000000000004E-3</v>
      </c>
      <c r="I1229" s="8">
        <v>1.0380000000000001E-3</v>
      </c>
      <c r="J1229" s="8">
        <v>5.3499999999999997E-3</v>
      </c>
      <c r="K1229" s="8">
        <v>433166</v>
      </c>
      <c r="L1229" s="8">
        <v>15549</v>
      </c>
      <c r="M1229" s="8">
        <v>417617</v>
      </c>
      <c r="N1229" s="68" t="s">
        <v>3360</v>
      </c>
    </row>
    <row r="1230" spans="1:14" ht="16" x14ac:dyDescent="0.2">
      <c r="A1230" s="82" t="s">
        <v>4605</v>
      </c>
      <c r="B1230" s="8">
        <v>6.5210000000000004E-2</v>
      </c>
      <c r="C1230" s="8">
        <v>0.27010000000000001</v>
      </c>
      <c r="D1230" s="8">
        <v>0.78710000000000002</v>
      </c>
      <c r="E1230" s="8">
        <v>5.3990000000000002E-3</v>
      </c>
      <c r="F1230" s="8">
        <v>1.658E-3</v>
      </c>
      <c r="G1230" s="8">
        <v>1.0209999999999999</v>
      </c>
      <c r="H1230" s="8">
        <v>8.4110000000000001E-3</v>
      </c>
      <c r="I1230" s="8">
        <v>-1.165E-3</v>
      </c>
      <c r="J1230" s="8">
        <v>4.9459999999999999E-3</v>
      </c>
      <c r="K1230" s="8">
        <v>361141</v>
      </c>
      <c r="L1230" s="8">
        <v>8537</v>
      </c>
      <c r="M1230" s="8">
        <v>352604</v>
      </c>
      <c r="N1230" s="68" t="s">
        <v>3355</v>
      </c>
    </row>
    <row r="1231" spans="1:14" ht="16" x14ac:dyDescent="0.2">
      <c r="A1231" s="82" t="s">
        <v>4606</v>
      </c>
      <c r="B1231" s="8">
        <v>1.8540000000000001E-2</v>
      </c>
      <c r="C1231" s="8">
        <v>0.26889999999999997</v>
      </c>
      <c r="D1231" s="8">
        <v>0.78800000000000003</v>
      </c>
      <c r="E1231" s="8">
        <v>0.27089999999999997</v>
      </c>
      <c r="F1231" s="8">
        <v>1.35E-2</v>
      </c>
      <c r="G1231" s="8">
        <v>1.161</v>
      </c>
      <c r="H1231" s="8">
        <v>3.4889999999999997E-2</v>
      </c>
      <c r="I1231" s="8">
        <v>-1.2440000000000001E-3</v>
      </c>
      <c r="J1231" s="8">
        <v>7.2129999999999998E-3</v>
      </c>
      <c r="K1231" s="8">
        <v>354798</v>
      </c>
      <c r="N1231" s="68" t="s">
        <v>3355</v>
      </c>
    </row>
    <row r="1232" spans="1:14" ht="16" x14ac:dyDescent="0.2">
      <c r="A1232" s="82" t="s">
        <v>4607</v>
      </c>
      <c r="B1232" s="8">
        <v>-3.1280000000000002E-2</v>
      </c>
      <c r="C1232" s="8">
        <v>-0.26860000000000001</v>
      </c>
      <c r="D1232" s="8">
        <v>0.78820000000000001</v>
      </c>
      <c r="E1232" s="8">
        <v>2.8570000000000002E-2</v>
      </c>
      <c r="F1232" s="8">
        <v>4.0590000000000001E-3</v>
      </c>
      <c r="G1232" s="8">
        <v>1.0469999999999999</v>
      </c>
      <c r="H1232" s="8">
        <v>1.7500000000000002E-2</v>
      </c>
      <c r="I1232" s="8">
        <v>6.0590000000000001E-3</v>
      </c>
      <c r="J1232" s="8">
        <v>4.9690000000000003E-3</v>
      </c>
      <c r="K1232" s="8">
        <v>349861</v>
      </c>
      <c r="N1232" s="68" t="s">
        <v>3355</v>
      </c>
    </row>
    <row r="1233" spans="1:14" ht="16" x14ac:dyDescent="0.2">
      <c r="A1233" s="82" t="s">
        <v>4608</v>
      </c>
      <c r="B1233" s="8">
        <v>0.1009</v>
      </c>
      <c r="C1233" s="8">
        <v>0.26860000000000001</v>
      </c>
      <c r="D1233" s="8">
        <v>0.78820000000000001</v>
      </c>
      <c r="E1233" s="8">
        <v>1.9580000000000001E-3</v>
      </c>
      <c r="F1233" s="8">
        <v>1.4300000000000001E-3</v>
      </c>
      <c r="G1233" s="8">
        <v>1.024</v>
      </c>
      <c r="H1233" s="8">
        <v>8.5179999999999995E-3</v>
      </c>
      <c r="I1233" s="8">
        <v>-1.6980000000000001E-3</v>
      </c>
      <c r="J1233" s="8">
        <v>5.078E-3</v>
      </c>
      <c r="K1233" s="8">
        <v>361194</v>
      </c>
      <c r="L1233" s="8">
        <v>2118</v>
      </c>
      <c r="M1233" s="8">
        <v>359076</v>
      </c>
      <c r="N1233" s="68" t="s">
        <v>3355</v>
      </c>
    </row>
    <row r="1234" spans="1:14" ht="16" x14ac:dyDescent="0.2">
      <c r="A1234" s="82" t="s">
        <v>4609</v>
      </c>
      <c r="B1234" s="8">
        <v>-5.774E-2</v>
      </c>
      <c r="C1234" s="8">
        <v>-0.26590000000000003</v>
      </c>
      <c r="D1234" s="8">
        <v>0.7903</v>
      </c>
      <c r="E1234" s="8">
        <v>7.1939999999999999E-3</v>
      </c>
      <c r="F1234" s="8">
        <v>1.17E-3</v>
      </c>
      <c r="G1234" s="8">
        <v>1.0189999999999999</v>
      </c>
      <c r="H1234" s="8">
        <v>7.7860000000000004E-3</v>
      </c>
      <c r="I1234" s="8">
        <v>3.718E-3</v>
      </c>
      <c r="J1234" s="8">
        <v>5.7120000000000001E-3</v>
      </c>
      <c r="K1234" s="8">
        <v>449772</v>
      </c>
      <c r="L1234" s="8">
        <v>5875</v>
      </c>
      <c r="M1234" s="8">
        <v>443897</v>
      </c>
      <c r="N1234" s="68" t="s">
        <v>3360</v>
      </c>
    </row>
    <row r="1235" spans="1:14" ht="16" x14ac:dyDescent="0.2">
      <c r="A1235" s="82" t="s">
        <v>4610</v>
      </c>
      <c r="B1235" s="8">
        <v>-6.615E-2</v>
      </c>
      <c r="C1235" s="8">
        <v>-0.26429999999999998</v>
      </c>
      <c r="D1235" s="8">
        <v>0.79159999999999997</v>
      </c>
      <c r="E1235" s="8">
        <v>1.516E-2</v>
      </c>
      <c r="F1235" s="8">
        <v>3.454E-3</v>
      </c>
      <c r="G1235" s="8">
        <v>1.0129999999999999</v>
      </c>
      <c r="H1235" s="8">
        <v>7.293E-3</v>
      </c>
      <c r="I1235" s="8">
        <v>2.7100000000000002E-3</v>
      </c>
      <c r="J1235" s="8">
        <v>5.1219999999999998E-3</v>
      </c>
      <c r="K1235" s="8">
        <v>117733</v>
      </c>
      <c r="L1235" s="8">
        <v>2937</v>
      </c>
      <c r="M1235" s="8">
        <v>114796</v>
      </c>
      <c r="N1235" s="68" t="s">
        <v>3355</v>
      </c>
    </row>
    <row r="1236" spans="1:14" ht="16" x14ac:dyDescent="0.2">
      <c r="A1236" s="82" t="s">
        <v>4611</v>
      </c>
      <c r="B1236" s="8">
        <v>-3.2739999999999998E-2</v>
      </c>
      <c r="C1236" s="8">
        <v>-0.26200000000000001</v>
      </c>
      <c r="D1236" s="8">
        <v>0.79339999999999999</v>
      </c>
      <c r="E1236" s="8">
        <v>2.324E-2</v>
      </c>
      <c r="F1236" s="8">
        <v>1.9680000000000001E-3</v>
      </c>
      <c r="G1236" s="8">
        <v>1.1259999999999999</v>
      </c>
      <c r="H1236" s="8">
        <v>1.11E-2</v>
      </c>
      <c r="I1236" s="8">
        <v>-2.7690000000000002E-3</v>
      </c>
      <c r="J1236" s="8">
        <v>5.8279999999999998E-3</v>
      </c>
      <c r="K1236" s="8">
        <v>430091</v>
      </c>
      <c r="L1236" s="8">
        <v>29838</v>
      </c>
      <c r="M1236" s="8">
        <v>400253</v>
      </c>
      <c r="N1236" s="68" t="s">
        <v>3360</v>
      </c>
    </row>
    <row r="1237" spans="1:14" ht="16" x14ac:dyDescent="0.2">
      <c r="A1237" s="82" t="s">
        <v>4612</v>
      </c>
      <c r="B1237" s="8">
        <v>4.1590000000000002E-2</v>
      </c>
      <c r="C1237" s="8">
        <v>0.26179999999999998</v>
      </c>
      <c r="D1237" s="8">
        <v>0.79349999999999998</v>
      </c>
      <c r="E1237" s="8">
        <v>1.593E-2</v>
      </c>
      <c r="F1237" s="8">
        <v>2.104E-3</v>
      </c>
      <c r="G1237" s="8">
        <v>1.1499999999999999</v>
      </c>
      <c r="H1237" s="8">
        <v>1.5970000000000002E-2</v>
      </c>
      <c r="I1237" s="8">
        <v>-6.558E-4</v>
      </c>
      <c r="J1237" s="8">
        <v>5.4640000000000001E-3</v>
      </c>
      <c r="K1237" s="8">
        <v>443794</v>
      </c>
      <c r="L1237" s="8">
        <v>16702</v>
      </c>
      <c r="M1237" s="8">
        <v>427092</v>
      </c>
      <c r="N1237" s="68" t="s">
        <v>3360</v>
      </c>
    </row>
    <row r="1238" spans="1:14" ht="16" x14ac:dyDescent="0.2">
      <c r="A1238" s="82" t="s">
        <v>4613</v>
      </c>
      <c r="B1238" s="8">
        <v>-5.0130000000000001E-2</v>
      </c>
      <c r="C1238" s="8">
        <v>-0.26140000000000002</v>
      </c>
      <c r="D1238" s="8">
        <v>0.79369999999999996</v>
      </c>
      <c r="E1238" s="8">
        <v>3.0120000000000001E-2</v>
      </c>
      <c r="F1238" s="8">
        <v>4.3369999999999997E-3</v>
      </c>
      <c r="G1238" s="8">
        <v>1.006</v>
      </c>
      <c r="H1238" s="8">
        <v>8.6210000000000002E-3</v>
      </c>
      <c r="I1238" s="8">
        <v>-2.6249999999999998E-4</v>
      </c>
      <c r="J1238" s="8">
        <v>5.4270000000000004E-3</v>
      </c>
      <c r="K1238" s="8">
        <v>117751</v>
      </c>
      <c r="L1238" s="8">
        <v>16730</v>
      </c>
      <c r="M1238" s="8">
        <v>101021</v>
      </c>
      <c r="N1238" s="68" t="s">
        <v>3355</v>
      </c>
    </row>
    <row r="1239" spans="1:14" ht="16" x14ac:dyDescent="0.2">
      <c r="A1239" s="82" t="s">
        <v>4614</v>
      </c>
      <c r="B1239" s="8">
        <v>-5.1619999999999999E-2</v>
      </c>
      <c r="C1239" s="8">
        <v>-0.26100000000000001</v>
      </c>
      <c r="D1239" s="8">
        <v>0.79410000000000003</v>
      </c>
      <c r="E1239" s="8">
        <v>5.8580000000000004E-3</v>
      </c>
      <c r="F1239" s="8">
        <v>1.2800000000000001E-3</v>
      </c>
      <c r="G1239" s="8">
        <v>1.038</v>
      </c>
      <c r="H1239" s="8">
        <v>7.7489999999999998E-3</v>
      </c>
      <c r="I1239" s="8">
        <v>4.241E-3</v>
      </c>
      <c r="J1239" s="8">
        <v>5.1500000000000001E-3</v>
      </c>
      <c r="K1239" s="8">
        <v>445048</v>
      </c>
      <c r="L1239" s="8">
        <v>16934</v>
      </c>
      <c r="M1239" s="8">
        <v>428114</v>
      </c>
      <c r="N1239" s="68" t="s">
        <v>3360</v>
      </c>
    </row>
    <row r="1240" spans="1:14" ht="16" x14ac:dyDescent="0.2">
      <c r="A1240" s="82" t="s">
        <v>4615</v>
      </c>
      <c r="B1240" s="8">
        <v>5.7509999999999999E-2</v>
      </c>
      <c r="C1240" s="8">
        <v>0.26029999999999998</v>
      </c>
      <c r="D1240" s="8">
        <v>0.79469999999999996</v>
      </c>
      <c r="E1240" s="8">
        <v>2.3050000000000001E-2</v>
      </c>
      <c r="F1240" s="8">
        <v>5.1370000000000001E-3</v>
      </c>
      <c r="G1240" s="8">
        <v>1.0089999999999999</v>
      </c>
      <c r="H1240" s="8">
        <v>7.1139999999999997E-3</v>
      </c>
      <c r="I1240" s="8">
        <v>2.8270000000000001E-3</v>
      </c>
      <c r="J1240" s="8">
        <v>4.8869999999999999E-3</v>
      </c>
      <c r="K1240" s="8">
        <v>89310</v>
      </c>
      <c r="L1240" s="8">
        <v>13038</v>
      </c>
      <c r="M1240" s="8">
        <v>76272</v>
      </c>
      <c r="N1240" s="68" t="s">
        <v>3355</v>
      </c>
    </row>
    <row r="1241" spans="1:14" ht="16" x14ac:dyDescent="0.2">
      <c r="A1241" s="82" t="s">
        <v>4508</v>
      </c>
      <c r="B1241" s="8">
        <v>1.728E-2</v>
      </c>
      <c r="C1241" s="8">
        <v>0.2601</v>
      </c>
      <c r="D1241" s="8">
        <v>0.79479999999999995</v>
      </c>
      <c r="E1241" s="8">
        <v>0.26669999999999999</v>
      </c>
      <c r="F1241" s="8">
        <v>1.196E-2</v>
      </c>
      <c r="G1241" s="8">
        <v>1.1279999999999999</v>
      </c>
      <c r="H1241" s="8">
        <v>2.801E-2</v>
      </c>
      <c r="I1241" s="8">
        <v>-3.3019999999999998E-3</v>
      </c>
      <c r="J1241" s="8">
        <v>7.2059999999999997E-3</v>
      </c>
      <c r="K1241" s="8">
        <v>354838</v>
      </c>
      <c r="N1241" s="68" t="s">
        <v>3355</v>
      </c>
    </row>
    <row r="1242" spans="1:14" ht="16" x14ac:dyDescent="0.2">
      <c r="A1242" s="82" t="s">
        <v>4616</v>
      </c>
      <c r="B1242" s="8">
        <v>4.3900000000000002E-2</v>
      </c>
      <c r="C1242" s="8">
        <v>0.25929999999999997</v>
      </c>
      <c r="D1242" s="8">
        <v>0.7954</v>
      </c>
      <c r="E1242" s="8">
        <v>7.8919999999999997E-3</v>
      </c>
      <c r="F1242" s="8">
        <v>1.178E-3</v>
      </c>
      <c r="G1242" s="8">
        <v>1.042</v>
      </c>
      <c r="H1242" s="8">
        <v>7.4679999999999998E-3</v>
      </c>
      <c r="I1242" s="8">
        <v>-8.1320000000000003E-3</v>
      </c>
      <c r="J1242" s="8">
        <v>4.6909999999999999E-3</v>
      </c>
      <c r="K1242" s="8">
        <v>433623</v>
      </c>
      <c r="L1242" s="8">
        <v>24224</v>
      </c>
      <c r="M1242" s="8">
        <v>409399</v>
      </c>
      <c r="N1242" s="68" t="s">
        <v>3360</v>
      </c>
    </row>
    <row r="1243" spans="1:14" ht="16" x14ac:dyDescent="0.2">
      <c r="A1243" s="82" t="s">
        <v>4617</v>
      </c>
      <c r="B1243" s="8">
        <v>1.7809999999999999E-2</v>
      </c>
      <c r="C1243" s="8">
        <v>0.25919999999999999</v>
      </c>
      <c r="D1243" s="8">
        <v>0.79549999999999998</v>
      </c>
      <c r="E1243" s="8">
        <v>0.27010000000000001</v>
      </c>
      <c r="F1243" s="8">
        <v>1.338E-2</v>
      </c>
      <c r="G1243" s="8">
        <v>1.1499999999999999</v>
      </c>
      <c r="H1243" s="8">
        <v>3.3959999999999997E-2</v>
      </c>
      <c r="I1243" s="8">
        <v>-2.0609999999999999E-3</v>
      </c>
      <c r="J1243" s="8">
        <v>7.0870000000000004E-3</v>
      </c>
      <c r="K1243" s="8">
        <v>354771</v>
      </c>
      <c r="N1243" s="68" t="s">
        <v>3355</v>
      </c>
    </row>
    <row r="1244" spans="1:14" ht="16" x14ac:dyDescent="0.2">
      <c r="A1244" s="82" t="s">
        <v>4618</v>
      </c>
      <c r="B1244" s="8">
        <v>7.1510000000000004E-2</v>
      </c>
      <c r="C1244" s="8">
        <v>0.25869999999999999</v>
      </c>
      <c r="D1244" s="8">
        <v>0.79579999999999995</v>
      </c>
      <c r="E1244" s="8">
        <v>3.5209999999999998E-3</v>
      </c>
      <c r="F1244" s="8">
        <v>1.0889999999999999E-3</v>
      </c>
      <c r="G1244" s="8">
        <v>0.98740000000000006</v>
      </c>
      <c r="H1244" s="8">
        <v>6.607E-3</v>
      </c>
      <c r="I1244" s="8">
        <v>-4.4180000000000001E-3</v>
      </c>
      <c r="J1244" s="8">
        <v>4.9230000000000003E-3</v>
      </c>
      <c r="K1244" s="8">
        <v>361141</v>
      </c>
      <c r="L1244" s="8">
        <v>1698</v>
      </c>
      <c r="M1244" s="8">
        <v>359443</v>
      </c>
      <c r="N1244" s="68" t="s">
        <v>3355</v>
      </c>
    </row>
    <row r="1245" spans="1:14" ht="16" x14ac:dyDescent="0.2">
      <c r="A1245" s="82" t="s">
        <v>4619</v>
      </c>
      <c r="B1245" s="8">
        <v>-5.6160000000000002E-2</v>
      </c>
      <c r="C1245" s="8">
        <v>-0.25869999999999999</v>
      </c>
      <c r="D1245" s="8">
        <v>0.79590000000000005</v>
      </c>
      <c r="E1245" s="8">
        <v>5.7359999999999998E-3</v>
      </c>
      <c r="F1245" s="8">
        <v>2.2369999999999998E-3</v>
      </c>
      <c r="G1245" s="8">
        <v>1.0640000000000001</v>
      </c>
      <c r="H1245" s="8">
        <v>1.406E-2</v>
      </c>
      <c r="I1245" s="8">
        <v>8.7299999999999997E-4</v>
      </c>
      <c r="J1245" s="8">
        <v>5.2509999999999996E-3</v>
      </c>
      <c r="K1245" s="8">
        <v>430978</v>
      </c>
      <c r="L1245" s="8">
        <v>12356</v>
      </c>
      <c r="M1245" s="8">
        <v>418622</v>
      </c>
      <c r="N1245" s="68" t="s">
        <v>3360</v>
      </c>
    </row>
    <row r="1246" spans="1:14" ht="16" x14ac:dyDescent="0.2">
      <c r="A1246" s="82" t="s">
        <v>4620</v>
      </c>
      <c r="B1246" s="8">
        <v>-5.57E-2</v>
      </c>
      <c r="C1246" s="8">
        <v>-0.25829999999999997</v>
      </c>
      <c r="D1246" s="8">
        <v>0.79620000000000002</v>
      </c>
      <c r="E1246" s="8">
        <v>6.2810000000000001E-3</v>
      </c>
      <c r="F1246" s="8">
        <v>1.2869999999999999E-3</v>
      </c>
      <c r="G1246" s="8">
        <v>0.997</v>
      </c>
      <c r="H1246" s="8">
        <v>7.1440000000000002E-3</v>
      </c>
      <c r="I1246" s="8">
        <v>-2.049E-3</v>
      </c>
      <c r="J1246" s="8">
        <v>5.3499999999999997E-3</v>
      </c>
      <c r="K1246" s="8">
        <v>361194</v>
      </c>
      <c r="L1246" s="8">
        <v>2723</v>
      </c>
      <c r="M1246" s="8">
        <v>358471</v>
      </c>
      <c r="N1246" s="68" t="s">
        <v>3355</v>
      </c>
    </row>
    <row r="1247" spans="1:14" ht="16" x14ac:dyDescent="0.2">
      <c r="A1247" s="82" t="s">
        <v>4621</v>
      </c>
      <c r="B1247" s="8">
        <v>1.7680000000000001E-2</v>
      </c>
      <c r="C1247" s="8">
        <v>0.25719999999999998</v>
      </c>
      <c r="D1247" s="8">
        <v>0.79700000000000004</v>
      </c>
      <c r="E1247" s="8">
        <v>0.27</v>
      </c>
      <c r="F1247" s="8">
        <v>1.336E-2</v>
      </c>
      <c r="G1247" s="8">
        <v>1.1499999999999999</v>
      </c>
      <c r="H1247" s="8">
        <v>3.3950000000000001E-2</v>
      </c>
      <c r="I1247" s="8">
        <v>-2.1069999999999999E-3</v>
      </c>
      <c r="J1247" s="8">
        <v>7.0930000000000003E-3</v>
      </c>
      <c r="K1247" s="8">
        <v>354766</v>
      </c>
      <c r="N1247" s="68" t="s">
        <v>3355</v>
      </c>
    </row>
    <row r="1248" spans="1:14" ht="16" x14ac:dyDescent="0.2">
      <c r="A1248" s="82" t="s">
        <v>4622</v>
      </c>
      <c r="B1248" s="8">
        <v>-4.1000000000000002E-2</v>
      </c>
      <c r="C1248" s="8">
        <v>-0.25669999999999998</v>
      </c>
      <c r="D1248" s="8">
        <v>0.7974</v>
      </c>
      <c r="E1248" s="8">
        <v>1.2359999999999999E-2</v>
      </c>
      <c r="F1248" s="8">
        <v>1.7030000000000001E-3</v>
      </c>
      <c r="G1248" s="8">
        <v>1.0149999999999999</v>
      </c>
      <c r="H1248" s="8">
        <v>9.1149999999999998E-3</v>
      </c>
      <c r="I1248" s="8">
        <v>2.2929999999999999E-3</v>
      </c>
      <c r="J1248" s="8">
        <v>5.0470000000000003E-3</v>
      </c>
      <c r="K1248" s="8">
        <v>361141</v>
      </c>
      <c r="L1248" s="8">
        <v>5736</v>
      </c>
      <c r="M1248" s="8">
        <v>355405</v>
      </c>
      <c r="N1248" s="68" t="s">
        <v>3355</v>
      </c>
    </row>
    <row r="1249" spans="1:14" ht="16" x14ac:dyDescent="0.2">
      <c r="A1249" s="82" t="s">
        <v>4623</v>
      </c>
      <c r="B1249" s="8">
        <v>6.7150000000000001E-2</v>
      </c>
      <c r="C1249" s="8">
        <v>0.25650000000000001</v>
      </c>
      <c r="D1249" s="8">
        <v>0.79759999999999998</v>
      </c>
      <c r="E1249" s="8">
        <v>3.5019999999999999E-3</v>
      </c>
      <c r="F1249" s="8">
        <v>1.2099999999999999E-3</v>
      </c>
      <c r="G1249" s="8">
        <v>0.99829999999999997</v>
      </c>
      <c r="H1249" s="8">
        <v>6.7320000000000001E-3</v>
      </c>
      <c r="I1249" s="8">
        <v>1.421E-3</v>
      </c>
      <c r="J1249" s="8">
        <v>4.816E-3</v>
      </c>
      <c r="K1249" s="8">
        <v>361194</v>
      </c>
      <c r="L1249" s="8">
        <v>786</v>
      </c>
      <c r="M1249" s="8">
        <v>360408</v>
      </c>
      <c r="N1249" s="68" t="s">
        <v>3355</v>
      </c>
    </row>
    <row r="1250" spans="1:14" ht="16" x14ac:dyDescent="0.2">
      <c r="A1250" s="82" t="s">
        <v>4624</v>
      </c>
      <c r="B1250" s="8">
        <v>4.02E-2</v>
      </c>
      <c r="C1250" s="8">
        <v>0.25629999999999997</v>
      </c>
      <c r="D1250" s="8">
        <v>0.79769999999999996</v>
      </c>
      <c r="E1250" s="8">
        <v>1.3520000000000001E-2</v>
      </c>
      <c r="F1250" s="8">
        <v>1.872E-3</v>
      </c>
      <c r="G1250" s="8">
        <v>1.042</v>
      </c>
      <c r="H1250" s="8">
        <v>1.068E-2</v>
      </c>
      <c r="I1250" s="8">
        <v>4.64E-3</v>
      </c>
      <c r="J1250" s="8">
        <v>4.7670000000000004E-3</v>
      </c>
      <c r="K1250" s="8">
        <v>361194</v>
      </c>
      <c r="L1250" s="8">
        <v>13922</v>
      </c>
      <c r="M1250" s="8">
        <v>347272</v>
      </c>
      <c r="N1250" s="68" t="s">
        <v>3355</v>
      </c>
    </row>
    <row r="1251" spans="1:14" ht="16" x14ac:dyDescent="0.2">
      <c r="A1251" s="82" t="s">
        <v>4625</v>
      </c>
      <c r="B1251" s="8">
        <v>-1.703E-2</v>
      </c>
      <c r="C1251" s="8">
        <v>-0.25619999999999998</v>
      </c>
      <c r="D1251" s="8">
        <v>0.79779999999999995</v>
      </c>
      <c r="E1251" s="8">
        <v>0.30470000000000003</v>
      </c>
      <c r="F1251" s="8">
        <v>1.6080000000000001E-2</v>
      </c>
      <c r="G1251" s="8">
        <v>1.1919999999999999</v>
      </c>
      <c r="H1251" s="8">
        <v>4.4159999999999998E-2</v>
      </c>
      <c r="I1251" s="8">
        <v>1.9E-3</v>
      </c>
      <c r="J1251" s="8">
        <v>7.4250000000000002E-3</v>
      </c>
      <c r="K1251" s="8">
        <v>354494</v>
      </c>
      <c r="N1251" s="68" t="s">
        <v>3355</v>
      </c>
    </row>
    <row r="1252" spans="1:14" ht="16" x14ac:dyDescent="0.2">
      <c r="A1252" s="82" t="s">
        <v>4626</v>
      </c>
      <c r="B1252" s="8">
        <v>-2.0129999999999999E-2</v>
      </c>
      <c r="C1252" s="8">
        <v>-0.25319999999999998</v>
      </c>
      <c r="D1252" s="8">
        <v>0.80010000000000003</v>
      </c>
      <c r="E1252" s="8">
        <v>0.1777</v>
      </c>
      <c r="F1252" s="8">
        <v>1.7680000000000001E-2</v>
      </c>
      <c r="G1252" s="8">
        <v>1.165</v>
      </c>
      <c r="H1252" s="8">
        <v>5.7770000000000002E-2</v>
      </c>
      <c r="I1252" s="8">
        <v>-1.449E-3</v>
      </c>
      <c r="J1252" s="8">
        <v>7.659E-3</v>
      </c>
      <c r="K1252" s="8">
        <v>344728</v>
      </c>
      <c r="N1252" s="68" t="s">
        <v>3355</v>
      </c>
    </row>
    <row r="1253" spans="1:14" ht="16" x14ac:dyDescent="0.2">
      <c r="A1253" s="82" t="s">
        <v>4627</v>
      </c>
      <c r="B1253" s="8">
        <v>-8.8220000000000007E-2</v>
      </c>
      <c r="C1253" s="8">
        <v>-0.25269999999999998</v>
      </c>
      <c r="D1253" s="8">
        <v>0.80049999999999999</v>
      </c>
      <c r="E1253" s="8">
        <v>8.0689999999999998E-3</v>
      </c>
      <c r="F1253" s="8">
        <v>5.2329999999999998E-3</v>
      </c>
      <c r="G1253" s="8">
        <v>1.0149999999999999</v>
      </c>
      <c r="H1253" s="8">
        <v>7.0759999999999998E-3</v>
      </c>
      <c r="I1253" s="8">
        <v>2.7060000000000001E-3</v>
      </c>
      <c r="J1253" s="8">
        <v>4.7169999999999998E-3</v>
      </c>
      <c r="K1253" s="8">
        <v>89866</v>
      </c>
      <c r="L1253" s="8">
        <v>4860</v>
      </c>
      <c r="M1253" s="8">
        <v>85006</v>
      </c>
      <c r="N1253" s="68" t="s">
        <v>3355</v>
      </c>
    </row>
    <row r="1254" spans="1:14" ht="16" x14ac:dyDescent="0.2">
      <c r="A1254" s="82" t="s">
        <v>4628</v>
      </c>
      <c r="B1254" s="8">
        <v>-3.2640000000000002E-2</v>
      </c>
      <c r="C1254" s="8">
        <v>-0.25240000000000001</v>
      </c>
      <c r="D1254" s="8">
        <v>0.80079999999999996</v>
      </c>
      <c r="E1254" s="8">
        <v>2.5770000000000001E-2</v>
      </c>
      <c r="F1254" s="8">
        <v>2.3210000000000001E-3</v>
      </c>
      <c r="G1254" s="8">
        <v>1.0609999999999999</v>
      </c>
      <c r="H1254" s="8">
        <v>1.7000000000000001E-2</v>
      </c>
      <c r="I1254" s="8">
        <v>-5.3759999999999995E-4</v>
      </c>
      <c r="J1254" s="8">
        <v>5.9930000000000001E-3</v>
      </c>
      <c r="K1254" s="8">
        <v>361141</v>
      </c>
      <c r="L1254" s="8">
        <v>8968</v>
      </c>
      <c r="M1254" s="8">
        <v>352173</v>
      </c>
      <c r="N1254" s="68" t="s">
        <v>3355</v>
      </c>
    </row>
    <row r="1255" spans="1:14" ht="16" x14ac:dyDescent="0.2">
      <c r="A1255" s="82" t="s">
        <v>4629</v>
      </c>
      <c r="B1255" s="8">
        <v>3.7479999999999999E-2</v>
      </c>
      <c r="C1255" s="8">
        <v>0.25180000000000002</v>
      </c>
      <c r="D1255" s="8">
        <v>0.80120000000000002</v>
      </c>
      <c r="E1255" s="8">
        <v>1.491E-2</v>
      </c>
      <c r="F1255" s="8">
        <v>2.1779999999999998E-3</v>
      </c>
      <c r="G1255" s="8">
        <v>1.036</v>
      </c>
      <c r="H1255" s="8">
        <v>1.04E-2</v>
      </c>
      <c r="I1255" s="8">
        <v>-3.516E-3</v>
      </c>
      <c r="J1255" s="8">
        <v>4.9849999999999998E-3</v>
      </c>
      <c r="K1255" s="8">
        <v>361194</v>
      </c>
      <c r="L1255" s="8">
        <v>9410</v>
      </c>
      <c r="M1255" s="8">
        <v>351784</v>
      </c>
      <c r="N1255" s="68" t="s">
        <v>3355</v>
      </c>
    </row>
    <row r="1256" spans="1:14" ht="16" x14ac:dyDescent="0.2">
      <c r="A1256" s="82" t="s">
        <v>4630</v>
      </c>
      <c r="B1256" s="8">
        <v>3.7479999999999999E-2</v>
      </c>
      <c r="C1256" s="8">
        <v>0.25180000000000002</v>
      </c>
      <c r="D1256" s="8">
        <v>0.80120000000000002</v>
      </c>
      <c r="E1256" s="8">
        <v>1.491E-2</v>
      </c>
      <c r="F1256" s="8">
        <v>2.1779999999999998E-3</v>
      </c>
      <c r="G1256" s="8">
        <v>1.036</v>
      </c>
      <c r="H1256" s="8">
        <v>1.04E-2</v>
      </c>
      <c r="I1256" s="8">
        <v>-3.516E-3</v>
      </c>
      <c r="J1256" s="8">
        <v>4.9849999999999998E-3</v>
      </c>
      <c r="K1256" s="8">
        <v>361194</v>
      </c>
      <c r="L1256" s="8">
        <v>9136</v>
      </c>
      <c r="M1256" s="8">
        <v>352058</v>
      </c>
      <c r="N1256" s="68" t="s">
        <v>3355</v>
      </c>
    </row>
    <row r="1257" spans="1:14" ht="16" x14ac:dyDescent="0.2">
      <c r="A1257" s="82" t="s">
        <v>4631</v>
      </c>
      <c r="B1257" s="8">
        <v>6.1519999999999998E-2</v>
      </c>
      <c r="C1257" s="8">
        <v>0.25140000000000001</v>
      </c>
      <c r="D1257" s="8">
        <v>0.80149999999999999</v>
      </c>
      <c r="E1257" s="8">
        <v>4.4380000000000001E-3</v>
      </c>
      <c r="F1257" s="8">
        <v>1.333E-3</v>
      </c>
      <c r="G1257" s="8">
        <v>1.006</v>
      </c>
      <c r="H1257" s="8">
        <v>7.0740000000000004E-3</v>
      </c>
      <c r="I1257" s="8">
        <v>-4.5520000000000001E-4</v>
      </c>
      <c r="J1257" s="8">
        <v>4.9950000000000003E-3</v>
      </c>
      <c r="K1257" s="8">
        <v>361194</v>
      </c>
      <c r="L1257" s="8">
        <v>2249</v>
      </c>
      <c r="M1257" s="8">
        <v>358945</v>
      </c>
      <c r="N1257" s="68" t="s">
        <v>3355</v>
      </c>
    </row>
    <row r="1258" spans="1:14" ht="16" x14ac:dyDescent="0.2">
      <c r="A1258" s="82" t="s">
        <v>4632</v>
      </c>
      <c r="B1258" s="8">
        <v>7.639E-2</v>
      </c>
      <c r="C1258" s="8">
        <v>0.251</v>
      </c>
      <c r="D1258" s="8">
        <v>0.80179999999999996</v>
      </c>
      <c r="E1258" s="8">
        <v>2.846E-3</v>
      </c>
      <c r="F1258" s="8">
        <v>1.4220000000000001E-3</v>
      </c>
      <c r="G1258" s="8">
        <v>0.99309999999999998</v>
      </c>
      <c r="H1258" s="8">
        <v>8.5520000000000006E-3</v>
      </c>
      <c r="I1258" s="8">
        <v>5.8939999999999999E-3</v>
      </c>
      <c r="J1258" s="8">
        <v>5.0540000000000003E-3</v>
      </c>
      <c r="K1258" s="8">
        <v>361194</v>
      </c>
      <c r="L1258" s="8">
        <v>393</v>
      </c>
      <c r="M1258" s="8">
        <v>360801</v>
      </c>
      <c r="N1258" s="68" t="s">
        <v>3355</v>
      </c>
    </row>
    <row r="1259" spans="1:14" ht="16" x14ac:dyDescent="0.2">
      <c r="A1259" s="82" t="s">
        <v>4633</v>
      </c>
      <c r="B1259" s="8">
        <v>5.6739999999999999E-2</v>
      </c>
      <c r="C1259" s="8">
        <v>0.25059999999999999</v>
      </c>
      <c r="D1259" s="8">
        <v>0.80210000000000004</v>
      </c>
      <c r="E1259" s="8">
        <v>6.1890000000000001E-3</v>
      </c>
      <c r="F1259" s="8">
        <v>1.552E-3</v>
      </c>
      <c r="G1259" s="8">
        <v>1.014</v>
      </c>
      <c r="H1259" s="8">
        <v>7.2709999999999997E-3</v>
      </c>
      <c r="I1259" s="8">
        <v>1.6360000000000001E-3</v>
      </c>
      <c r="J1259" s="8">
        <v>5.3470000000000002E-3</v>
      </c>
      <c r="K1259" s="8">
        <v>361194</v>
      </c>
      <c r="L1259" s="8">
        <v>5080</v>
      </c>
      <c r="M1259" s="8">
        <v>356114</v>
      </c>
      <c r="N1259" s="68" t="s">
        <v>3355</v>
      </c>
    </row>
    <row r="1260" spans="1:14" ht="16" x14ac:dyDescent="0.2">
      <c r="A1260" s="82" t="s">
        <v>4634</v>
      </c>
      <c r="B1260" s="8">
        <v>-2.496E-2</v>
      </c>
      <c r="C1260" s="8">
        <v>-0.25040000000000001</v>
      </c>
      <c r="D1260" s="8">
        <v>0.80230000000000001</v>
      </c>
      <c r="E1260" s="8">
        <v>0.29820000000000002</v>
      </c>
      <c r="F1260" s="8">
        <v>2.4379999999999999E-2</v>
      </c>
      <c r="G1260" s="8">
        <v>1.131</v>
      </c>
      <c r="H1260" s="8">
        <v>2.3300000000000001E-2</v>
      </c>
      <c r="I1260" s="8">
        <v>5.4229999999999999E-3</v>
      </c>
      <c r="J1260" s="8">
        <v>6.5189999999999996E-3</v>
      </c>
      <c r="K1260" s="8">
        <v>75398</v>
      </c>
      <c r="N1260" s="68" t="s">
        <v>3355</v>
      </c>
    </row>
    <row r="1261" spans="1:14" ht="16" x14ac:dyDescent="0.2">
      <c r="A1261" s="82" t="s">
        <v>4635</v>
      </c>
      <c r="B1261" s="8">
        <v>-4.3560000000000001E-2</v>
      </c>
      <c r="C1261" s="8">
        <v>-0.24829999999999999</v>
      </c>
      <c r="D1261" s="8">
        <v>0.80389999999999995</v>
      </c>
      <c r="E1261" s="8">
        <v>7.9190000000000007E-3</v>
      </c>
      <c r="F1261" s="8">
        <v>1.2229999999999999E-3</v>
      </c>
      <c r="G1261" s="8">
        <v>1.0269999999999999</v>
      </c>
      <c r="H1261" s="8">
        <v>7.7580000000000001E-3</v>
      </c>
      <c r="I1261" s="8">
        <v>1.011E-3</v>
      </c>
      <c r="J1261" s="8">
        <v>5.2050000000000004E-3</v>
      </c>
      <c r="K1261" s="8">
        <v>432959</v>
      </c>
      <c r="L1261" s="8">
        <v>11729</v>
      </c>
      <c r="M1261" s="8">
        <v>421230</v>
      </c>
      <c r="N1261" s="68" t="s">
        <v>3360</v>
      </c>
    </row>
    <row r="1262" spans="1:14" ht="16" x14ac:dyDescent="0.2">
      <c r="A1262" s="82" t="s">
        <v>4636</v>
      </c>
      <c r="B1262" s="8">
        <v>2.077E-2</v>
      </c>
      <c r="C1262" s="8">
        <v>0.2477</v>
      </c>
      <c r="D1262" s="8">
        <v>0.80430000000000001</v>
      </c>
      <c r="E1262" s="8">
        <v>0.20849999999999999</v>
      </c>
      <c r="F1262" s="8">
        <v>9.9150000000000002E-3</v>
      </c>
      <c r="G1262" s="8">
        <v>1.133</v>
      </c>
      <c r="H1262" s="8">
        <v>2.188E-2</v>
      </c>
      <c r="I1262" s="8">
        <v>2.1180000000000001E-3</v>
      </c>
      <c r="J1262" s="8">
        <v>7.3990000000000002E-3</v>
      </c>
      <c r="K1262" s="8">
        <v>272338</v>
      </c>
      <c r="N1262" s="68" t="s">
        <v>3355</v>
      </c>
    </row>
    <row r="1263" spans="1:14" ht="16" x14ac:dyDescent="0.2">
      <c r="A1263" s="82" t="s">
        <v>4637</v>
      </c>
      <c r="B1263" s="8">
        <v>-7.7829999999999996E-2</v>
      </c>
      <c r="C1263" s="8">
        <v>-0.24690000000000001</v>
      </c>
      <c r="D1263" s="8">
        <v>0.80500000000000005</v>
      </c>
      <c r="E1263" s="8">
        <v>2.7759999999999998E-3</v>
      </c>
      <c r="F1263" s="8">
        <v>1.209E-3</v>
      </c>
      <c r="G1263" s="8">
        <v>1.0169999999999999</v>
      </c>
      <c r="H1263" s="8">
        <v>6.7159999999999997E-3</v>
      </c>
      <c r="I1263" s="8">
        <v>-2.052E-3</v>
      </c>
      <c r="J1263" s="8">
        <v>4.7860000000000003E-3</v>
      </c>
      <c r="K1263" s="8">
        <v>361194</v>
      </c>
      <c r="L1263" s="8">
        <v>4799</v>
      </c>
      <c r="M1263" s="8">
        <v>356395</v>
      </c>
      <c r="N1263" s="68" t="s">
        <v>3355</v>
      </c>
    </row>
    <row r="1264" spans="1:14" ht="16" x14ac:dyDescent="0.2">
      <c r="A1264" s="82" t="s">
        <v>4638</v>
      </c>
      <c r="B1264" s="8">
        <v>3.022E-2</v>
      </c>
      <c r="C1264" s="8">
        <v>0.24629999999999999</v>
      </c>
      <c r="D1264" s="8">
        <v>0.8054</v>
      </c>
      <c r="E1264" s="8">
        <v>3.4459999999999998E-2</v>
      </c>
      <c r="F1264" s="8">
        <v>2.6250000000000002E-3</v>
      </c>
      <c r="G1264" s="8">
        <v>1.0209999999999999</v>
      </c>
      <c r="H1264" s="8">
        <v>9.2829999999999996E-3</v>
      </c>
      <c r="I1264" s="8">
        <v>-1.353E-3</v>
      </c>
      <c r="J1264" s="8">
        <v>5.4679999999999998E-3</v>
      </c>
      <c r="K1264" s="8">
        <v>281619</v>
      </c>
      <c r="L1264" s="8">
        <v>58495</v>
      </c>
      <c r="M1264" s="8">
        <v>223124</v>
      </c>
      <c r="N1264" s="68" t="s">
        <v>3355</v>
      </c>
    </row>
    <row r="1265" spans="1:14" ht="16" x14ac:dyDescent="0.2">
      <c r="A1265" s="82" t="s">
        <v>4639</v>
      </c>
      <c r="B1265" s="8">
        <v>-9.0620000000000006E-2</v>
      </c>
      <c r="C1265" s="8">
        <v>-0.2452</v>
      </c>
      <c r="D1265" s="8">
        <v>0.80630000000000002</v>
      </c>
      <c r="E1265" s="8">
        <v>1.751E-3</v>
      </c>
      <c r="F1265" s="8">
        <v>1.0889999999999999E-3</v>
      </c>
      <c r="G1265" s="8">
        <v>1.002</v>
      </c>
      <c r="H1265" s="8">
        <v>7.221E-3</v>
      </c>
      <c r="I1265" s="8">
        <v>7.1809999999999999E-3</v>
      </c>
      <c r="J1265" s="8">
        <v>5.0829999999999998E-3</v>
      </c>
      <c r="K1265" s="8">
        <v>361194</v>
      </c>
      <c r="L1265" s="8">
        <v>789</v>
      </c>
      <c r="M1265" s="8">
        <v>360405</v>
      </c>
      <c r="N1265" s="68" t="s">
        <v>3355</v>
      </c>
    </row>
    <row r="1266" spans="1:14" ht="16" x14ac:dyDescent="0.2">
      <c r="A1266" s="82" t="s">
        <v>4640</v>
      </c>
      <c r="B1266" s="8">
        <v>7.1720000000000006E-2</v>
      </c>
      <c r="C1266" s="8">
        <v>0.2447</v>
      </c>
      <c r="D1266" s="8">
        <v>0.80669999999999997</v>
      </c>
      <c r="E1266" s="8">
        <v>0.1237</v>
      </c>
      <c r="F1266" s="8">
        <v>5.4170000000000003E-2</v>
      </c>
      <c r="G1266" s="8">
        <v>0.99209999999999998</v>
      </c>
      <c r="H1266" s="8">
        <v>8.8459999999999997E-3</v>
      </c>
      <c r="I1266" s="8">
        <v>-8.3300000000000006E-3</v>
      </c>
      <c r="J1266" s="8">
        <v>5.8529999999999997E-3</v>
      </c>
      <c r="K1266" s="8">
        <v>9092</v>
      </c>
      <c r="L1266" s="8">
        <v>109</v>
      </c>
      <c r="M1266" s="8">
        <v>8983</v>
      </c>
      <c r="N1266" s="68" t="s">
        <v>3355</v>
      </c>
    </row>
    <row r="1267" spans="1:14" ht="16" x14ac:dyDescent="0.2">
      <c r="A1267" s="82" t="s">
        <v>4641</v>
      </c>
      <c r="B1267" s="8">
        <v>-6.6809999999999994E-2</v>
      </c>
      <c r="C1267" s="8">
        <v>-0.24360000000000001</v>
      </c>
      <c r="D1267" s="8">
        <v>0.80759999999999998</v>
      </c>
      <c r="E1267" s="8">
        <v>3.9359999999999999E-2</v>
      </c>
      <c r="F1267" s="8">
        <v>1.44E-2</v>
      </c>
      <c r="G1267" s="8">
        <v>1.0069999999999999</v>
      </c>
      <c r="H1267" s="8">
        <v>6.9329999999999999E-3</v>
      </c>
      <c r="I1267" s="8">
        <v>-4.0439999999999999E-3</v>
      </c>
      <c r="J1267" s="8">
        <v>4.8060000000000004E-3</v>
      </c>
      <c r="K1267" s="8">
        <v>33335</v>
      </c>
      <c r="N1267" s="68" t="s">
        <v>3355</v>
      </c>
    </row>
    <row r="1268" spans="1:14" ht="16" x14ac:dyDescent="0.2">
      <c r="A1268" s="82" t="s">
        <v>4642</v>
      </c>
      <c r="B1268" s="8">
        <v>3.5770000000000003E-2</v>
      </c>
      <c r="C1268" s="8">
        <v>0.24279999999999999</v>
      </c>
      <c r="D1268" s="8">
        <v>0.80820000000000003</v>
      </c>
      <c r="E1268" s="8">
        <v>1.755E-2</v>
      </c>
      <c r="F1268" s="8">
        <v>1.8569999999999999E-3</v>
      </c>
      <c r="G1268" s="8">
        <v>1.046</v>
      </c>
      <c r="H1268" s="8">
        <v>0.01</v>
      </c>
      <c r="I1268" s="8">
        <v>-4.4580000000000002E-3</v>
      </c>
      <c r="J1268" s="8">
        <v>5.6649999999999999E-3</v>
      </c>
      <c r="K1268" s="8">
        <v>360063</v>
      </c>
      <c r="L1268" s="8">
        <v>80178</v>
      </c>
      <c r="M1268" s="8">
        <v>279885</v>
      </c>
      <c r="N1268" s="68" t="s">
        <v>3355</v>
      </c>
    </row>
    <row r="1269" spans="1:14" ht="16" x14ac:dyDescent="0.2">
      <c r="A1269" s="82" t="s">
        <v>4643</v>
      </c>
      <c r="B1269" s="8">
        <v>4.555E-2</v>
      </c>
      <c r="C1269" s="8">
        <v>0.24179999999999999</v>
      </c>
      <c r="D1269" s="8">
        <v>0.80889999999999995</v>
      </c>
      <c r="E1269" s="8">
        <v>9.9240000000000005E-3</v>
      </c>
      <c r="F1269" s="8">
        <v>1.544E-3</v>
      </c>
      <c r="G1269" s="8">
        <v>1.022</v>
      </c>
      <c r="H1269" s="8">
        <v>8.071E-3</v>
      </c>
      <c r="I1269" s="8">
        <v>1.475E-3</v>
      </c>
      <c r="J1269" s="8">
        <v>5.2680000000000001E-3</v>
      </c>
      <c r="K1269" s="8">
        <v>361141</v>
      </c>
      <c r="L1269" s="8">
        <v>15210</v>
      </c>
      <c r="M1269" s="8">
        <v>345931</v>
      </c>
      <c r="N1269" s="68" t="s">
        <v>3355</v>
      </c>
    </row>
    <row r="1270" spans="1:14" ht="16" x14ac:dyDescent="0.2">
      <c r="A1270" s="82" t="s">
        <v>4644</v>
      </c>
      <c r="B1270" s="8">
        <v>-7.954E-2</v>
      </c>
      <c r="C1270" s="8">
        <v>-0.23910000000000001</v>
      </c>
      <c r="D1270" s="8">
        <v>0.81100000000000005</v>
      </c>
      <c r="E1270" s="8">
        <v>2.5119999999999999E-3</v>
      </c>
      <c r="F1270" s="8">
        <v>1.2459999999999999E-3</v>
      </c>
      <c r="G1270" s="8">
        <v>0.99370000000000003</v>
      </c>
      <c r="H1270" s="8">
        <v>7.4929999999999997E-3</v>
      </c>
      <c r="I1270" s="8">
        <v>4.3819999999999997E-5</v>
      </c>
      <c r="J1270" s="8">
        <v>4.7499999999999999E-3</v>
      </c>
      <c r="K1270" s="8">
        <v>361141</v>
      </c>
      <c r="L1270" s="8">
        <v>1252</v>
      </c>
      <c r="M1270" s="8">
        <v>359889</v>
      </c>
      <c r="N1270" s="68" t="s">
        <v>3355</v>
      </c>
    </row>
    <row r="1271" spans="1:14" ht="16" x14ac:dyDescent="0.2">
      <c r="A1271" s="82" t="s">
        <v>4645</v>
      </c>
      <c r="B1271" s="8">
        <v>-5.8610000000000002E-2</v>
      </c>
      <c r="C1271" s="8">
        <v>-0.2389</v>
      </c>
      <c r="D1271" s="8">
        <v>0.81120000000000003</v>
      </c>
      <c r="E1271" s="8">
        <v>2.9749999999999999E-2</v>
      </c>
      <c r="F1271" s="8">
        <v>8.8570000000000003E-3</v>
      </c>
      <c r="G1271" s="8">
        <v>1.0109999999999999</v>
      </c>
      <c r="H1271" s="8">
        <v>7.6639999999999998E-3</v>
      </c>
      <c r="I1271" s="8">
        <v>-2.4069999999999999E-3</v>
      </c>
      <c r="J1271" s="8">
        <v>4.797E-3</v>
      </c>
      <c r="K1271" s="8">
        <v>51453</v>
      </c>
      <c r="N1271" s="68" t="s">
        <v>3355</v>
      </c>
    </row>
    <row r="1272" spans="1:14" ht="16" x14ac:dyDescent="0.2">
      <c r="A1272" s="82" t="s">
        <v>4646</v>
      </c>
      <c r="B1272" s="8">
        <v>-9.4729999999999995E-2</v>
      </c>
      <c r="C1272" s="8">
        <v>-0.2384</v>
      </c>
      <c r="D1272" s="8">
        <v>0.81159999999999999</v>
      </c>
      <c r="E1272" s="8">
        <v>8.8120000000000004E-2</v>
      </c>
      <c r="F1272" s="8">
        <v>5.2290000000000003E-2</v>
      </c>
      <c r="G1272" s="8">
        <v>0.99070000000000003</v>
      </c>
      <c r="H1272" s="8">
        <v>7.5909999999999997E-3</v>
      </c>
      <c r="I1272" s="8">
        <v>1.0139999999999999E-3</v>
      </c>
      <c r="J1272" s="8">
        <v>4.7889999999999999E-3</v>
      </c>
      <c r="K1272" s="8">
        <v>8024</v>
      </c>
      <c r="N1272" s="68" t="s">
        <v>3355</v>
      </c>
    </row>
    <row r="1273" spans="1:14" ht="16" x14ac:dyDescent="0.2">
      <c r="A1273" s="82" t="s">
        <v>4179</v>
      </c>
      <c r="B1273" s="8">
        <v>-1.7010000000000001E-2</v>
      </c>
      <c r="C1273" s="8">
        <v>-0.23780000000000001</v>
      </c>
      <c r="D1273" s="8">
        <v>0.81200000000000006</v>
      </c>
      <c r="E1273" s="8">
        <v>0.2077</v>
      </c>
      <c r="F1273" s="8">
        <v>2.4299999999999999E-2</v>
      </c>
      <c r="G1273" s="8">
        <v>1.1439999999999999</v>
      </c>
      <c r="H1273" s="8">
        <v>8.3349999999999994E-2</v>
      </c>
      <c r="I1273" s="8">
        <v>2.1059999999999998E-3</v>
      </c>
      <c r="J1273" s="8">
        <v>6.4780000000000003E-3</v>
      </c>
      <c r="K1273" s="8">
        <v>350470</v>
      </c>
      <c r="N1273" s="68" t="s">
        <v>3355</v>
      </c>
    </row>
    <row r="1274" spans="1:14" ht="16" x14ac:dyDescent="0.2">
      <c r="A1274" s="82" t="s">
        <v>4647</v>
      </c>
      <c r="B1274" s="8">
        <v>5.0430000000000003E-2</v>
      </c>
      <c r="C1274" s="8">
        <v>0.2369</v>
      </c>
      <c r="D1274" s="8">
        <v>0.81269999999999998</v>
      </c>
      <c r="E1274" s="8">
        <v>2.3310000000000001E-2</v>
      </c>
      <c r="F1274" s="8">
        <v>4.4149999999999997E-3</v>
      </c>
      <c r="G1274" s="8">
        <v>1.0029999999999999</v>
      </c>
      <c r="H1274" s="8">
        <v>7.5290000000000001E-3</v>
      </c>
      <c r="I1274" s="8">
        <v>-6.9839999999999995E-5</v>
      </c>
      <c r="J1274" s="8">
        <v>5.3299999999999997E-3</v>
      </c>
      <c r="K1274" s="8">
        <v>117763</v>
      </c>
      <c r="L1274" s="8">
        <v>8627</v>
      </c>
      <c r="M1274" s="8">
        <v>109136</v>
      </c>
      <c r="N1274" s="68" t="s">
        <v>3355</v>
      </c>
    </row>
    <row r="1275" spans="1:14" ht="16" x14ac:dyDescent="0.2">
      <c r="A1275" s="82" t="s">
        <v>4648</v>
      </c>
      <c r="B1275" s="8">
        <v>9.7220000000000001E-2</v>
      </c>
      <c r="C1275" s="8">
        <v>0.2364</v>
      </c>
      <c r="D1275" s="8">
        <v>0.81310000000000004</v>
      </c>
      <c r="E1275" s="8">
        <v>2.2499999999999998E-3</v>
      </c>
      <c r="F1275" s="8">
        <v>1.2310000000000001E-3</v>
      </c>
      <c r="G1275" s="8">
        <v>1.0109999999999999</v>
      </c>
      <c r="H1275" s="8">
        <v>7.3619999999999996E-3</v>
      </c>
      <c r="I1275" s="8">
        <v>2.8170000000000001E-3</v>
      </c>
      <c r="J1275" s="8">
        <v>5.2589999999999998E-3</v>
      </c>
      <c r="K1275" s="8">
        <v>361141</v>
      </c>
      <c r="L1275" s="8">
        <v>1219</v>
      </c>
      <c r="M1275" s="8">
        <v>359922</v>
      </c>
      <c r="N1275" s="68" t="s">
        <v>3355</v>
      </c>
    </row>
    <row r="1276" spans="1:14" ht="16" x14ac:dyDescent="0.2">
      <c r="A1276" s="82" t="s">
        <v>4649</v>
      </c>
      <c r="B1276" s="8">
        <v>-9.8430000000000004E-2</v>
      </c>
      <c r="C1276" s="8">
        <v>-0.2359</v>
      </c>
      <c r="D1276" s="8">
        <v>0.8135</v>
      </c>
      <c r="E1276" s="8">
        <v>4.233E-2</v>
      </c>
      <c r="F1276" s="8">
        <v>2.9520000000000001E-2</v>
      </c>
      <c r="G1276" s="8">
        <v>1.01</v>
      </c>
      <c r="H1276" s="8">
        <v>7.3150000000000003E-3</v>
      </c>
      <c r="I1276" s="8">
        <v>3.7950000000000002E-3</v>
      </c>
      <c r="J1276" s="8">
        <v>4.8970000000000003E-3</v>
      </c>
      <c r="K1276" s="8">
        <v>16166</v>
      </c>
      <c r="N1276" s="68" t="s">
        <v>3355</v>
      </c>
    </row>
    <row r="1277" spans="1:14" ht="16" x14ac:dyDescent="0.2">
      <c r="A1277" s="82" t="s">
        <v>4650</v>
      </c>
      <c r="B1277" s="8">
        <v>-1.8440000000000002E-2</v>
      </c>
      <c r="C1277" s="8">
        <v>-0.23599999999999999</v>
      </c>
      <c r="D1277" s="8">
        <v>0.8135</v>
      </c>
      <c r="E1277" s="8">
        <v>6.5129999999999993E-2</v>
      </c>
      <c r="F1277" s="8">
        <v>3.6879999999999999E-3</v>
      </c>
      <c r="G1277" s="8">
        <v>1.0620000000000001</v>
      </c>
      <c r="H1277" s="8">
        <v>1.281E-2</v>
      </c>
      <c r="I1277" s="8">
        <v>1.66E-3</v>
      </c>
      <c r="J1277" s="8">
        <v>5.8979999999999996E-3</v>
      </c>
      <c r="K1277" s="8">
        <v>353764</v>
      </c>
      <c r="L1277" s="8">
        <v>143332</v>
      </c>
      <c r="M1277" s="8">
        <v>210432</v>
      </c>
      <c r="N1277" s="68" t="s">
        <v>3355</v>
      </c>
    </row>
    <row r="1278" spans="1:14" ht="16" x14ac:dyDescent="0.2">
      <c r="A1278" s="82" t="s">
        <v>4651</v>
      </c>
      <c r="B1278" s="8">
        <v>3.0499999999999999E-2</v>
      </c>
      <c r="C1278" s="8">
        <v>0.2359</v>
      </c>
      <c r="D1278" s="8">
        <v>0.8135</v>
      </c>
      <c r="E1278" s="8">
        <v>2.487E-2</v>
      </c>
      <c r="F1278" s="8">
        <v>2.2130000000000001E-3</v>
      </c>
      <c r="G1278" s="8">
        <v>1.1220000000000001</v>
      </c>
      <c r="H1278" s="8">
        <v>1.1509999999999999E-2</v>
      </c>
      <c r="I1278" s="8">
        <v>-1.8389999999999999E-3</v>
      </c>
      <c r="J1278" s="8">
        <v>5.9389999999999998E-3</v>
      </c>
      <c r="K1278" s="8">
        <v>391439</v>
      </c>
      <c r="L1278" s="8">
        <v>66194</v>
      </c>
      <c r="M1278" s="8">
        <v>325245</v>
      </c>
      <c r="N1278" s="68" t="s">
        <v>3360</v>
      </c>
    </row>
    <row r="1279" spans="1:14" ht="16" x14ac:dyDescent="0.2">
      <c r="A1279" s="82" t="s">
        <v>4652</v>
      </c>
      <c r="B1279" s="8">
        <v>-6.8479999999999999E-2</v>
      </c>
      <c r="C1279" s="8">
        <v>-0.23519999999999999</v>
      </c>
      <c r="D1279" s="8">
        <v>0.81410000000000005</v>
      </c>
      <c r="E1279" s="8">
        <v>3.9430000000000003E-3</v>
      </c>
      <c r="F1279" s="8">
        <v>1.356E-3</v>
      </c>
      <c r="G1279" s="8">
        <v>0.99880000000000002</v>
      </c>
      <c r="H1279" s="8">
        <v>7.1980000000000004E-3</v>
      </c>
      <c r="I1279" s="8">
        <v>2.5270000000000002E-3</v>
      </c>
      <c r="J1279" s="8">
        <v>5.4949999999999999E-3</v>
      </c>
      <c r="K1279" s="8">
        <v>361141</v>
      </c>
      <c r="L1279" s="8">
        <v>2405</v>
      </c>
      <c r="M1279" s="8">
        <v>358736</v>
      </c>
      <c r="N1279" s="68" t="s">
        <v>3355</v>
      </c>
    </row>
    <row r="1280" spans="1:14" ht="16" x14ac:dyDescent="0.2">
      <c r="A1280" s="82" t="s">
        <v>4653</v>
      </c>
      <c r="B1280" s="8">
        <v>6.5339999999999995E-2</v>
      </c>
      <c r="C1280" s="8">
        <v>0.23449999999999999</v>
      </c>
      <c r="D1280" s="8">
        <v>0.81459999999999999</v>
      </c>
      <c r="E1280" s="8">
        <v>3.859E-3</v>
      </c>
      <c r="F1280" s="8">
        <v>1.4369999999999999E-3</v>
      </c>
      <c r="G1280" s="8">
        <v>0.99629999999999996</v>
      </c>
      <c r="H1280" s="8">
        <v>7.4869999999999997E-3</v>
      </c>
      <c r="I1280" s="8">
        <v>-2.1580000000000002E-3</v>
      </c>
      <c r="J1280" s="8">
        <v>5.143E-3</v>
      </c>
      <c r="K1280" s="8">
        <v>361194</v>
      </c>
      <c r="L1280" s="8">
        <v>2004</v>
      </c>
      <c r="M1280" s="8">
        <v>359190</v>
      </c>
      <c r="N1280" s="68" t="s">
        <v>3355</v>
      </c>
    </row>
    <row r="1281" spans="1:14" ht="16" x14ac:dyDescent="0.2">
      <c r="A1281" s="82" t="s">
        <v>4654</v>
      </c>
      <c r="B1281" s="8">
        <v>-4.181E-2</v>
      </c>
      <c r="C1281" s="8">
        <v>-0.23369999999999999</v>
      </c>
      <c r="D1281" s="8">
        <v>0.81520000000000004</v>
      </c>
      <c r="E1281" s="8">
        <v>1.04E-2</v>
      </c>
      <c r="F1281" s="8">
        <v>1.5560000000000001E-3</v>
      </c>
      <c r="G1281" s="8">
        <v>1.02</v>
      </c>
      <c r="H1281" s="8">
        <v>9.1229999999999992E-3</v>
      </c>
      <c r="I1281" s="8">
        <v>-5.6870000000000002E-3</v>
      </c>
      <c r="J1281" s="8">
        <v>5.587E-3</v>
      </c>
      <c r="K1281" s="8">
        <v>361194</v>
      </c>
      <c r="L1281" s="8">
        <v>5370</v>
      </c>
      <c r="M1281" s="8">
        <v>355824</v>
      </c>
      <c r="N1281" s="68" t="s">
        <v>3355</v>
      </c>
    </row>
    <row r="1282" spans="1:14" ht="16" x14ac:dyDescent="0.2">
      <c r="A1282" s="82" t="s">
        <v>4655</v>
      </c>
      <c r="B1282" s="8">
        <v>3.8420000000000003E-2</v>
      </c>
      <c r="C1282" s="8">
        <v>0.23350000000000001</v>
      </c>
      <c r="D1282" s="8">
        <v>0.81540000000000001</v>
      </c>
      <c r="E1282" s="8">
        <v>1.2930000000000001E-2</v>
      </c>
      <c r="F1282" s="8">
        <v>1.503E-3</v>
      </c>
      <c r="G1282" s="8">
        <v>1.0449999999999999</v>
      </c>
      <c r="H1282" s="8">
        <v>8.3350000000000004E-3</v>
      </c>
      <c r="I1282" s="8">
        <v>-2.2580000000000001E-4</v>
      </c>
      <c r="J1282" s="8">
        <v>5.496E-3</v>
      </c>
      <c r="K1282" s="8">
        <v>361141</v>
      </c>
      <c r="L1282" s="8">
        <v>21119</v>
      </c>
      <c r="M1282" s="8">
        <v>340022</v>
      </c>
      <c r="N1282" s="68" t="s">
        <v>3355</v>
      </c>
    </row>
    <row r="1283" spans="1:14" ht="16" x14ac:dyDescent="0.2">
      <c r="A1283" s="82" t="s">
        <v>4656</v>
      </c>
      <c r="B1283" s="8">
        <v>-1.558E-2</v>
      </c>
      <c r="C1283" s="8">
        <v>-0.23319999999999999</v>
      </c>
      <c r="D1283" s="8">
        <v>0.81559999999999999</v>
      </c>
      <c r="E1283" s="8">
        <v>0.26650000000000001</v>
      </c>
      <c r="F1283" s="8">
        <v>1.308E-2</v>
      </c>
      <c r="G1283" s="8">
        <v>1.165</v>
      </c>
      <c r="H1283" s="8">
        <v>3.4810000000000001E-2</v>
      </c>
      <c r="I1283" s="8">
        <v>1.3940000000000001E-3</v>
      </c>
      <c r="J1283" s="8">
        <v>7.2119999999999997E-3</v>
      </c>
      <c r="K1283" s="8">
        <v>354668</v>
      </c>
      <c r="N1283" s="68" t="s">
        <v>3355</v>
      </c>
    </row>
    <row r="1284" spans="1:14" ht="16" x14ac:dyDescent="0.2">
      <c r="A1284" s="82" t="s">
        <v>4657</v>
      </c>
      <c r="B1284" s="8">
        <v>1.6080000000000001E-2</v>
      </c>
      <c r="C1284" s="8">
        <v>0.2324</v>
      </c>
      <c r="D1284" s="8">
        <v>0.81620000000000004</v>
      </c>
      <c r="E1284" s="8">
        <v>7.8100000000000003E-2</v>
      </c>
      <c r="F1284" s="8">
        <v>5.8190000000000004E-3</v>
      </c>
      <c r="G1284" s="8">
        <v>0.91539999999999999</v>
      </c>
      <c r="H1284" s="8">
        <v>5.7500000000000002E-2</v>
      </c>
      <c r="I1284" s="8">
        <v>5.2369999999999999E-4</v>
      </c>
      <c r="J1284" s="8">
        <v>7.0460000000000002E-3</v>
      </c>
      <c r="K1284" s="8">
        <v>1201909</v>
      </c>
      <c r="L1284" s="8">
        <v>1201909</v>
      </c>
      <c r="M1284" s="8">
        <v>0</v>
      </c>
      <c r="N1284" s="68" t="s">
        <v>4393</v>
      </c>
    </row>
    <row r="1285" spans="1:14" ht="16" x14ac:dyDescent="0.2">
      <c r="A1285" s="82" t="s">
        <v>4658</v>
      </c>
      <c r="B1285" s="8">
        <v>-2.3789999999999999E-2</v>
      </c>
      <c r="C1285" s="8">
        <v>-0.2306</v>
      </c>
      <c r="D1285" s="8">
        <v>0.81759999999999999</v>
      </c>
      <c r="E1285" s="8">
        <v>5.0500000000000003E-2</v>
      </c>
      <c r="F1285" s="8">
        <v>2.8119999999999998E-3</v>
      </c>
      <c r="G1285" s="8">
        <v>1.056</v>
      </c>
      <c r="H1285" s="8">
        <v>1.089E-2</v>
      </c>
      <c r="I1285" s="8">
        <v>-2.6649999999999998E-3</v>
      </c>
      <c r="J1285" s="8">
        <v>6.5680000000000001E-3</v>
      </c>
      <c r="K1285" s="8">
        <v>360391</v>
      </c>
      <c r="L1285" s="8">
        <v>145514</v>
      </c>
      <c r="M1285" s="8">
        <v>214877</v>
      </c>
      <c r="N1285" s="68" t="s">
        <v>3355</v>
      </c>
    </row>
    <row r="1286" spans="1:14" ht="16" x14ac:dyDescent="0.2">
      <c r="A1286" s="82" t="s">
        <v>4659</v>
      </c>
      <c r="B1286" s="8">
        <v>1.585E-2</v>
      </c>
      <c r="C1286" s="8">
        <v>0.2296</v>
      </c>
      <c r="D1286" s="8">
        <v>0.81840000000000002</v>
      </c>
      <c r="E1286" s="8">
        <v>0.27110000000000001</v>
      </c>
      <c r="F1286" s="8">
        <v>1.3509999999999999E-2</v>
      </c>
      <c r="G1286" s="8">
        <v>1.1599999999999999</v>
      </c>
      <c r="H1286" s="8">
        <v>3.4860000000000002E-2</v>
      </c>
      <c r="I1286" s="8">
        <v>-1.1310000000000001E-3</v>
      </c>
      <c r="J1286" s="8">
        <v>7.2259999999999998E-3</v>
      </c>
      <c r="K1286" s="8">
        <v>354798</v>
      </c>
      <c r="N1286" s="68" t="s">
        <v>3355</v>
      </c>
    </row>
    <row r="1287" spans="1:14" ht="16" x14ac:dyDescent="0.2">
      <c r="A1287" s="82" t="s">
        <v>4660</v>
      </c>
      <c r="B1287" s="8">
        <v>8.3900000000000002E-2</v>
      </c>
      <c r="C1287" s="8">
        <v>0.22869999999999999</v>
      </c>
      <c r="D1287" s="8">
        <v>0.81910000000000005</v>
      </c>
      <c r="E1287" s="8">
        <v>7.7499999999999999E-3</v>
      </c>
      <c r="F1287" s="8">
        <v>4.8440000000000002E-3</v>
      </c>
      <c r="G1287" s="8">
        <v>1.0029999999999999</v>
      </c>
      <c r="H1287" s="8">
        <v>7.2500000000000004E-3</v>
      </c>
      <c r="I1287" s="8">
        <v>-4.1489999999999999E-3</v>
      </c>
      <c r="J1287" s="8">
        <v>5.0740000000000004E-3</v>
      </c>
      <c r="K1287" s="8">
        <v>89866</v>
      </c>
      <c r="L1287" s="8">
        <v>1061</v>
      </c>
      <c r="M1287" s="8">
        <v>88805</v>
      </c>
      <c r="N1287" s="68" t="s">
        <v>3355</v>
      </c>
    </row>
    <row r="1288" spans="1:14" ht="16" x14ac:dyDescent="0.2">
      <c r="A1288" s="82" t="s">
        <v>4661</v>
      </c>
      <c r="B1288" s="8">
        <v>1.5599999999999999E-2</v>
      </c>
      <c r="C1288" s="8">
        <v>0.22800000000000001</v>
      </c>
      <c r="D1288" s="8">
        <v>0.8196</v>
      </c>
      <c r="E1288" s="8">
        <v>0.29920000000000002</v>
      </c>
      <c r="F1288" s="8">
        <v>3.5709999999999999E-2</v>
      </c>
      <c r="G1288" s="8">
        <v>1.2430000000000001</v>
      </c>
      <c r="H1288" s="8">
        <v>0.1069</v>
      </c>
      <c r="I1288" s="8">
        <v>9.278E-4</v>
      </c>
      <c r="J1288" s="8">
        <v>7.2290000000000002E-3</v>
      </c>
      <c r="K1288" s="8">
        <v>350470</v>
      </c>
      <c r="N1288" s="68" t="s">
        <v>3355</v>
      </c>
    </row>
    <row r="1289" spans="1:14" ht="16" x14ac:dyDescent="0.2">
      <c r="A1289" s="82" t="s">
        <v>4662</v>
      </c>
      <c r="B1289" s="8">
        <v>-4.9160000000000002E-2</v>
      </c>
      <c r="C1289" s="8">
        <v>-0.22800000000000001</v>
      </c>
      <c r="D1289" s="8">
        <v>0.8196</v>
      </c>
      <c r="E1289" s="8">
        <v>5.9430000000000004E-3</v>
      </c>
      <c r="F1289" s="8">
        <v>1.555E-3</v>
      </c>
      <c r="G1289" s="8">
        <v>0.998</v>
      </c>
      <c r="H1289" s="8">
        <v>7.9419999999999994E-3</v>
      </c>
      <c r="I1289" s="8">
        <v>-6.1030000000000004E-4</v>
      </c>
      <c r="J1289" s="8">
        <v>4.712E-3</v>
      </c>
      <c r="K1289" s="8">
        <v>361194</v>
      </c>
      <c r="L1289" s="8">
        <v>4247</v>
      </c>
      <c r="M1289" s="8">
        <v>356947</v>
      </c>
      <c r="N1289" s="68" t="s">
        <v>3355</v>
      </c>
    </row>
    <row r="1290" spans="1:14" ht="16" x14ac:dyDescent="0.2">
      <c r="A1290" s="82" t="s">
        <v>4663</v>
      </c>
      <c r="B1290" s="8">
        <v>-4.3650000000000001E-2</v>
      </c>
      <c r="C1290" s="8">
        <v>-0.22720000000000001</v>
      </c>
      <c r="D1290" s="8">
        <v>0.82030000000000003</v>
      </c>
      <c r="E1290" s="8">
        <v>8.5369999999999994E-3</v>
      </c>
      <c r="F1290" s="8">
        <v>1.583E-3</v>
      </c>
      <c r="G1290" s="8">
        <v>1.0249999999999999</v>
      </c>
      <c r="H1290" s="8">
        <v>8.2419999999999993E-3</v>
      </c>
      <c r="I1290" s="8">
        <v>4.7869999999999996E-3</v>
      </c>
      <c r="J1290" s="8">
        <v>5.2350000000000001E-3</v>
      </c>
      <c r="K1290" s="8">
        <v>361194</v>
      </c>
      <c r="L1290" s="8">
        <v>12102</v>
      </c>
      <c r="M1290" s="8">
        <v>349092</v>
      </c>
      <c r="N1290" s="68" t="s">
        <v>3355</v>
      </c>
    </row>
    <row r="1291" spans="1:14" ht="16" x14ac:dyDescent="0.2">
      <c r="A1291" s="82" t="s">
        <v>4664</v>
      </c>
      <c r="B1291" s="8">
        <v>-7.7090000000000006E-2</v>
      </c>
      <c r="C1291" s="8">
        <v>-0.22689999999999999</v>
      </c>
      <c r="D1291" s="8">
        <v>0.82050000000000001</v>
      </c>
      <c r="E1291" s="8">
        <v>2.7420000000000001E-3</v>
      </c>
      <c r="F1291" s="8">
        <v>1.3339999999999999E-3</v>
      </c>
      <c r="G1291" s="8">
        <v>1.0920000000000001</v>
      </c>
      <c r="H1291" s="8">
        <v>7.8930000000000007E-3</v>
      </c>
      <c r="I1291" s="8">
        <v>4.1379999999999998E-4</v>
      </c>
      <c r="J1291" s="8">
        <v>4.8050000000000002E-3</v>
      </c>
      <c r="K1291" s="8">
        <v>360677</v>
      </c>
      <c r="L1291" s="8">
        <v>31496</v>
      </c>
      <c r="M1291" s="8">
        <v>329181</v>
      </c>
      <c r="N1291" s="68" t="s">
        <v>3355</v>
      </c>
    </row>
    <row r="1292" spans="1:14" ht="16" x14ac:dyDescent="0.2">
      <c r="A1292" s="82" t="s">
        <v>4665</v>
      </c>
      <c r="B1292" s="8">
        <v>4.2520000000000002E-2</v>
      </c>
      <c r="C1292" s="8">
        <v>0.22650000000000001</v>
      </c>
      <c r="D1292" s="8">
        <v>0.82079999999999997</v>
      </c>
      <c r="E1292" s="8">
        <v>1.9740000000000001E-2</v>
      </c>
      <c r="F1292" s="8">
        <v>3.039E-3</v>
      </c>
      <c r="G1292" s="8">
        <v>1.022</v>
      </c>
      <c r="H1292" s="8">
        <v>8.0510000000000009E-3</v>
      </c>
      <c r="I1292" s="8">
        <v>8.0110000000000008E-3</v>
      </c>
      <c r="J1292" s="8">
        <v>5.3940000000000004E-3</v>
      </c>
      <c r="K1292" s="8">
        <v>171413</v>
      </c>
      <c r="L1292" s="8">
        <v>13973</v>
      </c>
      <c r="M1292" s="8">
        <v>157440</v>
      </c>
      <c r="N1292" s="68" t="s">
        <v>3355</v>
      </c>
    </row>
    <row r="1293" spans="1:14" ht="16" x14ac:dyDescent="0.2">
      <c r="A1293" s="82" t="s">
        <v>4666</v>
      </c>
      <c r="B1293" s="8">
        <v>-1.7500000000000002E-2</v>
      </c>
      <c r="C1293" s="8">
        <v>-0.2263</v>
      </c>
      <c r="D1293" s="8">
        <v>0.82089999999999996</v>
      </c>
      <c r="E1293" s="8">
        <v>0.44450000000000001</v>
      </c>
      <c r="F1293" s="8">
        <v>3.0689999999999999E-2</v>
      </c>
      <c r="G1293" s="8">
        <v>1.143</v>
      </c>
      <c r="H1293" s="8">
        <v>3.2620000000000003E-2</v>
      </c>
      <c r="I1293" s="8">
        <v>-1.274E-3</v>
      </c>
      <c r="J1293" s="8">
        <v>6.9369999999999996E-3</v>
      </c>
      <c r="K1293" s="8">
        <v>117241</v>
      </c>
      <c r="N1293" s="68" t="s">
        <v>3355</v>
      </c>
    </row>
    <row r="1294" spans="1:14" ht="16" x14ac:dyDescent="0.2">
      <c r="A1294" s="82" t="s">
        <v>4667</v>
      </c>
      <c r="B1294" s="8">
        <v>3.7379999999999997E-2</v>
      </c>
      <c r="C1294" s="8">
        <v>0.2238</v>
      </c>
      <c r="D1294" s="8">
        <v>0.82289999999999996</v>
      </c>
      <c r="E1294" s="8">
        <v>1.3169999999999999E-2</v>
      </c>
      <c r="F1294" s="8">
        <v>2.5230000000000001E-3</v>
      </c>
      <c r="G1294" s="8">
        <v>1.036</v>
      </c>
      <c r="H1294" s="8">
        <v>1.405E-2</v>
      </c>
      <c r="I1294" s="8">
        <v>1.7210000000000001E-3</v>
      </c>
      <c r="J1294" s="8">
        <v>5.1260000000000003E-3</v>
      </c>
      <c r="K1294" s="8">
        <v>361194</v>
      </c>
      <c r="L1294" s="8">
        <v>3193</v>
      </c>
      <c r="M1294" s="8">
        <v>358001</v>
      </c>
      <c r="N1294" s="68" t="s">
        <v>3355</v>
      </c>
    </row>
    <row r="1295" spans="1:14" ht="16" x14ac:dyDescent="0.2">
      <c r="A1295" s="82" t="s">
        <v>4668</v>
      </c>
      <c r="B1295" s="8">
        <v>2.2859999999999998E-2</v>
      </c>
      <c r="C1295" s="8">
        <v>0.22339999999999999</v>
      </c>
      <c r="D1295" s="8">
        <v>0.82330000000000003</v>
      </c>
      <c r="E1295" s="8">
        <v>0.31340000000000001</v>
      </c>
      <c r="F1295" s="8">
        <v>2.5559999999999999E-2</v>
      </c>
      <c r="G1295" s="8">
        <v>1.1319999999999999</v>
      </c>
      <c r="H1295" s="8">
        <v>2.2169999999999999E-2</v>
      </c>
      <c r="I1295" s="8">
        <v>-5.6910000000000002E-5</v>
      </c>
      <c r="J1295" s="8">
        <v>6.4209999999999996E-3</v>
      </c>
      <c r="K1295" s="8">
        <v>66256</v>
      </c>
      <c r="N1295" s="68" t="s">
        <v>3355</v>
      </c>
    </row>
    <row r="1296" spans="1:14" ht="16" x14ac:dyDescent="0.2">
      <c r="A1296" s="82" t="s">
        <v>4669</v>
      </c>
      <c r="B1296" s="8">
        <v>2.7300000000000001E-2</v>
      </c>
      <c r="C1296" s="8">
        <v>0.22040000000000001</v>
      </c>
      <c r="D1296" s="8">
        <v>0.8256</v>
      </c>
      <c r="E1296" s="8">
        <v>1.9730000000000001E-2</v>
      </c>
      <c r="F1296" s="8">
        <v>1.6620000000000001E-3</v>
      </c>
      <c r="G1296" s="8">
        <v>1.0389999999999999</v>
      </c>
      <c r="H1296" s="8">
        <v>8.8430000000000002E-3</v>
      </c>
      <c r="I1296" s="8">
        <v>-7.3460000000000001E-3</v>
      </c>
      <c r="J1296" s="8">
        <v>5.3709999999999999E-3</v>
      </c>
      <c r="K1296" s="8">
        <v>359263</v>
      </c>
      <c r="L1296" s="8">
        <v>21255</v>
      </c>
      <c r="M1296" s="8">
        <v>338008</v>
      </c>
      <c r="N1296" s="68" t="s">
        <v>3355</v>
      </c>
    </row>
    <row r="1297" spans="1:14" ht="16" x14ac:dyDescent="0.2">
      <c r="A1297" s="82" t="s">
        <v>4670</v>
      </c>
      <c r="B1297" s="8">
        <v>-4.5199999999999997E-2</v>
      </c>
      <c r="C1297" s="8">
        <v>-0.2203</v>
      </c>
      <c r="D1297" s="8">
        <v>0.8256</v>
      </c>
      <c r="E1297" s="8">
        <v>7.4650000000000003E-3</v>
      </c>
      <c r="F1297" s="8">
        <v>1.7930000000000001E-3</v>
      </c>
      <c r="G1297" s="8">
        <v>1.0049999999999999</v>
      </c>
      <c r="H1297" s="8">
        <v>8.6870000000000003E-3</v>
      </c>
      <c r="I1297" s="8">
        <v>-8.2490000000000005E-4</v>
      </c>
      <c r="J1297" s="8">
        <v>5.0549999999999996E-3</v>
      </c>
      <c r="K1297" s="8">
        <v>361194</v>
      </c>
      <c r="L1297" s="8">
        <v>2289</v>
      </c>
      <c r="M1297" s="8">
        <v>358905</v>
      </c>
      <c r="N1297" s="68" t="s">
        <v>3355</v>
      </c>
    </row>
    <row r="1298" spans="1:14" ht="16" x14ac:dyDescent="0.2">
      <c r="A1298" s="82" t="s">
        <v>4671</v>
      </c>
      <c r="B1298" s="8">
        <v>4.2349999999999999E-2</v>
      </c>
      <c r="C1298" s="8">
        <v>0.22009999999999999</v>
      </c>
      <c r="D1298" s="8">
        <v>0.82579999999999998</v>
      </c>
      <c r="E1298" s="8">
        <v>7.7580000000000001E-3</v>
      </c>
      <c r="F1298" s="8">
        <v>1.5070000000000001E-3</v>
      </c>
      <c r="G1298" s="8">
        <v>1.0569999999999999</v>
      </c>
      <c r="H1298" s="8">
        <v>9.7289999999999998E-3</v>
      </c>
      <c r="I1298" s="8">
        <v>-1.021E-3</v>
      </c>
      <c r="J1298" s="8">
        <v>5.4780000000000002E-3</v>
      </c>
      <c r="K1298" s="8">
        <v>433641</v>
      </c>
      <c r="L1298" s="8">
        <v>14648</v>
      </c>
      <c r="M1298" s="8">
        <v>418993</v>
      </c>
      <c r="N1298" s="68" t="s">
        <v>3360</v>
      </c>
    </row>
    <row r="1299" spans="1:14" ht="16" x14ac:dyDescent="0.2">
      <c r="A1299" s="82" t="s">
        <v>4672</v>
      </c>
      <c r="B1299" s="8">
        <v>3.0960000000000001E-2</v>
      </c>
      <c r="C1299" s="8">
        <v>0.2198</v>
      </c>
      <c r="D1299" s="8">
        <v>0.82609999999999995</v>
      </c>
      <c r="E1299" s="8">
        <v>1.7760000000000001E-2</v>
      </c>
      <c r="F1299" s="8">
        <v>1.755E-3</v>
      </c>
      <c r="G1299" s="8">
        <v>1.0229999999999999</v>
      </c>
      <c r="H1299" s="8">
        <v>8.7709999999999993E-3</v>
      </c>
      <c r="I1299" s="8">
        <v>-2.405E-3</v>
      </c>
      <c r="J1299" s="8">
        <v>5.169E-3</v>
      </c>
      <c r="K1299" s="8">
        <v>360420</v>
      </c>
      <c r="L1299" s="8">
        <v>8288</v>
      </c>
      <c r="M1299" s="8">
        <v>352132</v>
      </c>
      <c r="N1299" s="68" t="s">
        <v>3355</v>
      </c>
    </row>
    <row r="1300" spans="1:14" ht="16" x14ac:dyDescent="0.2">
      <c r="A1300" s="82" t="s">
        <v>4673</v>
      </c>
      <c r="B1300" s="8">
        <v>3.9530000000000003E-2</v>
      </c>
      <c r="C1300" s="8">
        <v>0.21929999999999999</v>
      </c>
      <c r="D1300" s="8">
        <v>0.82640000000000002</v>
      </c>
      <c r="E1300" s="8">
        <v>8.0219999999999996E-3</v>
      </c>
      <c r="F1300" s="8">
        <v>1.6509999999999999E-3</v>
      </c>
      <c r="G1300" s="8">
        <v>1.05</v>
      </c>
      <c r="H1300" s="8">
        <v>1.176E-2</v>
      </c>
      <c r="I1300" s="8">
        <v>3.1670000000000001E-3</v>
      </c>
      <c r="J1300" s="8">
        <v>5.2350000000000001E-3</v>
      </c>
      <c r="K1300" s="8">
        <v>441030</v>
      </c>
      <c r="L1300" s="8">
        <v>19748</v>
      </c>
      <c r="M1300" s="8">
        <v>421282</v>
      </c>
      <c r="N1300" s="68" t="s">
        <v>3360</v>
      </c>
    </row>
    <row r="1301" spans="1:14" ht="16" x14ac:dyDescent="0.2">
      <c r="A1301" s="82" t="s">
        <v>4674</v>
      </c>
      <c r="B1301" s="8">
        <v>-5.3199999999999997E-2</v>
      </c>
      <c r="C1301" s="8">
        <v>-0.21729999999999999</v>
      </c>
      <c r="D1301" s="8">
        <v>0.82799999999999996</v>
      </c>
      <c r="E1301" s="8">
        <v>5.8880000000000002E-2</v>
      </c>
      <c r="F1301" s="8">
        <v>1.4540000000000001E-2</v>
      </c>
      <c r="G1301" s="8">
        <v>1.004</v>
      </c>
      <c r="H1301" s="8">
        <v>7.3039999999999997E-3</v>
      </c>
      <c r="I1301" s="8">
        <v>-4.8009999999999997E-3</v>
      </c>
      <c r="J1301" s="8">
        <v>5.1830000000000001E-3</v>
      </c>
      <c r="K1301" s="8">
        <v>33301</v>
      </c>
      <c r="L1301" s="8">
        <v>12996</v>
      </c>
      <c r="M1301" s="8">
        <v>20305</v>
      </c>
      <c r="N1301" s="68" t="s">
        <v>3355</v>
      </c>
    </row>
    <row r="1302" spans="1:14" ht="16" x14ac:dyDescent="0.2">
      <c r="A1302" s="82" t="s">
        <v>4675</v>
      </c>
      <c r="B1302" s="8">
        <v>2.044E-2</v>
      </c>
      <c r="C1302" s="8">
        <v>0.21709999999999999</v>
      </c>
      <c r="D1302" s="8">
        <v>0.82809999999999995</v>
      </c>
      <c r="E1302" s="8">
        <v>4.7190000000000003E-2</v>
      </c>
      <c r="F1302" s="8">
        <v>2.8149999999999998E-3</v>
      </c>
      <c r="G1302" s="8">
        <v>1.032</v>
      </c>
      <c r="H1302" s="8">
        <v>1.1440000000000001E-2</v>
      </c>
      <c r="I1302" s="8">
        <v>-3.2669999999999999E-3</v>
      </c>
      <c r="J1302" s="8">
        <v>5.5820000000000002E-3</v>
      </c>
      <c r="K1302" s="8">
        <v>351907</v>
      </c>
      <c r="L1302" s="8">
        <v>100128</v>
      </c>
      <c r="M1302" s="8">
        <v>251779</v>
      </c>
      <c r="N1302" s="68" t="s">
        <v>3355</v>
      </c>
    </row>
    <row r="1303" spans="1:14" ht="16" x14ac:dyDescent="0.2">
      <c r="A1303" s="82" t="s">
        <v>4676</v>
      </c>
      <c r="B1303" s="8">
        <v>-5.953E-2</v>
      </c>
      <c r="C1303" s="8">
        <v>-0.21629999999999999</v>
      </c>
      <c r="D1303" s="8">
        <v>0.82869999999999999</v>
      </c>
      <c r="E1303" s="8">
        <v>3.1340000000000001E-3</v>
      </c>
      <c r="F1303" s="8">
        <v>1.2049999999999999E-3</v>
      </c>
      <c r="G1303" s="8">
        <v>0.995</v>
      </c>
      <c r="H1303" s="8">
        <v>6.9309999999999997E-3</v>
      </c>
      <c r="I1303" s="8">
        <v>1.2960000000000001E-3</v>
      </c>
      <c r="J1303" s="8">
        <v>4.81E-3</v>
      </c>
      <c r="K1303" s="8">
        <v>361141</v>
      </c>
      <c r="L1303" s="8">
        <v>1988</v>
      </c>
      <c r="M1303" s="8">
        <v>359153</v>
      </c>
      <c r="N1303" s="68" t="s">
        <v>3355</v>
      </c>
    </row>
    <row r="1304" spans="1:14" ht="16" x14ac:dyDescent="0.2">
      <c r="A1304" s="82" t="s">
        <v>4677</v>
      </c>
      <c r="B1304" s="8">
        <v>5.074E-2</v>
      </c>
      <c r="C1304" s="8">
        <v>0.2157</v>
      </c>
      <c r="D1304" s="8">
        <v>0.82920000000000005</v>
      </c>
      <c r="E1304" s="8">
        <v>4.4229999999999998E-3</v>
      </c>
      <c r="F1304" s="8">
        <v>1.2099999999999999E-3</v>
      </c>
      <c r="G1304" s="8">
        <v>1.0349999999999999</v>
      </c>
      <c r="H1304" s="8">
        <v>8.8940000000000009E-3</v>
      </c>
      <c r="I1304" s="8">
        <v>4.2679999999999998E-5</v>
      </c>
      <c r="J1304" s="8">
        <v>5.5259999999999997E-3</v>
      </c>
      <c r="K1304" s="8">
        <v>449666</v>
      </c>
      <c r="L1304" s="8">
        <v>6503</v>
      </c>
      <c r="M1304" s="8">
        <v>443163</v>
      </c>
      <c r="N1304" s="68" t="s">
        <v>3360</v>
      </c>
    </row>
    <row r="1305" spans="1:14" ht="16" x14ac:dyDescent="0.2">
      <c r="A1305" s="82" t="s">
        <v>4678</v>
      </c>
      <c r="B1305" s="8">
        <v>1.499E-2</v>
      </c>
      <c r="C1305" s="8">
        <v>0.2155</v>
      </c>
      <c r="D1305" s="8">
        <v>0.82940000000000003</v>
      </c>
      <c r="E1305" s="8">
        <v>0.22889999999999999</v>
      </c>
      <c r="F1305" s="8">
        <v>7.659E-3</v>
      </c>
      <c r="G1305" s="8">
        <v>1.1359999999999999</v>
      </c>
      <c r="H1305" s="8">
        <v>2.172E-2</v>
      </c>
      <c r="I1305" s="8">
        <v>-3.7060000000000001E-3</v>
      </c>
      <c r="J1305" s="8">
        <v>6.8089999999999999E-3</v>
      </c>
      <c r="K1305" s="8">
        <v>354811</v>
      </c>
      <c r="N1305" s="68" t="s">
        <v>3355</v>
      </c>
    </row>
    <row r="1306" spans="1:14" ht="16" x14ac:dyDescent="0.2">
      <c r="A1306" s="82" t="s">
        <v>4679</v>
      </c>
      <c r="B1306" s="8">
        <v>-7.4950000000000003E-2</v>
      </c>
      <c r="C1306" s="8">
        <v>-0.21440000000000001</v>
      </c>
      <c r="D1306" s="8">
        <v>0.83020000000000005</v>
      </c>
      <c r="E1306" s="8">
        <v>1.8029999999999999E-3</v>
      </c>
      <c r="F1306" s="8">
        <v>1.1479999999999999E-3</v>
      </c>
      <c r="G1306" s="8">
        <v>0.99009999999999998</v>
      </c>
      <c r="H1306" s="8">
        <v>7.136E-3</v>
      </c>
      <c r="I1306" s="8">
        <v>-2.9269999999999999E-3</v>
      </c>
      <c r="J1306" s="8">
        <v>5.4219999999999997E-3</v>
      </c>
      <c r="K1306" s="8">
        <v>361194</v>
      </c>
      <c r="L1306" s="8">
        <v>200</v>
      </c>
      <c r="M1306" s="8">
        <v>360994</v>
      </c>
      <c r="N1306" s="68" t="s">
        <v>3355</v>
      </c>
    </row>
    <row r="1307" spans="1:14" ht="16" x14ac:dyDescent="0.2">
      <c r="A1307" s="82" t="s">
        <v>4680</v>
      </c>
      <c r="B1307" s="8">
        <v>-5.2549999999999999E-2</v>
      </c>
      <c r="C1307" s="8">
        <v>-0.21340000000000001</v>
      </c>
      <c r="D1307" s="8">
        <v>0.83099999999999996</v>
      </c>
      <c r="E1307" s="8">
        <v>3.993E-3</v>
      </c>
      <c r="F1307" s="8">
        <v>1.737E-3</v>
      </c>
      <c r="G1307" s="8">
        <v>1.0369999999999999</v>
      </c>
      <c r="H1307" s="8">
        <v>1.108E-2</v>
      </c>
      <c r="I1307" s="8">
        <v>9.079E-4</v>
      </c>
      <c r="J1307" s="8">
        <v>5.078E-3</v>
      </c>
      <c r="K1307" s="8">
        <v>439219</v>
      </c>
      <c r="L1307" s="8">
        <v>7244</v>
      </c>
      <c r="M1307" s="8">
        <v>431975</v>
      </c>
      <c r="N1307" s="68" t="s">
        <v>3360</v>
      </c>
    </row>
    <row r="1308" spans="1:14" ht="16" x14ac:dyDescent="0.2">
      <c r="A1308" s="82" t="s">
        <v>4681</v>
      </c>
      <c r="B1308" s="8">
        <v>-2.435E-2</v>
      </c>
      <c r="C1308" s="8">
        <v>-0.21310000000000001</v>
      </c>
      <c r="D1308" s="8">
        <v>0.83130000000000004</v>
      </c>
      <c r="E1308" s="8">
        <v>3.4410000000000003E-2</v>
      </c>
      <c r="F1308" s="8">
        <v>2.6670000000000001E-3</v>
      </c>
      <c r="G1308" s="8">
        <v>1.032</v>
      </c>
      <c r="H1308" s="8">
        <v>8.8610000000000008E-3</v>
      </c>
      <c r="I1308" s="8">
        <v>-2.5080000000000002E-4</v>
      </c>
      <c r="J1308" s="8">
        <v>5.293E-3</v>
      </c>
      <c r="K1308" s="8">
        <v>281979</v>
      </c>
      <c r="L1308" s="8">
        <v>190969</v>
      </c>
      <c r="M1308" s="8">
        <v>91010</v>
      </c>
      <c r="N1308" s="68" t="s">
        <v>3355</v>
      </c>
    </row>
    <row r="1309" spans="1:14" ht="16" x14ac:dyDescent="0.2">
      <c r="A1309" s="82" t="s">
        <v>4682</v>
      </c>
      <c r="B1309" s="8">
        <v>-2.053E-2</v>
      </c>
      <c r="C1309" s="8">
        <v>-0.21229999999999999</v>
      </c>
      <c r="D1309" s="8">
        <v>0.83189999999999997</v>
      </c>
      <c r="E1309" s="8">
        <v>6.7500000000000004E-2</v>
      </c>
      <c r="F1309" s="8">
        <v>1.538E-2</v>
      </c>
      <c r="G1309" s="8">
        <v>1.36</v>
      </c>
      <c r="H1309" s="8">
        <v>7.8009999999999996E-2</v>
      </c>
      <c r="I1309" s="8">
        <v>4.9309999999999996E-3</v>
      </c>
      <c r="J1309" s="8">
        <v>6.2979999999999998E-3</v>
      </c>
      <c r="K1309" s="8">
        <v>431198</v>
      </c>
      <c r="L1309" s="8">
        <v>83801</v>
      </c>
      <c r="M1309" s="8">
        <v>347397</v>
      </c>
      <c r="N1309" s="68" t="s">
        <v>3360</v>
      </c>
    </row>
    <row r="1310" spans="1:14" ht="16" x14ac:dyDescent="0.2">
      <c r="A1310" s="82" t="s">
        <v>4683</v>
      </c>
      <c r="B1310" s="8">
        <v>-8.2979999999999998E-2</v>
      </c>
      <c r="C1310" s="8">
        <v>-0.20910000000000001</v>
      </c>
      <c r="D1310" s="8">
        <v>0.83440000000000003</v>
      </c>
      <c r="E1310" s="8">
        <v>5.8040000000000001E-2</v>
      </c>
      <c r="F1310" s="8">
        <v>4.0250000000000001E-2</v>
      </c>
      <c r="G1310" s="8">
        <v>0.99960000000000004</v>
      </c>
      <c r="H1310" s="8">
        <v>6.9480000000000002E-3</v>
      </c>
      <c r="I1310" s="8">
        <v>-1.624E-3</v>
      </c>
      <c r="J1310" s="8">
        <v>5.1330000000000004E-3</v>
      </c>
      <c r="K1310" s="8">
        <v>10651</v>
      </c>
      <c r="N1310" s="68" t="s">
        <v>3355</v>
      </c>
    </row>
    <row r="1311" spans="1:14" ht="16" x14ac:dyDescent="0.2">
      <c r="A1311" s="82" t="s">
        <v>4684</v>
      </c>
      <c r="B1311" s="8">
        <v>5.3310000000000003E-2</v>
      </c>
      <c r="C1311" s="8">
        <v>0.20899999999999999</v>
      </c>
      <c r="D1311" s="8">
        <v>0.83450000000000002</v>
      </c>
      <c r="E1311" s="8">
        <v>4.032E-3</v>
      </c>
      <c r="F1311" s="8">
        <v>1.276E-3</v>
      </c>
      <c r="G1311" s="8">
        <v>0.99739999999999995</v>
      </c>
      <c r="H1311" s="8">
        <v>7.8790000000000006E-3</v>
      </c>
      <c r="I1311" s="8">
        <v>-1.8E-3</v>
      </c>
      <c r="J1311" s="8">
        <v>5.0049999999999999E-3</v>
      </c>
      <c r="K1311" s="8">
        <v>361141</v>
      </c>
      <c r="L1311" s="8">
        <v>3154</v>
      </c>
      <c r="M1311" s="8">
        <v>357987</v>
      </c>
      <c r="N1311" s="68" t="s">
        <v>3355</v>
      </c>
    </row>
    <row r="1312" spans="1:14" ht="16" x14ac:dyDescent="0.2">
      <c r="A1312" s="82" t="s">
        <v>4685</v>
      </c>
      <c r="B1312" s="8">
        <v>1.89E-2</v>
      </c>
      <c r="C1312" s="8">
        <v>0.2084</v>
      </c>
      <c r="D1312" s="8">
        <v>0.83489999999999998</v>
      </c>
      <c r="E1312" s="8">
        <v>7.9939999999999997E-2</v>
      </c>
      <c r="F1312" s="8">
        <v>4.1149999999999997E-3</v>
      </c>
      <c r="G1312" s="8">
        <v>1.038</v>
      </c>
      <c r="H1312" s="8">
        <v>1.4069999999999999E-2</v>
      </c>
      <c r="I1312" s="8">
        <v>6.2299999999999996E-4</v>
      </c>
      <c r="J1312" s="8">
        <v>5.6490000000000004E-3</v>
      </c>
      <c r="K1312" s="8">
        <v>487823</v>
      </c>
      <c r="L1312" s="8">
        <v>104506</v>
      </c>
      <c r="M1312" s="8">
        <v>383317</v>
      </c>
      <c r="N1312" s="68" t="s">
        <v>4686</v>
      </c>
    </row>
    <row r="1313" spans="1:14" ht="16" x14ac:dyDescent="0.2">
      <c r="A1313" s="82" t="s">
        <v>4687</v>
      </c>
      <c r="B1313" s="8">
        <v>2.9919999999999999E-2</v>
      </c>
      <c r="C1313" s="8">
        <v>0.20830000000000001</v>
      </c>
      <c r="D1313" s="8">
        <v>0.83499999999999996</v>
      </c>
      <c r="E1313" s="8">
        <v>1.414E-2</v>
      </c>
      <c r="F1313" s="8">
        <v>2.1949999999999999E-3</v>
      </c>
      <c r="G1313" s="8">
        <v>1.0920000000000001</v>
      </c>
      <c r="H1313" s="8">
        <v>1.0959999999999999E-2</v>
      </c>
      <c r="I1313" s="8">
        <v>6.4320000000000002E-3</v>
      </c>
      <c r="J1313" s="8">
        <v>5.6340000000000001E-3</v>
      </c>
      <c r="K1313" s="8">
        <v>442187</v>
      </c>
      <c r="L1313" s="8">
        <v>14815</v>
      </c>
      <c r="M1313" s="8">
        <v>427372</v>
      </c>
      <c r="N1313" s="68" t="s">
        <v>3360</v>
      </c>
    </row>
    <row r="1314" spans="1:14" ht="48" x14ac:dyDescent="0.2">
      <c r="A1314" s="82" t="s">
        <v>4688</v>
      </c>
      <c r="B1314" s="8">
        <v>-0.14000000000000001</v>
      </c>
      <c r="C1314" s="8">
        <v>-0.20780000000000001</v>
      </c>
      <c r="D1314" s="8">
        <v>0.83540000000000003</v>
      </c>
      <c r="E1314" s="8">
        <v>1.8450000000000001E-4</v>
      </c>
      <c r="F1314" s="8">
        <v>3.2749999999999999E-4</v>
      </c>
      <c r="G1314" s="8">
        <v>1.0009999999999999</v>
      </c>
      <c r="H1314" s="8">
        <v>6.8040000000000002E-3</v>
      </c>
      <c r="I1314" s="8">
        <v>-5.6640000000000003E-6</v>
      </c>
      <c r="J1314" s="8">
        <v>4.6930000000000001E-3</v>
      </c>
      <c r="K1314" s="8">
        <v>1193060</v>
      </c>
      <c r="L1314" s="8">
        <v>2993</v>
      </c>
      <c r="M1314" s="8">
        <v>1190067</v>
      </c>
      <c r="N1314" s="68" t="s">
        <v>4689</v>
      </c>
    </row>
    <row r="1315" spans="1:14" ht="16" x14ac:dyDescent="0.2">
      <c r="A1315" s="82" t="s">
        <v>4690</v>
      </c>
      <c r="B1315" s="8">
        <v>1.451E-2</v>
      </c>
      <c r="C1315" s="8">
        <v>0.20669999999999999</v>
      </c>
      <c r="D1315" s="8">
        <v>0.83630000000000004</v>
      </c>
      <c r="E1315" s="8">
        <v>0.2288</v>
      </c>
      <c r="F1315" s="8">
        <v>7.6909999999999999E-3</v>
      </c>
      <c r="G1315" s="8">
        <v>1.1419999999999999</v>
      </c>
      <c r="H1315" s="8">
        <v>2.172E-2</v>
      </c>
      <c r="I1315" s="8">
        <v>-1.8890000000000001E-3</v>
      </c>
      <c r="J1315" s="8">
        <v>7.0099999999999997E-3</v>
      </c>
      <c r="K1315" s="8">
        <v>354791</v>
      </c>
      <c r="N1315" s="68" t="s">
        <v>3355</v>
      </c>
    </row>
    <row r="1316" spans="1:14" ht="16" x14ac:dyDescent="0.2">
      <c r="A1316" s="82" t="s">
        <v>4691</v>
      </c>
      <c r="B1316" s="8">
        <v>-3.4070000000000003E-2</v>
      </c>
      <c r="C1316" s="8">
        <v>-0.2056</v>
      </c>
      <c r="D1316" s="8">
        <v>0.83709999999999996</v>
      </c>
      <c r="E1316" s="8">
        <v>4.0140000000000002E-2</v>
      </c>
      <c r="F1316" s="8">
        <v>5.3639999999999998E-3</v>
      </c>
      <c r="G1316" s="8">
        <v>1.01</v>
      </c>
      <c r="H1316" s="8">
        <v>8.5299999999999994E-3</v>
      </c>
      <c r="I1316" s="8">
        <v>4.241E-3</v>
      </c>
      <c r="J1316" s="8">
        <v>5.0350000000000004E-3</v>
      </c>
      <c r="K1316" s="8">
        <v>506594</v>
      </c>
      <c r="L1316" s="8">
        <v>36332</v>
      </c>
      <c r="M1316" s="8">
        <v>470262</v>
      </c>
      <c r="N1316" s="68" t="s">
        <v>4692</v>
      </c>
    </row>
    <row r="1317" spans="1:14" ht="16" x14ac:dyDescent="0.2">
      <c r="A1317" s="82" t="s">
        <v>4693</v>
      </c>
      <c r="B1317" s="8">
        <v>2.5520000000000001E-2</v>
      </c>
      <c r="C1317" s="8">
        <v>0.20430000000000001</v>
      </c>
      <c r="D1317" s="8">
        <v>0.83809999999999996</v>
      </c>
      <c r="E1317" s="8">
        <v>1.976E-2</v>
      </c>
      <c r="F1317" s="8">
        <v>1.678E-3</v>
      </c>
      <c r="G1317" s="8">
        <v>1.135</v>
      </c>
      <c r="H1317" s="8">
        <v>9.9109999999999997E-3</v>
      </c>
      <c r="I1317" s="8">
        <v>-4.4079999999999996E-3</v>
      </c>
      <c r="J1317" s="8">
        <v>5.2680000000000001E-3</v>
      </c>
      <c r="K1317" s="8">
        <v>435114</v>
      </c>
      <c r="L1317" s="8">
        <v>52094</v>
      </c>
      <c r="M1317" s="8">
        <v>383020</v>
      </c>
      <c r="N1317" s="68" t="s">
        <v>3360</v>
      </c>
    </row>
    <row r="1318" spans="1:14" ht="16" x14ac:dyDescent="0.2">
      <c r="A1318" s="82" t="s">
        <v>4694</v>
      </c>
      <c r="B1318" s="8">
        <v>2.0899999999999998E-2</v>
      </c>
      <c r="C1318" s="8">
        <v>0.20399999999999999</v>
      </c>
      <c r="D1318" s="8">
        <v>0.83830000000000005</v>
      </c>
      <c r="E1318" s="8">
        <v>3.3939999999999998E-2</v>
      </c>
      <c r="F1318" s="8">
        <v>2.4030000000000002E-3</v>
      </c>
      <c r="G1318" s="8">
        <v>1.054</v>
      </c>
      <c r="H1318" s="8">
        <v>9.6530000000000001E-3</v>
      </c>
      <c r="I1318" s="8">
        <v>-4.7910000000000001E-3</v>
      </c>
      <c r="J1318" s="8">
        <v>5.195E-3</v>
      </c>
      <c r="K1318" s="8">
        <v>360294</v>
      </c>
      <c r="L1318" s="8">
        <v>221368</v>
      </c>
      <c r="M1318" s="8">
        <v>138926</v>
      </c>
      <c r="N1318" s="68" t="s">
        <v>3355</v>
      </c>
    </row>
    <row r="1319" spans="1:14" ht="16" x14ac:dyDescent="0.2">
      <c r="A1319" s="82" t="s">
        <v>4695</v>
      </c>
      <c r="B1319" s="8">
        <v>1.456E-2</v>
      </c>
      <c r="C1319" s="8">
        <v>0.20369999999999999</v>
      </c>
      <c r="D1319" s="8">
        <v>0.83860000000000001</v>
      </c>
      <c r="E1319" s="8">
        <v>0.24840000000000001</v>
      </c>
      <c r="F1319" s="8">
        <v>2.555E-2</v>
      </c>
      <c r="G1319" s="8">
        <v>1.1379999999999999</v>
      </c>
      <c r="H1319" s="8">
        <v>3.9469999999999998E-2</v>
      </c>
      <c r="I1319" s="8">
        <v>-2.8860000000000001E-3</v>
      </c>
      <c r="J1319" s="8">
        <v>6.7460000000000003E-3</v>
      </c>
      <c r="K1319" s="8">
        <v>206589</v>
      </c>
      <c r="N1319" s="68" t="s">
        <v>3355</v>
      </c>
    </row>
    <row r="1320" spans="1:14" ht="16" x14ac:dyDescent="0.2">
      <c r="A1320" s="82" t="s">
        <v>4696</v>
      </c>
      <c r="B1320" s="8">
        <v>4.0910000000000002E-2</v>
      </c>
      <c r="C1320" s="8">
        <v>0.20330000000000001</v>
      </c>
      <c r="D1320" s="8">
        <v>0.83889999999999998</v>
      </c>
      <c r="E1320" s="8">
        <v>7.8250000000000004E-3</v>
      </c>
      <c r="F1320" s="8">
        <v>2.2729999999999998E-3</v>
      </c>
      <c r="G1320" s="8">
        <v>1.0109999999999999</v>
      </c>
      <c r="H1320" s="8">
        <v>9.4199999999999996E-3</v>
      </c>
      <c r="I1320" s="8">
        <v>-8.9029999999999995E-3</v>
      </c>
      <c r="J1320" s="8">
        <v>4.8640000000000003E-3</v>
      </c>
      <c r="K1320" s="8">
        <v>361141</v>
      </c>
      <c r="L1320" s="8">
        <v>4246</v>
      </c>
      <c r="M1320" s="8">
        <v>356895</v>
      </c>
      <c r="N1320" s="68" t="s">
        <v>3355</v>
      </c>
    </row>
    <row r="1321" spans="1:14" ht="16" x14ac:dyDescent="0.2">
      <c r="A1321" s="82" t="s">
        <v>4697</v>
      </c>
      <c r="B1321" s="8">
        <v>6.4430000000000001E-2</v>
      </c>
      <c r="C1321" s="8">
        <v>0.20219999999999999</v>
      </c>
      <c r="D1321" s="8">
        <v>0.8397</v>
      </c>
      <c r="E1321" s="8">
        <v>1.583E-2</v>
      </c>
      <c r="F1321" s="8">
        <v>7.535E-3</v>
      </c>
      <c r="G1321" s="8">
        <v>1.004</v>
      </c>
      <c r="H1321" s="8">
        <v>7.3000000000000001E-3</v>
      </c>
      <c r="I1321" s="8">
        <v>3.8379999999999998E-3</v>
      </c>
      <c r="J1321" s="8">
        <v>4.8739999999999999E-3</v>
      </c>
      <c r="K1321" s="8">
        <v>63332</v>
      </c>
      <c r="L1321" s="8">
        <v>63332</v>
      </c>
      <c r="N1321" s="68" t="s">
        <v>3549</v>
      </c>
    </row>
    <row r="1322" spans="1:14" ht="16" x14ac:dyDescent="0.2">
      <c r="A1322" s="82" t="s">
        <v>4698</v>
      </c>
      <c r="B1322" s="8">
        <v>-3.261E-2</v>
      </c>
      <c r="C1322" s="8">
        <v>-0.2014</v>
      </c>
      <c r="D1322" s="8">
        <v>0.84040000000000004</v>
      </c>
      <c r="E1322" s="8">
        <v>1.1560000000000001E-2</v>
      </c>
      <c r="F1322" s="8">
        <v>2.0409999999999998E-3</v>
      </c>
      <c r="G1322" s="8">
        <v>1.0449999999999999</v>
      </c>
      <c r="H1322" s="8">
        <v>1.017E-2</v>
      </c>
      <c r="I1322" s="8">
        <v>-8.1880000000000008E-3</v>
      </c>
      <c r="J1322" s="8">
        <v>5.4130000000000003E-3</v>
      </c>
      <c r="K1322" s="8">
        <v>388156</v>
      </c>
      <c r="L1322" s="8">
        <v>41823</v>
      </c>
      <c r="M1322" s="8">
        <v>346333</v>
      </c>
      <c r="N1322" s="68" t="s">
        <v>3360</v>
      </c>
    </row>
    <row r="1323" spans="1:14" ht="16" x14ac:dyDescent="0.2">
      <c r="A1323" s="82" t="s">
        <v>4699</v>
      </c>
      <c r="B1323" s="8">
        <v>7.9719999999999999E-2</v>
      </c>
      <c r="C1323" s="8">
        <v>0.20019999999999999</v>
      </c>
      <c r="D1323" s="8">
        <v>0.84140000000000004</v>
      </c>
      <c r="E1323" s="8">
        <v>1.9380000000000001E-3</v>
      </c>
      <c r="F1323" s="8">
        <v>1.369E-3</v>
      </c>
      <c r="G1323" s="8">
        <v>0.99409999999999998</v>
      </c>
      <c r="H1323" s="8">
        <v>8.8739999999999999E-3</v>
      </c>
      <c r="I1323" s="8">
        <v>-2.7109999999999999E-3</v>
      </c>
      <c r="J1323" s="8">
        <v>5.1710000000000002E-3</v>
      </c>
      <c r="K1323" s="8">
        <v>361141</v>
      </c>
      <c r="L1323" s="8">
        <v>664</v>
      </c>
      <c r="M1323" s="8">
        <v>360477</v>
      </c>
      <c r="N1323" s="68" t="s">
        <v>3355</v>
      </c>
    </row>
    <row r="1324" spans="1:14" ht="16" x14ac:dyDescent="0.2">
      <c r="A1324" s="82" t="s">
        <v>4700</v>
      </c>
      <c r="B1324" s="8">
        <v>-3.6549999999999999E-2</v>
      </c>
      <c r="C1324" s="8">
        <v>-0.19700000000000001</v>
      </c>
      <c r="D1324" s="8">
        <v>0.84389999999999998</v>
      </c>
      <c r="E1324" s="8">
        <v>1.159E-2</v>
      </c>
      <c r="F1324" s="8">
        <v>1.9599999999999999E-3</v>
      </c>
      <c r="G1324" s="8">
        <v>1.0169999999999999</v>
      </c>
      <c r="H1324" s="8">
        <v>7.1890000000000001E-3</v>
      </c>
      <c r="I1324" s="8">
        <v>-1.506E-3</v>
      </c>
      <c r="J1324" s="8">
        <v>5.2880000000000002E-3</v>
      </c>
      <c r="K1324" s="8">
        <v>272338</v>
      </c>
      <c r="L1324" s="8">
        <v>212530</v>
      </c>
      <c r="M1324" s="8">
        <v>59808</v>
      </c>
      <c r="N1324" s="68" t="s">
        <v>3355</v>
      </c>
    </row>
    <row r="1325" spans="1:14" ht="16" x14ac:dyDescent="0.2">
      <c r="A1325" s="82" t="s">
        <v>4701</v>
      </c>
      <c r="B1325" s="8">
        <v>4.6550000000000001E-2</v>
      </c>
      <c r="C1325" s="8">
        <v>0.1968</v>
      </c>
      <c r="D1325" s="8">
        <v>0.84399999999999997</v>
      </c>
      <c r="E1325" s="8">
        <v>2.1870000000000001E-2</v>
      </c>
      <c r="F1325" s="8">
        <v>5.078E-3</v>
      </c>
      <c r="G1325" s="8">
        <v>1.0029999999999999</v>
      </c>
      <c r="H1325" s="8">
        <v>7.6429999999999996E-3</v>
      </c>
      <c r="I1325" s="8">
        <v>2.7359999999999998E-4</v>
      </c>
      <c r="J1325" s="8">
        <v>5.0200000000000002E-3</v>
      </c>
      <c r="K1325" s="8">
        <v>91149</v>
      </c>
      <c r="L1325" s="8">
        <v>7682</v>
      </c>
      <c r="M1325" s="8">
        <v>83467</v>
      </c>
      <c r="N1325" s="68" t="s">
        <v>3355</v>
      </c>
    </row>
    <row r="1326" spans="1:14" ht="16" x14ac:dyDescent="0.2">
      <c r="A1326" s="82" t="s">
        <v>4702</v>
      </c>
      <c r="B1326" s="8">
        <v>-6.6549999999999998E-2</v>
      </c>
      <c r="C1326" s="8">
        <v>-0.1961</v>
      </c>
      <c r="D1326" s="8">
        <v>0.84450000000000003</v>
      </c>
      <c r="E1326" s="8">
        <v>2.908E-3</v>
      </c>
      <c r="F1326" s="8">
        <v>1.157E-3</v>
      </c>
      <c r="G1326" s="8">
        <v>0.9879</v>
      </c>
      <c r="H1326" s="8">
        <v>6.8820000000000001E-3</v>
      </c>
      <c r="I1326" s="8">
        <v>2.3050000000000002E-3</v>
      </c>
      <c r="J1326" s="8">
        <v>4.5129999999999997E-3</v>
      </c>
      <c r="K1326" s="8">
        <v>361194</v>
      </c>
      <c r="L1326" s="8">
        <v>1110</v>
      </c>
      <c r="M1326" s="8">
        <v>360084</v>
      </c>
      <c r="N1326" s="68" t="s">
        <v>3355</v>
      </c>
    </row>
    <row r="1327" spans="1:14" ht="16" x14ac:dyDescent="0.2">
      <c r="A1327" s="82" t="s">
        <v>4703</v>
      </c>
      <c r="B1327" s="8">
        <v>-6.6549999999999998E-2</v>
      </c>
      <c r="C1327" s="8">
        <v>-0.1961</v>
      </c>
      <c r="D1327" s="8">
        <v>0.84450000000000003</v>
      </c>
      <c r="E1327" s="8">
        <v>2.908E-3</v>
      </c>
      <c r="F1327" s="8">
        <v>1.157E-3</v>
      </c>
      <c r="G1327" s="8">
        <v>0.9879</v>
      </c>
      <c r="H1327" s="8">
        <v>6.8820000000000001E-3</v>
      </c>
      <c r="I1327" s="8">
        <v>2.3050000000000002E-3</v>
      </c>
      <c r="J1327" s="8">
        <v>4.5129999999999997E-3</v>
      </c>
      <c r="K1327" s="8">
        <v>361194</v>
      </c>
      <c r="L1327" s="8">
        <v>1212</v>
      </c>
      <c r="M1327" s="8">
        <v>359982</v>
      </c>
      <c r="N1327" s="68" t="s">
        <v>3355</v>
      </c>
    </row>
    <row r="1328" spans="1:14" ht="16" x14ac:dyDescent="0.2">
      <c r="A1328" s="82" t="s">
        <v>4704</v>
      </c>
      <c r="B1328" s="8">
        <v>5.6439999999999997E-2</v>
      </c>
      <c r="C1328" s="8">
        <v>0.19570000000000001</v>
      </c>
      <c r="D1328" s="8">
        <v>0.84489999999999998</v>
      </c>
      <c r="E1328" s="8">
        <v>2.9940000000000001E-3</v>
      </c>
      <c r="F1328" s="8">
        <v>1.2830000000000001E-3</v>
      </c>
      <c r="G1328" s="8">
        <v>0.99529999999999996</v>
      </c>
      <c r="H1328" s="8">
        <v>7.2909999999999997E-3</v>
      </c>
      <c r="I1328" s="8">
        <v>2.4399999999999999E-4</v>
      </c>
      <c r="J1328" s="8">
        <v>4.7109999999999999E-3</v>
      </c>
      <c r="K1328" s="8">
        <v>361141</v>
      </c>
      <c r="L1328" s="8">
        <v>1424</v>
      </c>
      <c r="M1328" s="8">
        <v>359717</v>
      </c>
      <c r="N1328" s="68" t="s">
        <v>3355</v>
      </c>
    </row>
    <row r="1329" spans="1:14" ht="16" x14ac:dyDescent="0.2">
      <c r="A1329" s="82" t="s">
        <v>4705</v>
      </c>
      <c r="B1329" s="8">
        <v>-4.4359999999999997E-2</v>
      </c>
      <c r="C1329" s="8">
        <v>-0.19550000000000001</v>
      </c>
      <c r="D1329" s="8">
        <v>0.84499999999999997</v>
      </c>
      <c r="E1329" s="8">
        <v>3.202E-2</v>
      </c>
      <c r="F1329" s="8">
        <v>9.8399999999999998E-3</v>
      </c>
      <c r="G1329" s="8">
        <v>1.004</v>
      </c>
      <c r="H1329" s="8">
        <v>7.9120000000000006E-3</v>
      </c>
      <c r="I1329" s="8">
        <v>-8.4579999999999996E-4</v>
      </c>
      <c r="J1329" s="8">
        <v>4.9500000000000004E-3</v>
      </c>
      <c r="K1329" s="8">
        <v>51453</v>
      </c>
      <c r="N1329" s="68" t="s">
        <v>3355</v>
      </c>
    </row>
    <row r="1330" spans="1:14" ht="16" x14ac:dyDescent="0.2">
      <c r="A1330" s="82" t="s">
        <v>4706</v>
      </c>
      <c r="B1330" s="8">
        <v>-3.1119999999999998E-2</v>
      </c>
      <c r="C1330" s="8">
        <v>-0.1951</v>
      </c>
      <c r="D1330" s="8">
        <v>0.84530000000000005</v>
      </c>
      <c r="E1330" s="8">
        <v>2.0549999999999999E-2</v>
      </c>
      <c r="F1330" s="8">
        <v>2.1389999999999998E-3</v>
      </c>
      <c r="G1330" s="8">
        <v>1.03</v>
      </c>
      <c r="H1330" s="8">
        <v>8.7209999999999996E-3</v>
      </c>
      <c r="I1330" s="8">
        <v>1.3519999999999999E-3</v>
      </c>
      <c r="J1330" s="8">
        <v>5.0410000000000003E-3</v>
      </c>
      <c r="K1330" s="8">
        <v>273743</v>
      </c>
      <c r="L1330" s="8">
        <v>193838</v>
      </c>
      <c r="M1330" s="8">
        <v>79905</v>
      </c>
      <c r="N1330" s="68" t="s">
        <v>3355</v>
      </c>
    </row>
    <row r="1331" spans="1:14" ht="16" x14ac:dyDescent="0.2">
      <c r="A1331" s="82" t="s">
        <v>4707</v>
      </c>
      <c r="B1331" s="8">
        <v>6.1830000000000003E-2</v>
      </c>
      <c r="C1331" s="8">
        <v>0.19500000000000001</v>
      </c>
      <c r="D1331" s="8">
        <v>0.84540000000000004</v>
      </c>
      <c r="E1331" s="8">
        <v>9.1020000000000007E-3</v>
      </c>
      <c r="F1331" s="8">
        <v>3.375E-3</v>
      </c>
      <c r="G1331" s="8">
        <v>1.0109999999999999</v>
      </c>
      <c r="H1331" s="8">
        <v>8.0389999999999993E-3</v>
      </c>
      <c r="I1331" s="8">
        <v>-3.6259999999999999E-3</v>
      </c>
      <c r="J1331" s="8">
        <v>4.6350000000000002E-3</v>
      </c>
      <c r="K1331" s="8">
        <v>134033</v>
      </c>
      <c r="L1331" s="8">
        <v>9512</v>
      </c>
      <c r="M1331" s="8">
        <v>124521</v>
      </c>
      <c r="N1331" s="68" t="s">
        <v>3355</v>
      </c>
    </row>
    <row r="1332" spans="1:14" ht="16" x14ac:dyDescent="0.2">
      <c r="A1332" s="82" t="s">
        <v>4708</v>
      </c>
      <c r="B1332" s="8">
        <v>3.5110000000000002E-2</v>
      </c>
      <c r="C1332" s="8">
        <v>0.19489999999999999</v>
      </c>
      <c r="D1332" s="8">
        <v>0.84540000000000004</v>
      </c>
      <c r="E1332" s="8">
        <v>1.098E-2</v>
      </c>
      <c r="F1332" s="8">
        <v>1.91E-3</v>
      </c>
      <c r="G1332" s="8">
        <v>1.04</v>
      </c>
      <c r="H1332" s="8">
        <v>1.4069999999999999E-2</v>
      </c>
      <c r="I1332" s="8">
        <v>-2.392E-3</v>
      </c>
      <c r="J1332" s="8">
        <v>5.1869999999999998E-3</v>
      </c>
      <c r="K1332" s="8">
        <v>361194</v>
      </c>
      <c r="L1332" s="8">
        <v>6321</v>
      </c>
      <c r="M1332" s="8">
        <v>354873</v>
      </c>
      <c r="N1332" s="68" t="s">
        <v>3355</v>
      </c>
    </row>
    <row r="1333" spans="1:14" ht="16" x14ac:dyDescent="0.2">
      <c r="A1333" s="82" t="s">
        <v>4708</v>
      </c>
      <c r="B1333" s="8">
        <v>3.5110000000000002E-2</v>
      </c>
      <c r="C1333" s="8">
        <v>0.19489999999999999</v>
      </c>
      <c r="D1333" s="8">
        <v>0.84540000000000004</v>
      </c>
      <c r="E1333" s="8">
        <v>1.098E-2</v>
      </c>
      <c r="F1333" s="8">
        <v>1.91E-3</v>
      </c>
      <c r="G1333" s="8">
        <v>1.04</v>
      </c>
      <c r="H1333" s="8">
        <v>1.4069999999999999E-2</v>
      </c>
      <c r="I1333" s="8">
        <v>-2.392E-3</v>
      </c>
      <c r="J1333" s="8">
        <v>5.1869999999999998E-3</v>
      </c>
      <c r="K1333" s="8">
        <v>361194</v>
      </c>
      <c r="L1333" s="8">
        <v>6321</v>
      </c>
      <c r="M1333" s="8">
        <v>354873</v>
      </c>
      <c r="N1333" s="68" t="s">
        <v>3355</v>
      </c>
    </row>
    <row r="1334" spans="1:14" ht="16" x14ac:dyDescent="0.2">
      <c r="A1334" s="82" t="s">
        <v>4709</v>
      </c>
      <c r="B1334" s="8">
        <v>5.1959999999999999E-2</v>
      </c>
      <c r="C1334" s="8">
        <v>0.19450000000000001</v>
      </c>
      <c r="D1334" s="8">
        <v>0.8458</v>
      </c>
      <c r="E1334" s="8">
        <v>4.4250000000000001E-3</v>
      </c>
      <c r="F1334" s="8">
        <v>1.2520000000000001E-3</v>
      </c>
      <c r="G1334" s="8">
        <v>0.99480000000000002</v>
      </c>
      <c r="H1334" s="8">
        <v>7.5110000000000003E-3</v>
      </c>
      <c r="I1334" s="8">
        <v>-2.5720000000000001E-3</v>
      </c>
      <c r="J1334" s="8">
        <v>5.2180000000000004E-3</v>
      </c>
      <c r="K1334" s="8">
        <v>359324</v>
      </c>
      <c r="L1334" s="8">
        <v>795</v>
      </c>
      <c r="M1334" s="8">
        <v>358529</v>
      </c>
      <c r="N1334" s="68" t="s">
        <v>3355</v>
      </c>
    </row>
    <row r="1335" spans="1:14" ht="16" x14ac:dyDescent="0.2">
      <c r="A1335" s="82" t="s">
        <v>4710</v>
      </c>
      <c r="B1335" s="8">
        <v>-2.5190000000000001E-2</v>
      </c>
      <c r="C1335" s="8">
        <v>-0.19400000000000001</v>
      </c>
      <c r="D1335" s="8">
        <v>0.84619999999999995</v>
      </c>
      <c r="E1335" s="8">
        <v>2.332E-2</v>
      </c>
      <c r="F1335" s="8">
        <v>2.568E-3</v>
      </c>
      <c r="G1335" s="8">
        <v>1.113</v>
      </c>
      <c r="H1335" s="8">
        <v>1.1979999999999999E-2</v>
      </c>
      <c r="I1335" s="8">
        <v>-2.8909999999999999E-3</v>
      </c>
      <c r="J1335" s="8">
        <v>5.535E-3</v>
      </c>
      <c r="K1335" s="8">
        <v>398370</v>
      </c>
      <c r="L1335" s="8">
        <v>61215</v>
      </c>
      <c r="M1335" s="8">
        <v>337155</v>
      </c>
      <c r="N1335" s="68" t="s">
        <v>3360</v>
      </c>
    </row>
    <row r="1336" spans="1:14" ht="16" x14ac:dyDescent="0.2">
      <c r="A1336" s="82" t="s">
        <v>4711</v>
      </c>
      <c r="B1336" s="8">
        <v>1.866E-2</v>
      </c>
      <c r="C1336" s="8">
        <v>0.19270000000000001</v>
      </c>
      <c r="D1336" s="8">
        <v>0.84719999999999995</v>
      </c>
      <c r="E1336" s="8">
        <v>6.4500000000000002E-2</v>
      </c>
      <c r="F1336" s="8">
        <v>2.9710000000000001E-3</v>
      </c>
      <c r="G1336" s="8">
        <v>1.335</v>
      </c>
      <c r="H1336" s="8">
        <v>1.453E-2</v>
      </c>
      <c r="I1336" s="8">
        <v>-1.0460000000000001E-2</v>
      </c>
      <c r="J1336" s="8">
        <v>6.2129999999999998E-3</v>
      </c>
      <c r="K1336" s="8">
        <v>412728</v>
      </c>
      <c r="L1336" s="8">
        <v>175991</v>
      </c>
      <c r="M1336" s="8">
        <v>236737</v>
      </c>
      <c r="N1336" s="68" t="s">
        <v>3360</v>
      </c>
    </row>
    <row r="1337" spans="1:14" ht="16" x14ac:dyDescent="0.2">
      <c r="A1337" s="82" t="s">
        <v>4712</v>
      </c>
      <c r="B1337" s="8">
        <v>5.2330000000000002E-2</v>
      </c>
      <c r="C1337" s="8">
        <v>0.1905</v>
      </c>
      <c r="D1337" s="8">
        <v>0.84889999999999999</v>
      </c>
      <c r="E1337" s="8">
        <v>3.349E-3</v>
      </c>
      <c r="F1337" s="8">
        <v>1.242E-3</v>
      </c>
      <c r="G1337" s="8">
        <v>0.99</v>
      </c>
      <c r="H1337" s="8">
        <v>8.038E-3</v>
      </c>
      <c r="I1337" s="8">
        <v>-4.9659999999999999E-3</v>
      </c>
      <c r="J1337" s="8">
        <v>5.5170000000000002E-3</v>
      </c>
      <c r="K1337" s="8">
        <v>361194</v>
      </c>
      <c r="L1337" s="8">
        <v>165</v>
      </c>
      <c r="M1337" s="8">
        <v>361029</v>
      </c>
      <c r="N1337" s="68" t="s">
        <v>3355</v>
      </c>
    </row>
    <row r="1338" spans="1:14" ht="16" x14ac:dyDescent="0.2">
      <c r="A1338" s="82" t="s">
        <v>4712</v>
      </c>
      <c r="B1338" s="8">
        <v>5.2330000000000002E-2</v>
      </c>
      <c r="C1338" s="8">
        <v>0.1905</v>
      </c>
      <c r="D1338" s="8">
        <v>0.84889999999999999</v>
      </c>
      <c r="E1338" s="8">
        <v>3.349E-3</v>
      </c>
      <c r="F1338" s="8">
        <v>1.242E-3</v>
      </c>
      <c r="G1338" s="8">
        <v>0.99</v>
      </c>
      <c r="H1338" s="8">
        <v>8.038E-3</v>
      </c>
      <c r="I1338" s="8">
        <v>-4.9659999999999999E-3</v>
      </c>
      <c r="J1338" s="8">
        <v>5.5170000000000002E-3</v>
      </c>
      <c r="K1338" s="8">
        <v>361194</v>
      </c>
      <c r="L1338" s="8">
        <v>165</v>
      </c>
      <c r="M1338" s="8">
        <v>361029</v>
      </c>
      <c r="N1338" s="68" t="s">
        <v>3355</v>
      </c>
    </row>
    <row r="1339" spans="1:14" ht="16" x14ac:dyDescent="0.2">
      <c r="A1339" s="82" t="s">
        <v>4713</v>
      </c>
      <c r="B1339" s="8">
        <v>-5.4670000000000003E-2</v>
      </c>
      <c r="C1339" s="8">
        <v>-0.1903</v>
      </c>
      <c r="D1339" s="8">
        <v>0.84909999999999997</v>
      </c>
      <c r="E1339" s="8">
        <v>2.6740000000000002E-3</v>
      </c>
      <c r="F1339" s="8">
        <v>1.1130000000000001E-3</v>
      </c>
      <c r="G1339" s="8">
        <v>0.98919999999999997</v>
      </c>
      <c r="H1339" s="8">
        <v>6.9890000000000004E-3</v>
      </c>
      <c r="I1339" s="8">
        <v>3.1830000000000001E-3</v>
      </c>
      <c r="J1339" s="8">
        <v>4.6280000000000002E-3</v>
      </c>
      <c r="K1339" s="8">
        <v>361194</v>
      </c>
      <c r="L1339" s="8">
        <v>379</v>
      </c>
      <c r="M1339" s="8">
        <v>360815</v>
      </c>
      <c r="N1339" s="68" t="s">
        <v>3355</v>
      </c>
    </row>
    <row r="1340" spans="1:14" ht="16" x14ac:dyDescent="0.2">
      <c r="A1340" s="82" t="s">
        <v>4714</v>
      </c>
      <c r="B1340" s="8">
        <v>-1.8329999999999999E-2</v>
      </c>
      <c r="C1340" s="8">
        <v>-0.18970000000000001</v>
      </c>
      <c r="D1340" s="8">
        <v>0.84960000000000002</v>
      </c>
      <c r="E1340" s="8">
        <v>0.28089999999999998</v>
      </c>
      <c r="F1340" s="8">
        <v>2.342E-2</v>
      </c>
      <c r="G1340" s="8">
        <v>1.1419999999999999</v>
      </c>
      <c r="H1340" s="8">
        <v>2.402E-2</v>
      </c>
      <c r="I1340" s="8">
        <v>5.6129999999999999E-3</v>
      </c>
      <c r="J1340" s="8">
        <v>6.306E-3</v>
      </c>
      <c r="K1340" s="8">
        <v>75410</v>
      </c>
      <c r="N1340" s="68" t="s">
        <v>3355</v>
      </c>
    </row>
    <row r="1341" spans="1:14" ht="16" x14ac:dyDescent="0.2">
      <c r="A1341" s="82" t="s">
        <v>4715</v>
      </c>
      <c r="B1341" s="8">
        <v>6.3479999999999995E-2</v>
      </c>
      <c r="C1341" s="8">
        <v>0.1895</v>
      </c>
      <c r="D1341" s="8">
        <v>0.84970000000000001</v>
      </c>
      <c r="E1341" s="8">
        <v>1.779E-2</v>
      </c>
      <c r="F1341" s="8">
        <v>8.5819999999999994E-3</v>
      </c>
      <c r="G1341" s="8">
        <v>1.0109999999999999</v>
      </c>
      <c r="H1341" s="8">
        <v>7.5300000000000002E-3</v>
      </c>
      <c r="I1341" s="8">
        <v>3.7520000000000001E-4</v>
      </c>
      <c r="J1341" s="8">
        <v>5.0939999999999996E-3</v>
      </c>
      <c r="K1341" s="8">
        <v>54007</v>
      </c>
      <c r="L1341" s="8">
        <v>2923</v>
      </c>
      <c r="M1341" s="8">
        <v>51084</v>
      </c>
      <c r="N1341" s="68" t="s">
        <v>3355</v>
      </c>
    </row>
    <row r="1342" spans="1:14" ht="16" x14ac:dyDescent="0.2">
      <c r="A1342" s="82" t="s">
        <v>4716</v>
      </c>
      <c r="B1342" s="8">
        <v>-3.1460000000000002E-2</v>
      </c>
      <c r="C1342" s="8">
        <v>-0.18909999999999999</v>
      </c>
      <c r="D1342" s="8">
        <v>0.85</v>
      </c>
      <c r="E1342" s="8">
        <v>8.829E-3</v>
      </c>
      <c r="F1342" s="8">
        <v>1.671E-3</v>
      </c>
      <c r="G1342" s="8">
        <v>0.99860000000000004</v>
      </c>
      <c r="H1342" s="8">
        <v>8.4810000000000007E-3</v>
      </c>
      <c r="I1342" s="8">
        <v>6.8519999999999996E-3</v>
      </c>
      <c r="J1342" s="8">
        <v>4.8469999999999997E-3</v>
      </c>
      <c r="K1342" s="8">
        <v>361141</v>
      </c>
      <c r="L1342" s="8">
        <v>5031</v>
      </c>
      <c r="M1342" s="8">
        <v>356110</v>
      </c>
      <c r="N1342" s="68" t="s">
        <v>3355</v>
      </c>
    </row>
    <row r="1343" spans="1:14" ht="16" x14ac:dyDescent="0.2">
      <c r="A1343" s="82" t="s">
        <v>4717</v>
      </c>
      <c r="B1343" s="8">
        <v>1.7440000000000001E-2</v>
      </c>
      <c r="C1343" s="8">
        <v>0.1885</v>
      </c>
      <c r="D1343" s="8">
        <v>0.85050000000000003</v>
      </c>
      <c r="E1343" s="8">
        <v>5.7860000000000002E-2</v>
      </c>
      <c r="F1343" s="8">
        <v>3.4749999999999998E-3</v>
      </c>
      <c r="G1343" s="8">
        <v>1.0609999999999999</v>
      </c>
      <c r="H1343" s="8">
        <v>1.255E-2</v>
      </c>
      <c r="I1343" s="8">
        <v>-3.6549999999999998E-3</v>
      </c>
      <c r="J1343" s="8">
        <v>5.4349999999999997E-3</v>
      </c>
      <c r="K1343" s="8">
        <v>346527</v>
      </c>
      <c r="L1343" s="8">
        <v>165310</v>
      </c>
      <c r="M1343" s="8">
        <v>181217</v>
      </c>
      <c r="N1343" s="68" t="s">
        <v>3355</v>
      </c>
    </row>
    <row r="1344" spans="1:14" ht="16" x14ac:dyDescent="0.2">
      <c r="A1344" s="82" t="s">
        <v>4718</v>
      </c>
      <c r="B1344" s="8">
        <v>-6.9070000000000006E-2</v>
      </c>
      <c r="C1344" s="8">
        <v>-0.188</v>
      </c>
      <c r="D1344" s="8">
        <v>0.85089999999999999</v>
      </c>
      <c r="E1344" s="8">
        <v>1.7299999999999999E-2</v>
      </c>
      <c r="F1344" s="8">
        <v>9.1529999999999997E-3</v>
      </c>
      <c r="G1344" s="8">
        <v>0.99750000000000005</v>
      </c>
      <c r="H1344" s="8">
        <v>7.084E-3</v>
      </c>
      <c r="I1344" s="8">
        <v>3.4919999999999999E-3</v>
      </c>
      <c r="J1344" s="8">
        <v>4.9430000000000003E-3</v>
      </c>
      <c r="K1344" s="8">
        <v>51427</v>
      </c>
      <c r="L1344" s="8">
        <v>4194</v>
      </c>
      <c r="M1344" s="8">
        <v>47233</v>
      </c>
      <c r="N1344" s="68" t="s">
        <v>3355</v>
      </c>
    </row>
    <row r="1345" spans="1:14" ht="16" x14ac:dyDescent="0.2">
      <c r="A1345" s="82" t="s">
        <v>4719</v>
      </c>
      <c r="B1345" s="8">
        <v>3.7810000000000003E-2</v>
      </c>
      <c r="C1345" s="8">
        <v>0.18770000000000001</v>
      </c>
      <c r="D1345" s="8">
        <v>0.85109999999999997</v>
      </c>
      <c r="E1345" s="8">
        <v>6.4700000000000001E-3</v>
      </c>
      <c r="F1345" s="8">
        <v>1.33E-3</v>
      </c>
      <c r="G1345" s="8">
        <v>0.99629999999999996</v>
      </c>
      <c r="H1345" s="8">
        <v>7.8770000000000003E-3</v>
      </c>
      <c r="I1345" s="8">
        <v>1.6000000000000001E-4</v>
      </c>
      <c r="J1345" s="8">
        <v>4.777E-3</v>
      </c>
      <c r="K1345" s="8">
        <v>359245</v>
      </c>
      <c r="L1345" s="8">
        <v>10356</v>
      </c>
      <c r="M1345" s="8">
        <v>348889</v>
      </c>
      <c r="N1345" s="68" t="s">
        <v>3355</v>
      </c>
    </row>
    <row r="1346" spans="1:14" ht="16" x14ac:dyDescent="0.2">
      <c r="A1346" s="82" t="s">
        <v>4720</v>
      </c>
      <c r="B1346" s="8">
        <v>-2.8330000000000001E-2</v>
      </c>
      <c r="C1346" s="8">
        <v>-0.1875</v>
      </c>
      <c r="D1346" s="8">
        <v>0.85129999999999995</v>
      </c>
      <c r="E1346" s="8">
        <v>1.2290000000000001E-2</v>
      </c>
      <c r="F1346" s="8">
        <v>1.701E-3</v>
      </c>
      <c r="G1346" s="8">
        <v>1.091</v>
      </c>
      <c r="H1346" s="8">
        <v>9.8600000000000007E-3</v>
      </c>
      <c r="I1346" s="8">
        <v>4.0330000000000001E-3</v>
      </c>
      <c r="J1346" s="8">
        <v>5.3470000000000002E-3</v>
      </c>
      <c r="K1346" s="8">
        <v>421291</v>
      </c>
      <c r="L1346" s="8">
        <v>31200</v>
      </c>
      <c r="M1346" s="8">
        <v>390091</v>
      </c>
      <c r="N1346" s="68" t="s">
        <v>3360</v>
      </c>
    </row>
    <row r="1347" spans="1:14" ht="16" x14ac:dyDescent="0.2">
      <c r="A1347" s="82" t="s">
        <v>4721</v>
      </c>
      <c r="B1347" s="8">
        <v>-1.8870000000000001E-2</v>
      </c>
      <c r="C1347" s="8">
        <v>-0.18629999999999999</v>
      </c>
      <c r="D1347" s="8">
        <v>0.85219999999999996</v>
      </c>
      <c r="E1347" s="8">
        <v>0.2344</v>
      </c>
      <c r="F1347" s="8">
        <v>1.5630000000000002E-2</v>
      </c>
      <c r="G1347" s="8">
        <v>1.1140000000000001</v>
      </c>
      <c r="H1347" s="8">
        <v>1.575E-2</v>
      </c>
      <c r="I1347" s="8">
        <v>3.1809999999999998E-3</v>
      </c>
      <c r="J1347" s="8">
        <v>5.7860000000000003E-3</v>
      </c>
      <c r="K1347" s="8">
        <v>77739</v>
      </c>
      <c r="N1347" s="68" t="s">
        <v>3355</v>
      </c>
    </row>
    <row r="1348" spans="1:14" ht="16" x14ac:dyDescent="0.2">
      <c r="A1348" s="82" t="s">
        <v>4722</v>
      </c>
      <c r="B1348" s="8">
        <v>-3.916E-2</v>
      </c>
      <c r="C1348" s="8">
        <v>-0.1852</v>
      </c>
      <c r="D1348" s="8">
        <v>0.85309999999999997</v>
      </c>
      <c r="E1348" s="8">
        <v>5.4510000000000001E-3</v>
      </c>
      <c r="F1348" s="8">
        <v>1.3320000000000001E-3</v>
      </c>
      <c r="G1348" s="8">
        <v>0.98170000000000002</v>
      </c>
      <c r="H1348" s="8">
        <v>7.1500000000000001E-3</v>
      </c>
      <c r="I1348" s="8">
        <v>2.4009999999999999E-3</v>
      </c>
      <c r="J1348" s="8">
        <v>4.8040000000000001E-3</v>
      </c>
      <c r="K1348" s="8">
        <v>361141</v>
      </c>
      <c r="L1348" s="8">
        <v>1533</v>
      </c>
      <c r="M1348" s="8">
        <v>359608</v>
      </c>
      <c r="N1348" s="68" t="s">
        <v>3355</v>
      </c>
    </row>
    <row r="1349" spans="1:14" ht="16" x14ac:dyDescent="0.2">
      <c r="A1349" s="82" t="s">
        <v>4723</v>
      </c>
      <c r="B1349" s="8">
        <v>6.7820000000000005E-2</v>
      </c>
      <c r="C1349" s="8">
        <v>0.18490000000000001</v>
      </c>
      <c r="D1349" s="8">
        <v>0.85329999999999995</v>
      </c>
      <c r="E1349" s="8">
        <v>1.843E-3</v>
      </c>
      <c r="F1349" s="8">
        <v>1.083E-3</v>
      </c>
      <c r="G1349" s="8">
        <v>1.0209999999999999</v>
      </c>
      <c r="H1349" s="8">
        <v>8.1329999999999996E-3</v>
      </c>
      <c r="I1349" s="8">
        <v>-9.3810000000000004E-3</v>
      </c>
      <c r="J1349" s="8">
        <v>5.2090000000000001E-3</v>
      </c>
      <c r="K1349" s="8">
        <v>445648</v>
      </c>
      <c r="L1349" s="8">
        <v>3640</v>
      </c>
      <c r="M1349" s="8">
        <v>442008</v>
      </c>
      <c r="N1349" s="68" t="s">
        <v>3360</v>
      </c>
    </row>
    <row r="1350" spans="1:14" ht="16" x14ac:dyDescent="0.2">
      <c r="A1350" s="82" t="s">
        <v>4724</v>
      </c>
      <c r="B1350" s="8">
        <v>-4.5539999999999997E-2</v>
      </c>
      <c r="C1350" s="8">
        <v>-0.18479999999999999</v>
      </c>
      <c r="D1350" s="8">
        <v>0.85340000000000005</v>
      </c>
      <c r="E1350" s="8">
        <v>2.2720000000000001E-2</v>
      </c>
      <c r="F1350" s="8">
        <v>6.0499999999999998E-3</v>
      </c>
      <c r="G1350" s="8">
        <v>1.006</v>
      </c>
      <c r="H1350" s="8">
        <v>7.1760000000000001E-3</v>
      </c>
      <c r="I1350" s="8">
        <v>1.6260000000000001E-3</v>
      </c>
      <c r="J1350" s="8">
        <v>5.2680000000000001E-3</v>
      </c>
      <c r="K1350" s="8">
        <v>77361</v>
      </c>
      <c r="L1350" s="8">
        <v>8397</v>
      </c>
      <c r="M1350" s="8">
        <v>68964</v>
      </c>
      <c r="N1350" s="68" t="s">
        <v>3355</v>
      </c>
    </row>
    <row r="1351" spans="1:14" ht="16" x14ac:dyDescent="0.2">
      <c r="A1351" s="82" t="s">
        <v>4725</v>
      </c>
      <c r="B1351" s="8">
        <v>-6.1870000000000001E-2</v>
      </c>
      <c r="C1351" s="8">
        <v>-0.1842</v>
      </c>
      <c r="D1351" s="8">
        <v>0.8538</v>
      </c>
      <c r="E1351" s="8">
        <v>8.1010000000000006E-3</v>
      </c>
      <c r="F1351" s="8">
        <v>5.3730000000000002E-3</v>
      </c>
      <c r="G1351" s="8">
        <v>1.004</v>
      </c>
      <c r="H1351" s="8">
        <v>8.2520000000000007E-3</v>
      </c>
      <c r="I1351" s="8">
        <v>3.3809999999999999E-3</v>
      </c>
      <c r="J1351" s="8">
        <v>4.9589999999999999E-3</v>
      </c>
      <c r="K1351" s="8">
        <v>89866</v>
      </c>
      <c r="L1351" s="8">
        <v>3957</v>
      </c>
      <c r="M1351" s="8">
        <v>85909</v>
      </c>
      <c r="N1351" s="68" t="s">
        <v>3355</v>
      </c>
    </row>
    <row r="1352" spans="1:14" ht="16" x14ac:dyDescent="0.2">
      <c r="A1352" s="82" t="s">
        <v>4726</v>
      </c>
      <c r="B1352" s="8">
        <v>-0.1653</v>
      </c>
      <c r="C1352" s="8">
        <v>-0.1832</v>
      </c>
      <c r="D1352" s="8">
        <v>0.85460000000000003</v>
      </c>
      <c r="E1352" s="8">
        <v>3.4250000000000001E-3</v>
      </c>
      <c r="F1352" s="8">
        <v>8.0429999999999998E-3</v>
      </c>
      <c r="G1352" s="8">
        <v>0.99960000000000004</v>
      </c>
      <c r="H1352" s="8">
        <v>7.1809999999999999E-3</v>
      </c>
      <c r="I1352" s="8">
        <v>2.9849999999999998E-3</v>
      </c>
      <c r="J1352" s="8">
        <v>4.9490000000000003E-3</v>
      </c>
      <c r="K1352" s="8">
        <v>50664</v>
      </c>
      <c r="N1352" s="68" t="s">
        <v>3355</v>
      </c>
    </row>
    <row r="1353" spans="1:14" ht="16" x14ac:dyDescent="0.2">
      <c r="A1353" s="82" t="s">
        <v>4727</v>
      </c>
      <c r="B1353" s="8">
        <v>5.2830000000000002E-2</v>
      </c>
      <c r="C1353" s="8">
        <v>0.18290000000000001</v>
      </c>
      <c r="D1353" s="8">
        <v>0.85489999999999999</v>
      </c>
      <c r="E1353" s="8">
        <v>2.5999999999999999E-2</v>
      </c>
      <c r="F1353" s="8">
        <v>1.11E-2</v>
      </c>
      <c r="G1353" s="8">
        <v>1.0069999999999999</v>
      </c>
      <c r="H1353" s="8">
        <v>7.9080000000000001E-3</v>
      </c>
      <c r="I1353" s="8">
        <v>3.9730000000000001E-4</v>
      </c>
      <c r="J1353" s="8">
        <v>4.8960000000000002E-3</v>
      </c>
      <c r="K1353" s="8">
        <v>40700</v>
      </c>
      <c r="N1353" s="68" t="s">
        <v>3355</v>
      </c>
    </row>
    <row r="1354" spans="1:14" ht="16" x14ac:dyDescent="0.2">
      <c r="A1354" s="82" t="s">
        <v>4728</v>
      </c>
      <c r="B1354" s="8">
        <v>4.2139999999999997E-2</v>
      </c>
      <c r="C1354" s="8">
        <v>0.1825</v>
      </c>
      <c r="D1354" s="8">
        <v>0.85519999999999996</v>
      </c>
      <c r="E1354" s="8">
        <v>2.213E-2</v>
      </c>
      <c r="F1354" s="8">
        <v>5.2760000000000003E-3</v>
      </c>
      <c r="G1354" s="8">
        <v>0.98799999999999999</v>
      </c>
      <c r="H1354" s="8">
        <v>6.8599999999999998E-3</v>
      </c>
      <c r="I1354" s="8">
        <v>-5.6269999999999996E-4</v>
      </c>
      <c r="J1354" s="8">
        <v>5.1749999999999999E-3</v>
      </c>
      <c r="K1354" s="8">
        <v>89866</v>
      </c>
      <c r="L1354" s="8">
        <v>2631</v>
      </c>
      <c r="M1354" s="8">
        <v>87235</v>
      </c>
      <c r="N1354" s="68" t="s">
        <v>3355</v>
      </c>
    </row>
    <row r="1355" spans="1:14" ht="16" x14ac:dyDescent="0.2">
      <c r="A1355" s="82" t="s">
        <v>3448</v>
      </c>
      <c r="B1355" s="8">
        <v>-1.7639999999999999E-2</v>
      </c>
      <c r="C1355" s="8">
        <v>-0.1777</v>
      </c>
      <c r="D1355" s="8">
        <v>0.8589</v>
      </c>
      <c r="E1355" s="8">
        <v>5.0990000000000001E-2</v>
      </c>
      <c r="F1355" s="8">
        <v>4.8599999999999997E-3</v>
      </c>
      <c r="G1355" s="8">
        <v>1.071</v>
      </c>
      <c r="H1355" s="8">
        <v>1.634E-2</v>
      </c>
      <c r="I1355" s="8">
        <v>6.1609999999999998E-3</v>
      </c>
      <c r="J1355" s="8">
        <v>5.842E-3</v>
      </c>
      <c r="K1355" s="8">
        <v>349856</v>
      </c>
      <c r="N1355" s="68" t="s">
        <v>3355</v>
      </c>
    </row>
    <row r="1356" spans="1:14" ht="16" x14ac:dyDescent="0.2">
      <c r="A1356" s="82" t="s">
        <v>4729</v>
      </c>
      <c r="B1356" s="8">
        <v>-1.9740000000000001E-2</v>
      </c>
      <c r="C1356" s="8">
        <v>-0.1774</v>
      </c>
      <c r="D1356" s="8">
        <v>0.85919999999999996</v>
      </c>
      <c r="E1356" s="8">
        <v>3.9710000000000002E-2</v>
      </c>
      <c r="F1356" s="8">
        <v>1.09E-2</v>
      </c>
      <c r="G1356" s="8">
        <v>1.1930000000000001</v>
      </c>
      <c r="H1356" s="8">
        <v>5.0130000000000001E-2</v>
      </c>
      <c r="I1356" s="8">
        <v>2.4069999999999999E-3</v>
      </c>
      <c r="J1356" s="8">
        <v>5.8650000000000004E-3</v>
      </c>
      <c r="K1356" s="8">
        <v>434871</v>
      </c>
      <c r="L1356" s="8">
        <v>45274</v>
      </c>
      <c r="M1356" s="8">
        <v>389597</v>
      </c>
      <c r="N1356" s="68" t="s">
        <v>3360</v>
      </c>
    </row>
    <row r="1357" spans="1:14" ht="16" x14ac:dyDescent="0.2">
      <c r="A1357" s="82" t="s">
        <v>4730</v>
      </c>
      <c r="B1357" s="8">
        <v>2.3210000000000001E-2</v>
      </c>
      <c r="C1357" s="8">
        <v>0.17630000000000001</v>
      </c>
      <c r="D1357" s="8">
        <v>0.86</v>
      </c>
      <c r="E1357" s="8">
        <v>2.1729999999999999E-2</v>
      </c>
      <c r="F1357" s="8">
        <v>1.823E-3</v>
      </c>
      <c r="G1357" s="8">
        <v>1.054</v>
      </c>
      <c r="H1357" s="8">
        <v>8.8590000000000006E-3</v>
      </c>
      <c r="I1357" s="8">
        <v>-2.1649999999999998E-3</v>
      </c>
      <c r="J1357" s="8">
        <v>5.45E-3</v>
      </c>
      <c r="K1357" s="8">
        <v>361058</v>
      </c>
      <c r="L1357" s="8">
        <v>232634</v>
      </c>
      <c r="M1357" s="8">
        <v>128424</v>
      </c>
      <c r="N1357" s="68" t="s">
        <v>3355</v>
      </c>
    </row>
    <row r="1358" spans="1:14" ht="16" x14ac:dyDescent="0.2">
      <c r="A1358" s="82" t="s">
        <v>4731</v>
      </c>
      <c r="B1358" s="8">
        <v>4.725E-2</v>
      </c>
      <c r="C1358" s="8">
        <v>0.17460000000000001</v>
      </c>
      <c r="D1358" s="8">
        <v>0.86140000000000005</v>
      </c>
      <c r="E1358" s="8">
        <v>3.447E-3</v>
      </c>
      <c r="F1358" s="8">
        <v>1.302E-3</v>
      </c>
      <c r="G1358" s="8">
        <v>1.01</v>
      </c>
      <c r="H1358" s="8">
        <v>8.0210000000000004E-3</v>
      </c>
      <c r="I1358" s="8">
        <v>-9.5960000000000001E-4</v>
      </c>
      <c r="J1358" s="8">
        <v>4.2090000000000001E-3</v>
      </c>
      <c r="K1358" s="8">
        <v>360420</v>
      </c>
      <c r="L1358" s="8">
        <v>5587</v>
      </c>
      <c r="M1358" s="8">
        <v>354833</v>
      </c>
      <c r="N1358" s="68" t="s">
        <v>3355</v>
      </c>
    </row>
    <row r="1359" spans="1:14" ht="16" x14ac:dyDescent="0.2">
      <c r="A1359" s="82" t="s">
        <v>4732</v>
      </c>
      <c r="B1359" s="8">
        <v>4.2250000000000003E-2</v>
      </c>
      <c r="C1359" s="8">
        <v>0.1741</v>
      </c>
      <c r="D1359" s="8">
        <v>0.86180000000000001</v>
      </c>
      <c r="E1359" s="8">
        <v>6.1830000000000001E-3</v>
      </c>
      <c r="F1359" s="8">
        <v>1.372E-3</v>
      </c>
      <c r="G1359" s="8">
        <v>1.034</v>
      </c>
      <c r="H1359" s="8">
        <v>7.5960000000000003E-3</v>
      </c>
      <c r="I1359" s="8">
        <v>-2.264E-3</v>
      </c>
      <c r="J1359" s="8">
        <v>5.3210000000000002E-3</v>
      </c>
      <c r="K1359" s="8">
        <v>360066</v>
      </c>
      <c r="L1359" s="8">
        <v>145315</v>
      </c>
      <c r="M1359" s="8">
        <v>214751</v>
      </c>
      <c r="N1359" s="68" t="s">
        <v>3355</v>
      </c>
    </row>
    <row r="1360" spans="1:14" ht="16" x14ac:dyDescent="0.2">
      <c r="A1360" s="82" t="s">
        <v>4733</v>
      </c>
      <c r="B1360" s="8">
        <v>-3.696E-2</v>
      </c>
      <c r="C1360" s="8">
        <v>-0.1741</v>
      </c>
      <c r="D1360" s="8">
        <v>0.86180000000000001</v>
      </c>
      <c r="E1360" s="8">
        <v>6.9249999999999997E-3</v>
      </c>
      <c r="F1360" s="8">
        <v>1.3500000000000001E-3</v>
      </c>
      <c r="G1360" s="8">
        <v>1.004</v>
      </c>
      <c r="H1360" s="8">
        <v>7.1000000000000004E-3</v>
      </c>
      <c r="I1360" s="8">
        <v>3.091E-3</v>
      </c>
      <c r="J1360" s="8">
        <v>4.9959999999999996E-3</v>
      </c>
      <c r="K1360" s="8">
        <v>359777</v>
      </c>
      <c r="L1360" s="8">
        <v>9315</v>
      </c>
      <c r="M1360" s="8">
        <v>350462</v>
      </c>
      <c r="N1360" s="68" t="s">
        <v>3355</v>
      </c>
    </row>
    <row r="1361" spans="1:14" ht="16" x14ac:dyDescent="0.2">
      <c r="A1361" s="82" t="s">
        <v>4734</v>
      </c>
      <c r="B1361" s="8">
        <v>2.7869999999999999E-2</v>
      </c>
      <c r="C1361" s="8">
        <v>0.17349999999999999</v>
      </c>
      <c r="D1361" s="8">
        <v>0.86219999999999997</v>
      </c>
      <c r="E1361" s="8">
        <v>1.5720000000000001E-2</v>
      </c>
      <c r="F1361" s="8">
        <v>2.1299999999999999E-3</v>
      </c>
      <c r="G1361" s="8">
        <v>1.1499999999999999</v>
      </c>
      <c r="H1361" s="8">
        <v>1.575E-2</v>
      </c>
      <c r="I1361" s="8">
        <v>-5.0940000000000002E-4</v>
      </c>
      <c r="J1361" s="8">
        <v>5.5069999999999997E-3</v>
      </c>
      <c r="K1361" s="8">
        <v>444751</v>
      </c>
      <c r="L1361" s="8">
        <v>16283</v>
      </c>
      <c r="M1361" s="8">
        <v>428468</v>
      </c>
      <c r="N1361" s="68" t="s">
        <v>3360</v>
      </c>
    </row>
    <row r="1362" spans="1:14" ht="16" x14ac:dyDescent="0.2">
      <c r="A1362" s="82" t="s">
        <v>4735</v>
      </c>
      <c r="B1362" s="8">
        <v>-2.7480000000000001E-2</v>
      </c>
      <c r="C1362" s="8">
        <v>-0.17269999999999999</v>
      </c>
      <c r="D1362" s="8">
        <v>0.8629</v>
      </c>
      <c r="E1362" s="8">
        <v>1.2749999999999999E-2</v>
      </c>
      <c r="F1362" s="8">
        <v>1.5219999999999999E-3</v>
      </c>
      <c r="G1362" s="8">
        <v>1.0149999999999999</v>
      </c>
      <c r="H1362" s="8">
        <v>7.4780000000000003E-3</v>
      </c>
      <c r="I1362" s="8">
        <v>4.7530000000000003E-3</v>
      </c>
      <c r="J1362" s="8">
        <v>5.2180000000000004E-3</v>
      </c>
      <c r="K1362" s="8">
        <v>357549</v>
      </c>
      <c r="L1362" s="8">
        <v>66544</v>
      </c>
      <c r="M1362" s="8">
        <v>291005</v>
      </c>
      <c r="N1362" s="68" t="s">
        <v>3355</v>
      </c>
    </row>
    <row r="1363" spans="1:14" ht="16" x14ac:dyDescent="0.2">
      <c r="A1363" s="82" t="s">
        <v>4736</v>
      </c>
      <c r="B1363" s="8">
        <v>5.7349999999999998E-2</v>
      </c>
      <c r="C1363" s="8">
        <v>0.17249999999999999</v>
      </c>
      <c r="D1363" s="8">
        <v>0.86299999999999999</v>
      </c>
      <c r="E1363" s="8">
        <v>1.627E-3</v>
      </c>
      <c r="F1363" s="8">
        <v>1.011E-3</v>
      </c>
      <c r="G1363" s="8">
        <v>1.0109999999999999</v>
      </c>
      <c r="H1363" s="8">
        <v>7.7060000000000002E-3</v>
      </c>
      <c r="I1363" s="8">
        <v>-9.2540000000000005E-4</v>
      </c>
      <c r="J1363" s="8">
        <v>4.9909999999999998E-3</v>
      </c>
      <c r="K1363" s="8">
        <v>447447</v>
      </c>
      <c r="L1363" s="8">
        <v>2419</v>
      </c>
      <c r="M1363" s="8">
        <v>445028</v>
      </c>
      <c r="N1363" s="68" t="s">
        <v>3360</v>
      </c>
    </row>
    <row r="1364" spans="1:14" ht="16" x14ac:dyDescent="0.2">
      <c r="A1364" s="82" t="s">
        <v>4737</v>
      </c>
      <c r="B1364" s="8">
        <v>2.845E-2</v>
      </c>
      <c r="C1364" s="8">
        <v>0.16980000000000001</v>
      </c>
      <c r="D1364" s="8">
        <v>0.86519999999999997</v>
      </c>
      <c r="E1364" s="8">
        <v>1.341E-2</v>
      </c>
      <c r="F1364" s="8">
        <v>2.5490000000000001E-3</v>
      </c>
      <c r="G1364" s="8">
        <v>1.034</v>
      </c>
      <c r="H1364" s="8">
        <v>1.3990000000000001E-2</v>
      </c>
      <c r="I1364" s="8">
        <v>1.444E-3</v>
      </c>
      <c r="J1364" s="8">
        <v>5.1219999999999998E-3</v>
      </c>
      <c r="K1364" s="8">
        <v>361194</v>
      </c>
      <c r="L1364" s="8">
        <v>3190</v>
      </c>
      <c r="M1364" s="8">
        <v>358004</v>
      </c>
      <c r="N1364" s="68" t="s">
        <v>3355</v>
      </c>
    </row>
    <row r="1365" spans="1:14" ht="16" x14ac:dyDescent="0.2">
      <c r="A1365" s="82" t="s">
        <v>4738</v>
      </c>
      <c r="B1365" s="8">
        <v>-1.9910000000000001E-2</v>
      </c>
      <c r="C1365" s="8">
        <v>-0.16769999999999999</v>
      </c>
      <c r="D1365" s="8">
        <v>0.8669</v>
      </c>
      <c r="E1365" s="8">
        <v>3.916E-2</v>
      </c>
      <c r="F1365" s="8">
        <v>2.0830000000000002E-3</v>
      </c>
      <c r="G1365" s="8">
        <v>1.0609999999999999</v>
      </c>
      <c r="H1365" s="8">
        <v>1.1860000000000001E-2</v>
      </c>
      <c r="I1365" s="8">
        <v>-3.5139999999999998E-4</v>
      </c>
      <c r="J1365" s="8">
        <v>5.9100000000000003E-3</v>
      </c>
      <c r="K1365" s="8">
        <v>509000</v>
      </c>
      <c r="L1365" s="8">
        <v>145000</v>
      </c>
      <c r="M1365" s="8">
        <v>364000</v>
      </c>
      <c r="N1365" s="68" t="s">
        <v>4739</v>
      </c>
    </row>
    <row r="1366" spans="1:14" ht="16" x14ac:dyDescent="0.2">
      <c r="A1366" s="82" t="s">
        <v>4740</v>
      </c>
      <c r="B1366" s="8">
        <v>4.8039999999999999E-2</v>
      </c>
      <c r="C1366" s="8">
        <v>0.1658</v>
      </c>
      <c r="D1366" s="8">
        <v>0.86829999999999996</v>
      </c>
      <c r="E1366" s="8">
        <v>3.6749999999999999E-3</v>
      </c>
      <c r="F1366" s="8">
        <v>1.1249999999999999E-3</v>
      </c>
      <c r="G1366" s="8">
        <v>0.9929</v>
      </c>
      <c r="H1366" s="8">
        <v>7.0270000000000003E-3</v>
      </c>
      <c r="I1366" s="8">
        <v>5.8399999999999997E-3</v>
      </c>
      <c r="J1366" s="8">
        <v>5.3299999999999997E-3</v>
      </c>
      <c r="K1366" s="8">
        <v>361141</v>
      </c>
      <c r="L1366" s="8">
        <v>2510</v>
      </c>
      <c r="M1366" s="8">
        <v>358631</v>
      </c>
      <c r="N1366" s="68" t="s">
        <v>3355</v>
      </c>
    </row>
    <row r="1367" spans="1:14" ht="16" x14ac:dyDescent="0.2">
      <c r="A1367" s="82" t="s">
        <v>4741</v>
      </c>
      <c r="B1367" s="8">
        <v>-4.4420000000000001E-2</v>
      </c>
      <c r="C1367" s="8">
        <v>-0.16539999999999999</v>
      </c>
      <c r="D1367" s="8">
        <v>0.86870000000000003</v>
      </c>
      <c r="E1367" s="8">
        <v>2.5170000000000001E-3</v>
      </c>
      <c r="F1367" s="8">
        <v>9.9780000000000008E-4</v>
      </c>
      <c r="G1367" s="8">
        <v>1.0329999999999999</v>
      </c>
      <c r="H1367" s="8">
        <v>7.4830000000000001E-3</v>
      </c>
      <c r="I1367" s="8">
        <v>-3.3579999999999999E-3</v>
      </c>
      <c r="J1367" s="8">
        <v>4.6569999999999997E-3</v>
      </c>
      <c r="K1367" s="8">
        <v>447518</v>
      </c>
      <c r="L1367" s="8">
        <v>2694</v>
      </c>
      <c r="M1367" s="8">
        <v>444824</v>
      </c>
      <c r="N1367" s="68" t="s">
        <v>3360</v>
      </c>
    </row>
    <row r="1368" spans="1:14" ht="16" x14ac:dyDescent="0.2">
      <c r="A1368" s="82" t="s">
        <v>4742</v>
      </c>
      <c r="B1368" s="8">
        <v>-5.1529999999999999E-2</v>
      </c>
      <c r="C1368" s="8">
        <v>-0.16489999999999999</v>
      </c>
      <c r="D1368" s="8">
        <v>0.86909999999999998</v>
      </c>
      <c r="E1368" s="8">
        <v>2.3549999999999999E-3</v>
      </c>
      <c r="F1368" s="8">
        <v>1.2210000000000001E-3</v>
      </c>
      <c r="G1368" s="8">
        <v>0.99350000000000005</v>
      </c>
      <c r="H1368" s="8">
        <v>6.5900000000000004E-3</v>
      </c>
      <c r="I1368" s="8">
        <v>6.8939999999999995E-4</v>
      </c>
      <c r="J1368" s="8">
        <v>4.6109999999999996E-3</v>
      </c>
      <c r="K1368" s="8">
        <v>361194</v>
      </c>
      <c r="L1368" s="8">
        <v>629</v>
      </c>
      <c r="M1368" s="8">
        <v>360565</v>
      </c>
      <c r="N1368" s="68" t="s">
        <v>3355</v>
      </c>
    </row>
    <row r="1369" spans="1:14" ht="16" x14ac:dyDescent="0.2">
      <c r="A1369" s="82" t="s">
        <v>4743</v>
      </c>
      <c r="B1369" s="8">
        <v>-1.7860000000000001E-2</v>
      </c>
      <c r="C1369" s="8">
        <v>-0.1646</v>
      </c>
      <c r="D1369" s="8">
        <v>0.86929999999999996</v>
      </c>
      <c r="E1369" s="8">
        <v>4.0759999999999998E-2</v>
      </c>
      <c r="F1369" s="8">
        <v>4.9709999999999997E-3</v>
      </c>
      <c r="G1369" s="8">
        <v>1.0820000000000001</v>
      </c>
      <c r="H1369" s="8">
        <v>2.2360000000000001E-2</v>
      </c>
      <c r="I1369" s="8">
        <v>3.052E-3</v>
      </c>
      <c r="J1369" s="8">
        <v>5.7349999999999996E-3</v>
      </c>
      <c r="K1369" s="8">
        <v>361141</v>
      </c>
      <c r="L1369" s="8">
        <v>43957</v>
      </c>
      <c r="M1369" s="8">
        <v>317184</v>
      </c>
      <c r="N1369" s="68" t="s">
        <v>3355</v>
      </c>
    </row>
    <row r="1370" spans="1:14" ht="16" x14ac:dyDescent="0.2">
      <c r="A1370" s="82" t="s">
        <v>4744</v>
      </c>
      <c r="B1370" s="8">
        <v>2.7400000000000001E-2</v>
      </c>
      <c r="C1370" s="8">
        <v>0.1646</v>
      </c>
      <c r="D1370" s="8">
        <v>0.86929999999999996</v>
      </c>
      <c r="E1370" s="8">
        <v>1.349E-2</v>
      </c>
      <c r="F1370" s="8">
        <v>1.4959999999999999E-3</v>
      </c>
      <c r="G1370" s="8">
        <v>1.0229999999999999</v>
      </c>
      <c r="H1370" s="8">
        <v>7.3889999999999997E-3</v>
      </c>
      <c r="I1370" s="8">
        <v>-6.1479999999999998E-3</v>
      </c>
      <c r="J1370" s="8">
        <v>5.5110000000000003E-3</v>
      </c>
      <c r="K1370" s="8">
        <v>361194</v>
      </c>
      <c r="L1370" s="8">
        <v>21323</v>
      </c>
      <c r="M1370" s="8">
        <v>339871</v>
      </c>
      <c r="N1370" s="68" t="s">
        <v>3355</v>
      </c>
    </row>
    <row r="1371" spans="1:14" ht="16" x14ac:dyDescent="0.2">
      <c r="A1371" s="82" t="s">
        <v>4745</v>
      </c>
      <c r="B1371" s="8">
        <v>4.0349999999999997E-2</v>
      </c>
      <c r="C1371" s="8">
        <v>0.16370000000000001</v>
      </c>
      <c r="D1371" s="8">
        <v>0.87</v>
      </c>
      <c r="E1371" s="8">
        <v>3.6110000000000003E-2</v>
      </c>
      <c r="F1371" s="8">
        <v>9.0460000000000002E-3</v>
      </c>
      <c r="G1371" s="8">
        <v>0.99990000000000001</v>
      </c>
      <c r="H1371" s="8">
        <v>7.4859999999999996E-3</v>
      </c>
      <c r="I1371" s="8">
        <v>-1.8730000000000001E-3</v>
      </c>
      <c r="J1371" s="8">
        <v>5.11E-3</v>
      </c>
      <c r="K1371" s="8">
        <v>45540</v>
      </c>
      <c r="L1371" s="8">
        <v>34491</v>
      </c>
      <c r="M1371" s="8">
        <v>11049</v>
      </c>
      <c r="N1371" s="68" t="s">
        <v>3355</v>
      </c>
    </row>
    <row r="1372" spans="1:14" ht="16" x14ac:dyDescent="0.2">
      <c r="A1372" s="82" t="s">
        <v>4746</v>
      </c>
      <c r="B1372" s="8">
        <v>5.4309999999999997E-2</v>
      </c>
      <c r="C1372" s="8">
        <v>0.16239999999999999</v>
      </c>
      <c r="D1372" s="8">
        <v>0.871</v>
      </c>
      <c r="E1372" s="8">
        <v>2.5140000000000002E-3</v>
      </c>
      <c r="F1372" s="8">
        <v>1.2179999999999999E-3</v>
      </c>
      <c r="G1372" s="8">
        <v>0.995</v>
      </c>
      <c r="H1372" s="8">
        <v>7.1650000000000004E-3</v>
      </c>
      <c r="I1372" s="8">
        <v>4.7590000000000002E-3</v>
      </c>
      <c r="J1372" s="8">
        <v>4.81E-3</v>
      </c>
      <c r="K1372" s="8">
        <v>361194</v>
      </c>
      <c r="L1372" s="8">
        <v>360</v>
      </c>
      <c r="M1372" s="8">
        <v>360834</v>
      </c>
      <c r="N1372" s="68" t="s">
        <v>3355</v>
      </c>
    </row>
    <row r="1373" spans="1:14" ht="16" x14ac:dyDescent="0.2">
      <c r="A1373" s="82" t="s">
        <v>4459</v>
      </c>
      <c r="B1373" s="8">
        <v>1.223E-2</v>
      </c>
      <c r="C1373" s="8">
        <v>0.1623</v>
      </c>
      <c r="D1373" s="8">
        <v>0.87109999999999999</v>
      </c>
      <c r="E1373" s="8">
        <v>0.2356</v>
      </c>
      <c r="F1373" s="8">
        <v>2.009E-2</v>
      </c>
      <c r="G1373" s="8">
        <v>1.0289999999999999</v>
      </c>
      <c r="H1373" s="8">
        <v>3.9070000000000001E-2</v>
      </c>
      <c r="I1373" s="8">
        <v>-4.8769999999999998E-4</v>
      </c>
      <c r="J1373" s="8">
        <v>5.7629999999999999E-3</v>
      </c>
      <c r="K1373" s="8">
        <v>173510</v>
      </c>
      <c r="N1373" s="68" t="s">
        <v>3363</v>
      </c>
    </row>
    <row r="1374" spans="1:14" ht="16" x14ac:dyDescent="0.2">
      <c r="A1374" s="82" t="s">
        <v>4747</v>
      </c>
      <c r="B1374" s="8">
        <v>3.8350000000000002E-2</v>
      </c>
      <c r="C1374" s="8">
        <v>0.1613</v>
      </c>
      <c r="D1374" s="8">
        <v>0.87190000000000001</v>
      </c>
      <c r="E1374" s="8">
        <v>2.1000000000000001E-2</v>
      </c>
      <c r="F1374" s="8">
        <v>5.1580000000000003E-3</v>
      </c>
      <c r="G1374" s="8">
        <v>1.004</v>
      </c>
      <c r="H1374" s="8">
        <v>7.6499999999999997E-3</v>
      </c>
      <c r="I1374" s="8">
        <v>7.6800000000000002E-4</v>
      </c>
      <c r="J1374" s="8">
        <v>4.9309999999999996E-3</v>
      </c>
      <c r="K1374" s="8">
        <v>89866</v>
      </c>
      <c r="L1374" s="8">
        <v>7556</v>
      </c>
      <c r="M1374" s="8">
        <v>82310</v>
      </c>
      <c r="N1374" s="68" t="s">
        <v>3355</v>
      </c>
    </row>
    <row r="1375" spans="1:14" ht="16" x14ac:dyDescent="0.2">
      <c r="A1375" s="82" t="s">
        <v>4748</v>
      </c>
      <c r="B1375" s="8">
        <v>1.6289999999999999E-2</v>
      </c>
      <c r="C1375" s="8">
        <v>0.16120000000000001</v>
      </c>
      <c r="D1375" s="8">
        <v>0.87190000000000001</v>
      </c>
      <c r="E1375" s="8">
        <v>0.1245</v>
      </c>
      <c r="F1375" s="8">
        <v>1.4800000000000001E-2</v>
      </c>
      <c r="G1375" s="8">
        <v>1.06</v>
      </c>
      <c r="H1375" s="8">
        <v>3.3689999999999998E-2</v>
      </c>
      <c r="I1375" s="8">
        <v>-2.0609999999999999E-3</v>
      </c>
      <c r="J1375" s="8">
        <v>6.058E-3</v>
      </c>
      <c r="K1375" s="8">
        <v>173486</v>
      </c>
      <c r="N1375" s="68" t="s">
        <v>3363</v>
      </c>
    </row>
    <row r="1376" spans="1:14" ht="16" x14ac:dyDescent="0.2">
      <c r="A1376" s="82" t="s">
        <v>4749</v>
      </c>
      <c r="B1376" s="8">
        <v>-3.0599999999999999E-2</v>
      </c>
      <c r="C1376" s="8">
        <v>-0.15870000000000001</v>
      </c>
      <c r="D1376" s="8">
        <v>0.87390000000000001</v>
      </c>
      <c r="E1376" s="8">
        <v>5.1659999999999996E-3</v>
      </c>
      <c r="F1376" s="8">
        <v>1.258E-3</v>
      </c>
      <c r="G1376" s="8">
        <v>1.044</v>
      </c>
      <c r="H1376" s="8">
        <v>8.5880000000000001E-3</v>
      </c>
      <c r="I1376" s="8">
        <v>-2.6619999999999999E-3</v>
      </c>
      <c r="J1376" s="8">
        <v>4.8419999999999999E-3</v>
      </c>
      <c r="K1376" s="8">
        <v>428728</v>
      </c>
      <c r="L1376" s="8">
        <v>11569</v>
      </c>
      <c r="M1376" s="8">
        <v>417159</v>
      </c>
      <c r="N1376" s="68" t="s">
        <v>3360</v>
      </c>
    </row>
    <row r="1377" spans="1:14" ht="16" x14ac:dyDescent="0.2">
      <c r="A1377" s="82" t="s">
        <v>4750</v>
      </c>
      <c r="B1377" s="8">
        <v>2.0109999999999999E-2</v>
      </c>
      <c r="C1377" s="8">
        <v>0.15840000000000001</v>
      </c>
      <c r="D1377" s="8">
        <v>0.87409999999999999</v>
      </c>
      <c r="E1377" s="8">
        <v>3.0759999999999999E-2</v>
      </c>
      <c r="F1377" s="8">
        <v>2.081E-3</v>
      </c>
      <c r="G1377" s="8">
        <v>1.0369999999999999</v>
      </c>
      <c r="H1377" s="8">
        <v>1.0279999999999999E-2</v>
      </c>
      <c r="I1377" s="8">
        <v>1.4339999999999999E-3</v>
      </c>
      <c r="J1377" s="8">
        <v>5.7210000000000004E-3</v>
      </c>
      <c r="K1377" s="8">
        <v>360063</v>
      </c>
      <c r="L1377" s="8">
        <v>98499</v>
      </c>
      <c r="M1377" s="8">
        <v>261564</v>
      </c>
      <c r="N1377" s="68" t="s">
        <v>3355</v>
      </c>
    </row>
    <row r="1378" spans="1:14" ht="16" x14ac:dyDescent="0.2">
      <c r="A1378" s="82" t="s">
        <v>4751</v>
      </c>
      <c r="B1378" s="8">
        <v>3.1289999999999998E-2</v>
      </c>
      <c r="C1378" s="8">
        <v>0.1583</v>
      </c>
      <c r="D1378" s="8">
        <v>0.87429999999999997</v>
      </c>
      <c r="E1378" s="8">
        <v>1.629</v>
      </c>
      <c r="F1378" s="8">
        <v>0.35799999999999998</v>
      </c>
      <c r="G1378" s="8">
        <v>1.099</v>
      </c>
      <c r="H1378" s="8">
        <v>1.2930000000000001E-2</v>
      </c>
      <c r="I1378" s="8">
        <v>-3.607E-3</v>
      </c>
      <c r="J1378" s="8">
        <v>5.0280000000000004E-3</v>
      </c>
      <c r="K1378" s="8">
        <v>12924</v>
      </c>
      <c r="L1378" s="8">
        <v>6968</v>
      </c>
      <c r="M1378" s="8">
        <v>5956</v>
      </c>
      <c r="N1378" s="68" t="s">
        <v>65</v>
      </c>
    </row>
    <row r="1379" spans="1:14" ht="16" x14ac:dyDescent="0.2">
      <c r="A1379" s="82" t="s">
        <v>4752</v>
      </c>
      <c r="B1379" s="8">
        <v>-2.903E-2</v>
      </c>
      <c r="C1379" s="8">
        <v>-0.1575</v>
      </c>
      <c r="D1379" s="8">
        <v>0.87480000000000002</v>
      </c>
      <c r="E1379" s="8">
        <v>1.038E-2</v>
      </c>
      <c r="F1379" s="8">
        <v>1.603E-3</v>
      </c>
      <c r="G1379" s="8">
        <v>1.0269999999999999</v>
      </c>
      <c r="H1379" s="8">
        <v>8.77E-3</v>
      </c>
      <c r="I1379" s="8">
        <v>1.808E-4</v>
      </c>
      <c r="J1379" s="8">
        <v>5.9119999999999997E-3</v>
      </c>
      <c r="K1379" s="8">
        <v>361194</v>
      </c>
      <c r="L1379" s="8">
        <v>21706</v>
      </c>
      <c r="M1379" s="8">
        <v>339488</v>
      </c>
      <c r="N1379" s="68" t="s">
        <v>3355</v>
      </c>
    </row>
    <row r="1380" spans="1:14" ht="16" x14ac:dyDescent="0.2">
      <c r="A1380" s="82" t="s">
        <v>4753</v>
      </c>
      <c r="B1380" s="8">
        <v>-1.354E-2</v>
      </c>
      <c r="C1380" s="8">
        <v>-0.15709999999999999</v>
      </c>
      <c r="D1380" s="8">
        <v>0.87509999999999999</v>
      </c>
      <c r="E1380" s="8">
        <v>8.0019999999999994E-2</v>
      </c>
      <c r="F1380" s="8">
        <v>1.435E-2</v>
      </c>
      <c r="G1380" s="8">
        <v>1.244</v>
      </c>
      <c r="H1380" s="8">
        <v>8.6749999999999994E-2</v>
      </c>
      <c r="I1380" s="8">
        <v>-7.0930000000000003E-3</v>
      </c>
      <c r="J1380" s="8">
        <v>6.1110000000000001E-3</v>
      </c>
      <c r="K1380" s="8">
        <v>349861</v>
      </c>
      <c r="N1380" s="68" t="s">
        <v>3355</v>
      </c>
    </row>
    <row r="1381" spans="1:14" ht="16" x14ac:dyDescent="0.2">
      <c r="A1381" s="82" t="s">
        <v>4754</v>
      </c>
      <c r="B1381" s="8">
        <v>4.8550000000000003E-2</v>
      </c>
      <c r="C1381" s="8">
        <v>0.157</v>
      </c>
      <c r="D1381" s="8">
        <v>0.87519999999999998</v>
      </c>
      <c r="E1381" s="8">
        <v>3.0890000000000002E-3</v>
      </c>
      <c r="F1381" s="8">
        <v>1.2700000000000001E-3</v>
      </c>
      <c r="G1381" s="8">
        <v>1.012</v>
      </c>
      <c r="H1381" s="8">
        <v>7.4269999999999996E-3</v>
      </c>
      <c r="I1381" s="8">
        <v>8.7240000000000009E-3</v>
      </c>
      <c r="J1381" s="8">
        <v>5.1019999999999998E-3</v>
      </c>
      <c r="K1381" s="8">
        <v>361141</v>
      </c>
      <c r="L1381" s="8">
        <v>2290</v>
      </c>
      <c r="M1381" s="8">
        <v>358851</v>
      </c>
      <c r="N1381" s="68" t="s">
        <v>3355</v>
      </c>
    </row>
    <row r="1382" spans="1:14" ht="16" x14ac:dyDescent="0.2">
      <c r="A1382" s="82" t="s">
        <v>4755</v>
      </c>
      <c r="B1382" s="8">
        <v>-2.6190000000000001E-2</v>
      </c>
      <c r="C1382" s="8">
        <v>-0.15620000000000001</v>
      </c>
      <c r="D1382" s="8">
        <v>0.87590000000000001</v>
      </c>
      <c r="E1382" s="8">
        <v>1.396E-2</v>
      </c>
      <c r="F1382" s="8">
        <v>2.2539999999999999E-3</v>
      </c>
      <c r="G1382" s="8">
        <v>1.0249999999999999</v>
      </c>
      <c r="H1382" s="8">
        <v>1.0149999999999999E-2</v>
      </c>
      <c r="I1382" s="8">
        <v>-1.389E-3</v>
      </c>
      <c r="J1382" s="8">
        <v>5.3220000000000003E-3</v>
      </c>
      <c r="K1382" s="8">
        <v>361194</v>
      </c>
      <c r="L1382" s="8">
        <v>8801</v>
      </c>
      <c r="M1382" s="8">
        <v>352393</v>
      </c>
      <c r="N1382" s="68" t="s">
        <v>3355</v>
      </c>
    </row>
    <row r="1383" spans="1:14" ht="16" x14ac:dyDescent="0.2">
      <c r="A1383" s="82" t="s">
        <v>4756</v>
      </c>
      <c r="B1383" s="8">
        <v>-4.0239999999999998E-2</v>
      </c>
      <c r="C1383" s="8">
        <v>-0.15559999999999999</v>
      </c>
      <c r="D1383" s="8">
        <v>0.87639999999999996</v>
      </c>
      <c r="E1383" s="8">
        <v>4.8609999999999999E-3</v>
      </c>
      <c r="F1383" s="8">
        <v>1.3569999999999999E-3</v>
      </c>
      <c r="G1383" s="8">
        <v>1.02</v>
      </c>
      <c r="H1383" s="8">
        <v>8.3099999999999997E-3</v>
      </c>
      <c r="I1383" s="8">
        <v>1.428E-3</v>
      </c>
      <c r="J1383" s="8">
        <v>5.3660000000000001E-3</v>
      </c>
      <c r="K1383" s="8">
        <v>361141</v>
      </c>
      <c r="L1383" s="8">
        <v>24213</v>
      </c>
      <c r="M1383" s="8">
        <v>336928</v>
      </c>
      <c r="N1383" s="68" t="s">
        <v>3355</v>
      </c>
    </row>
    <row r="1384" spans="1:14" ht="16" x14ac:dyDescent="0.2">
      <c r="A1384" s="82" t="s">
        <v>4757</v>
      </c>
      <c r="B1384" s="8">
        <v>-4.2200000000000001E-2</v>
      </c>
      <c r="C1384" s="8">
        <v>-0.15440000000000001</v>
      </c>
      <c r="D1384" s="8">
        <v>0.87729999999999997</v>
      </c>
      <c r="E1384" s="8">
        <v>3.1519999999999999E-3</v>
      </c>
      <c r="F1384" s="8">
        <v>1.2290000000000001E-3</v>
      </c>
      <c r="G1384" s="8">
        <v>0.99860000000000004</v>
      </c>
      <c r="H1384" s="8">
        <v>7.4320000000000002E-3</v>
      </c>
      <c r="I1384" s="8">
        <v>1.7340000000000001E-3</v>
      </c>
      <c r="J1384" s="8">
        <v>4.764E-3</v>
      </c>
      <c r="K1384" s="8">
        <v>361141</v>
      </c>
      <c r="L1384" s="8">
        <v>1189</v>
      </c>
      <c r="M1384" s="8">
        <v>359952</v>
      </c>
      <c r="N1384" s="68" t="s">
        <v>3355</v>
      </c>
    </row>
    <row r="1385" spans="1:14" ht="16" x14ac:dyDescent="0.2">
      <c r="A1385" s="82" t="s">
        <v>4758</v>
      </c>
      <c r="B1385" s="8">
        <v>-5.3699999999999998E-2</v>
      </c>
      <c r="C1385" s="8">
        <v>-0.15359999999999999</v>
      </c>
      <c r="D1385" s="8">
        <v>0.87790000000000001</v>
      </c>
      <c r="E1385" s="8">
        <v>2.7980000000000001E-3</v>
      </c>
      <c r="F1385" s="8">
        <v>1.163E-3</v>
      </c>
      <c r="G1385" s="8">
        <v>1.008</v>
      </c>
      <c r="H1385" s="8">
        <v>6.5420000000000001E-3</v>
      </c>
      <c r="I1385" s="8">
        <v>5.9810000000000002E-3</v>
      </c>
      <c r="J1385" s="8">
        <v>4.947E-3</v>
      </c>
      <c r="K1385" s="8">
        <v>361194</v>
      </c>
      <c r="L1385" s="8">
        <v>11959</v>
      </c>
      <c r="M1385" s="8">
        <v>349235</v>
      </c>
      <c r="N1385" s="68" t="s">
        <v>3355</v>
      </c>
    </row>
    <row r="1386" spans="1:14" ht="16" x14ac:dyDescent="0.2">
      <c r="A1386" s="82" t="s">
        <v>4759</v>
      </c>
      <c r="B1386" s="8">
        <v>-3.8710000000000001E-2</v>
      </c>
      <c r="C1386" s="8">
        <v>-0.15229999999999999</v>
      </c>
      <c r="D1386" s="8">
        <v>0.879</v>
      </c>
      <c r="E1386" s="8">
        <v>1.363E-2</v>
      </c>
      <c r="F1386" s="8">
        <v>4.1539999999999997E-3</v>
      </c>
      <c r="G1386" s="8">
        <v>1.0149999999999999</v>
      </c>
      <c r="H1386" s="8">
        <v>7.5230000000000002E-3</v>
      </c>
      <c r="I1386" s="8">
        <v>-6.927E-3</v>
      </c>
      <c r="J1386" s="8">
        <v>4.8729999999999997E-3</v>
      </c>
      <c r="K1386" s="8">
        <v>114720</v>
      </c>
      <c r="N1386" s="68" t="s">
        <v>3355</v>
      </c>
    </row>
    <row r="1387" spans="1:14" ht="16" x14ac:dyDescent="0.2">
      <c r="A1387" s="82" t="s">
        <v>4760</v>
      </c>
      <c r="B1387" s="8">
        <v>2.2589999999999999E-2</v>
      </c>
      <c r="C1387" s="8">
        <v>0.15090000000000001</v>
      </c>
      <c r="D1387" s="8">
        <v>0.88009999999999999</v>
      </c>
      <c r="E1387" s="8">
        <v>5.2979999999999999E-2</v>
      </c>
      <c r="F1387" s="8">
        <v>4.5760000000000002E-3</v>
      </c>
      <c r="G1387" s="8">
        <v>1.0069999999999999</v>
      </c>
      <c r="H1387" s="8">
        <v>7.4489999999999999E-3</v>
      </c>
      <c r="I1387" s="8">
        <v>1.593E-3</v>
      </c>
      <c r="J1387" s="8">
        <v>5.5019999999999999E-3</v>
      </c>
      <c r="K1387" s="8">
        <v>117763</v>
      </c>
      <c r="L1387" s="8">
        <v>64374</v>
      </c>
      <c r="M1387" s="8">
        <v>53389</v>
      </c>
      <c r="N1387" s="68" t="s">
        <v>3355</v>
      </c>
    </row>
    <row r="1388" spans="1:14" ht="16" x14ac:dyDescent="0.2">
      <c r="A1388" s="82" t="s">
        <v>4761</v>
      </c>
      <c r="B1388" s="8">
        <v>-6.3460000000000003E-2</v>
      </c>
      <c r="C1388" s="8">
        <v>-0.15079999999999999</v>
      </c>
      <c r="D1388" s="8">
        <v>0.88009999999999999</v>
      </c>
      <c r="E1388" s="8">
        <v>1.774E-3</v>
      </c>
      <c r="F1388" s="8">
        <v>1.2830000000000001E-3</v>
      </c>
      <c r="G1388" s="8">
        <v>1.0049999999999999</v>
      </c>
      <c r="H1388" s="8">
        <v>7.4260000000000003E-3</v>
      </c>
      <c r="I1388" s="8">
        <v>4.5100000000000001E-3</v>
      </c>
      <c r="J1388" s="8">
        <v>5.6020000000000002E-3</v>
      </c>
      <c r="K1388" s="8">
        <v>361194</v>
      </c>
      <c r="L1388" s="8">
        <v>787</v>
      </c>
      <c r="M1388" s="8">
        <v>360407</v>
      </c>
      <c r="N1388" s="68" t="s">
        <v>3355</v>
      </c>
    </row>
    <row r="1389" spans="1:14" ht="16" x14ac:dyDescent="0.2">
      <c r="A1389" s="82" t="s">
        <v>4762</v>
      </c>
      <c r="B1389" s="8">
        <v>-1.6590000000000001E-2</v>
      </c>
      <c r="C1389" s="8">
        <v>-0.15010000000000001</v>
      </c>
      <c r="D1389" s="8">
        <v>0.88070000000000004</v>
      </c>
      <c r="E1389" s="8">
        <v>2.6380000000000001E-2</v>
      </c>
      <c r="F1389" s="8">
        <v>1.944E-3</v>
      </c>
      <c r="G1389" s="8">
        <v>1.0209999999999999</v>
      </c>
      <c r="H1389" s="8">
        <v>9.0589999999999993E-3</v>
      </c>
      <c r="I1389" s="8">
        <v>3.3089999999999999E-3</v>
      </c>
      <c r="J1389" s="8">
        <v>5.2909999999999997E-3</v>
      </c>
      <c r="K1389" s="8">
        <v>359245</v>
      </c>
      <c r="L1389" s="8">
        <v>246781</v>
      </c>
      <c r="M1389" s="8">
        <v>112464</v>
      </c>
      <c r="N1389" s="68" t="s">
        <v>3355</v>
      </c>
    </row>
    <row r="1390" spans="1:14" ht="16" x14ac:dyDescent="0.2">
      <c r="A1390" s="82" t="s">
        <v>4763</v>
      </c>
      <c r="B1390" s="8">
        <v>2.3310000000000001E-2</v>
      </c>
      <c r="C1390" s="8">
        <v>0.14979999999999999</v>
      </c>
      <c r="D1390" s="8">
        <v>0.88090000000000002</v>
      </c>
      <c r="E1390" s="8">
        <v>1.541E-2</v>
      </c>
      <c r="F1390" s="8">
        <v>1.8259999999999999E-3</v>
      </c>
      <c r="G1390" s="8">
        <v>1.0309999999999999</v>
      </c>
      <c r="H1390" s="8">
        <v>8.9610000000000002E-3</v>
      </c>
      <c r="I1390" s="8">
        <v>7.241E-3</v>
      </c>
      <c r="J1390" s="8">
        <v>5.2969999999999996E-3</v>
      </c>
      <c r="K1390" s="8">
        <v>315021</v>
      </c>
      <c r="L1390" s="8">
        <v>71136</v>
      </c>
      <c r="M1390" s="8">
        <v>243885</v>
      </c>
      <c r="N1390" s="68" t="s">
        <v>3355</v>
      </c>
    </row>
    <row r="1391" spans="1:14" ht="16" x14ac:dyDescent="0.2">
      <c r="A1391" s="82" t="s">
        <v>4764</v>
      </c>
      <c r="B1391" s="8">
        <v>1.338E-2</v>
      </c>
      <c r="C1391" s="8">
        <v>0.14979999999999999</v>
      </c>
      <c r="D1391" s="8">
        <v>0.88090000000000002</v>
      </c>
      <c r="E1391" s="8">
        <v>0.19139999999999999</v>
      </c>
      <c r="F1391" s="8">
        <v>2.18E-2</v>
      </c>
      <c r="G1391" s="8">
        <v>1.038</v>
      </c>
      <c r="H1391" s="8">
        <v>3.116E-2</v>
      </c>
      <c r="I1391" s="8">
        <v>-1.201E-3</v>
      </c>
      <c r="J1391" s="8">
        <v>6.1440000000000002E-3</v>
      </c>
      <c r="K1391" s="8">
        <v>173511</v>
      </c>
      <c r="N1391" s="68" t="s">
        <v>3363</v>
      </c>
    </row>
    <row r="1392" spans="1:14" ht="16" x14ac:dyDescent="0.2">
      <c r="A1392" s="82" t="s">
        <v>4765</v>
      </c>
      <c r="B1392" s="8">
        <v>-2.4649999999999998E-2</v>
      </c>
      <c r="C1392" s="8">
        <v>-0.1479</v>
      </c>
      <c r="D1392" s="8">
        <v>0.88239999999999996</v>
      </c>
      <c r="E1392" s="8">
        <v>1.196E-2</v>
      </c>
      <c r="F1392" s="8">
        <v>1.65E-3</v>
      </c>
      <c r="G1392" s="8">
        <v>1.022</v>
      </c>
      <c r="H1392" s="8">
        <v>8.5950000000000002E-3</v>
      </c>
      <c r="I1392" s="8">
        <v>4.7460000000000002E-3</v>
      </c>
      <c r="J1392" s="8">
        <v>4.9240000000000004E-3</v>
      </c>
      <c r="K1392" s="8">
        <v>359841</v>
      </c>
      <c r="L1392" s="8">
        <v>14364</v>
      </c>
      <c r="M1392" s="8">
        <v>345477</v>
      </c>
      <c r="N1392" s="68" t="s">
        <v>3355</v>
      </c>
    </row>
    <row r="1393" spans="1:14" ht="16" x14ac:dyDescent="0.2">
      <c r="A1393" s="82" t="s">
        <v>4766</v>
      </c>
      <c r="B1393" s="8">
        <v>-3.526E-2</v>
      </c>
      <c r="C1393" s="8">
        <v>-0.14760000000000001</v>
      </c>
      <c r="D1393" s="8">
        <v>0.88270000000000004</v>
      </c>
      <c r="E1393" s="8">
        <v>3.81E-3</v>
      </c>
      <c r="F1393" s="8">
        <v>1.044E-3</v>
      </c>
      <c r="G1393" s="8">
        <v>1.0029999999999999</v>
      </c>
      <c r="H1393" s="8">
        <v>7.1510000000000002E-3</v>
      </c>
      <c r="I1393" s="8">
        <v>-3.7569999999999999E-3</v>
      </c>
      <c r="J1393" s="8">
        <v>4.927E-3</v>
      </c>
      <c r="K1393" s="8">
        <v>441610</v>
      </c>
      <c r="L1393" s="8">
        <v>5123</v>
      </c>
      <c r="M1393" s="8">
        <v>436487</v>
      </c>
      <c r="N1393" s="68" t="s">
        <v>3360</v>
      </c>
    </row>
    <row r="1394" spans="1:14" ht="16" x14ac:dyDescent="0.2">
      <c r="A1394" s="82" t="s">
        <v>4767</v>
      </c>
      <c r="B1394" s="8">
        <v>3.125E-2</v>
      </c>
      <c r="C1394" s="8">
        <v>0.1462</v>
      </c>
      <c r="D1394" s="8">
        <v>0.88370000000000004</v>
      </c>
      <c r="E1394" s="8">
        <v>5.6220000000000003E-3</v>
      </c>
      <c r="F1394" s="8">
        <v>1.3079999999999999E-3</v>
      </c>
      <c r="G1394" s="8">
        <v>1.0089999999999999</v>
      </c>
      <c r="H1394" s="8">
        <v>7.1329999999999996E-3</v>
      </c>
      <c r="I1394" s="8">
        <v>-2.202E-3</v>
      </c>
      <c r="J1394" s="8">
        <v>4.8970000000000003E-3</v>
      </c>
      <c r="K1394" s="8">
        <v>359841</v>
      </c>
      <c r="L1394" s="8">
        <v>10115</v>
      </c>
      <c r="M1394" s="8">
        <v>349726</v>
      </c>
      <c r="N1394" s="68" t="s">
        <v>3355</v>
      </c>
    </row>
    <row r="1395" spans="1:14" ht="16" x14ac:dyDescent="0.2">
      <c r="A1395" s="82" t="s">
        <v>4768</v>
      </c>
      <c r="B1395" s="8">
        <v>2.6040000000000001E-2</v>
      </c>
      <c r="C1395" s="8">
        <v>0.14599999999999999</v>
      </c>
      <c r="D1395" s="8">
        <v>0.88390000000000002</v>
      </c>
      <c r="E1395" s="8">
        <v>7.4840000000000002E-3</v>
      </c>
      <c r="F1395" s="8">
        <v>1.2869999999999999E-3</v>
      </c>
      <c r="G1395" s="8">
        <v>1.0529999999999999</v>
      </c>
      <c r="H1395" s="8">
        <v>8.6899999999999998E-3</v>
      </c>
      <c r="I1395" s="8">
        <v>8.0859999999999997E-7</v>
      </c>
      <c r="J1395" s="8">
        <v>4.9670000000000001E-3</v>
      </c>
      <c r="K1395" s="8">
        <v>415784</v>
      </c>
      <c r="L1395" s="8">
        <v>20797</v>
      </c>
      <c r="M1395" s="8">
        <v>394987</v>
      </c>
      <c r="N1395" s="68" t="s">
        <v>3360</v>
      </c>
    </row>
    <row r="1396" spans="1:14" ht="16" x14ac:dyDescent="0.2">
      <c r="A1396" s="82" t="s">
        <v>4769</v>
      </c>
      <c r="B1396" s="8">
        <v>1.7469999999999999E-2</v>
      </c>
      <c r="C1396" s="8">
        <v>0.14419999999999999</v>
      </c>
      <c r="D1396" s="8">
        <v>0.88529999999999998</v>
      </c>
      <c r="E1396" s="8">
        <v>2.1919999999999999E-2</v>
      </c>
      <c r="F1396" s="8">
        <v>1.8109999999999999E-3</v>
      </c>
      <c r="G1396" s="8">
        <v>1.0209999999999999</v>
      </c>
      <c r="H1396" s="8">
        <v>9.1000000000000004E-3</v>
      </c>
      <c r="I1396" s="8">
        <v>-2.4239999999999999E-3</v>
      </c>
      <c r="J1396" s="8">
        <v>5.2610000000000001E-3</v>
      </c>
      <c r="K1396" s="8">
        <v>359245</v>
      </c>
      <c r="L1396" s="8">
        <v>77472</v>
      </c>
      <c r="M1396" s="8">
        <v>281773</v>
      </c>
      <c r="N1396" s="68" t="s">
        <v>3355</v>
      </c>
    </row>
    <row r="1397" spans="1:14" ht="16" x14ac:dyDescent="0.2">
      <c r="A1397" s="82" t="s">
        <v>4770</v>
      </c>
      <c r="B1397" s="8">
        <v>2.4049999999999998E-2</v>
      </c>
      <c r="C1397" s="8">
        <v>0.1439</v>
      </c>
      <c r="D1397" s="8">
        <v>0.88560000000000005</v>
      </c>
      <c r="E1397" s="8">
        <v>1.3390000000000001E-2</v>
      </c>
      <c r="F1397" s="8">
        <v>1.8109999999999999E-3</v>
      </c>
      <c r="G1397" s="8">
        <v>1.028</v>
      </c>
      <c r="H1397" s="8">
        <v>8.6499999999999997E-3</v>
      </c>
      <c r="I1397" s="8">
        <v>9.4180000000000002E-4</v>
      </c>
      <c r="J1397" s="8">
        <v>5.581E-3</v>
      </c>
      <c r="K1397" s="8">
        <v>361194</v>
      </c>
      <c r="L1397" s="8">
        <v>17076</v>
      </c>
      <c r="M1397" s="8">
        <v>344118</v>
      </c>
      <c r="N1397" s="68" t="s">
        <v>3355</v>
      </c>
    </row>
    <row r="1398" spans="1:14" ht="16" x14ac:dyDescent="0.2">
      <c r="A1398" s="82" t="s">
        <v>4771</v>
      </c>
      <c r="B1398" s="8">
        <v>1.6549999999999999E-2</v>
      </c>
      <c r="C1398" s="8">
        <v>0.1431</v>
      </c>
      <c r="D1398" s="8">
        <v>0.88619999999999999</v>
      </c>
      <c r="E1398" s="8">
        <v>3.2079999999999997E-2</v>
      </c>
      <c r="F1398" s="8">
        <v>2.6510000000000001E-3</v>
      </c>
      <c r="G1398" s="8">
        <v>1.0309999999999999</v>
      </c>
      <c r="H1398" s="8">
        <v>9.3889999999999998E-3</v>
      </c>
      <c r="I1398" s="8">
        <v>1.3990000000000001E-4</v>
      </c>
      <c r="J1398" s="8">
        <v>5.0390000000000001E-3</v>
      </c>
      <c r="K1398" s="8">
        <v>283449</v>
      </c>
      <c r="L1398" s="8">
        <v>158386</v>
      </c>
      <c r="M1398" s="8">
        <v>125063</v>
      </c>
      <c r="N1398" s="68" t="s">
        <v>3355</v>
      </c>
    </row>
    <row r="1399" spans="1:14" ht="16" x14ac:dyDescent="0.2">
      <c r="A1399" s="82" t="s">
        <v>4772</v>
      </c>
      <c r="B1399" s="8">
        <v>-1.6199999999999999E-2</v>
      </c>
      <c r="C1399" s="8">
        <v>-0.14080000000000001</v>
      </c>
      <c r="D1399" s="8">
        <v>0.88800000000000001</v>
      </c>
      <c r="E1399" s="8">
        <v>2.5520000000000001E-2</v>
      </c>
      <c r="F1399" s="8">
        <v>2.8E-3</v>
      </c>
      <c r="G1399" s="8">
        <v>1.135</v>
      </c>
      <c r="H1399" s="8">
        <v>1.3679999999999999E-2</v>
      </c>
      <c r="I1399" s="8">
        <v>-6.1700000000000001E-3</v>
      </c>
      <c r="J1399" s="8">
        <v>5.176E-3</v>
      </c>
      <c r="K1399" s="8">
        <v>420570</v>
      </c>
      <c r="L1399" s="8">
        <v>33269</v>
      </c>
      <c r="M1399" s="8">
        <v>387301</v>
      </c>
      <c r="N1399" s="68" t="s">
        <v>3360</v>
      </c>
    </row>
    <row r="1400" spans="1:14" ht="16" x14ac:dyDescent="0.2">
      <c r="A1400" s="82" t="s">
        <v>4773</v>
      </c>
      <c r="B1400" s="8">
        <v>-3.1029999999999999E-2</v>
      </c>
      <c r="C1400" s="8">
        <v>-0.14030000000000001</v>
      </c>
      <c r="D1400" s="8">
        <v>0.88839999999999997</v>
      </c>
      <c r="E1400" s="8">
        <v>1.762E-2</v>
      </c>
      <c r="F1400" s="8">
        <v>3.9899999999999996E-3</v>
      </c>
      <c r="G1400" s="8">
        <v>1.012</v>
      </c>
      <c r="H1400" s="8">
        <v>7.8399999999999997E-3</v>
      </c>
      <c r="I1400" s="8">
        <v>-6.6950000000000004E-3</v>
      </c>
      <c r="J1400" s="8">
        <v>4.7720000000000002E-3</v>
      </c>
      <c r="K1400" s="8">
        <v>116755</v>
      </c>
      <c r="N1400" s="68" t="s">
        <v>3355</v>
      </c>
    </row>
    <row r="1401" spans="1:14" ht="16" x14ac:dyDescent="0.2">
      <c r="A1401" s="82" t="s">
        <v>4774</v>
      </c>
      <c r="B1401" s="8">
        <v>-4.0280000000000003E-2</v>
      </c>
      <c r="C1401" s="8">
        <v>-0.1401</v>
      </c>
      <c r="D1401" s="8">
        <v>0.88859999999999995</v>
      </c>
      <c r="E1401" s="8">
        <v>3.3500000000000001E-3</v>
      </c>
      <c r="F1401" s="8">
        <v>1.24E-3</v>
      </c>
      <c r="G1401" s="8">
        <v>0.998</v>
      </c>
      <c r="H1401" s="8">
        <v>7.0499999999999998E-3</v>
      </c>
      <c r="I1401" s="8">
        <v>4.0179999999999999E-3</v>
      </c>
      <c r="J1401" s="8">
        <v>4.7990000000000003E-3</v>
      </c>
      <c r="K1401" s="8">
        <v>361141</v>
      </c>
      <c r="L1401" s="8">
        <v>2435</v>
      </c>
      <c r="M1401" s="8">
        <v>358706</v>
      </c>
      <c r="N1401" s="68" t="s">
        <v>3355</v>
      </c>
    </row>
    <row r="1402" spans="1:14" ht="16" x14ac:dyDescent="0.2">
      <c r="A1402" s="82" t="s">
        <v>4775</v>
      </c>
      <c r="B1402" s="8">
        <v>2.2020000000000001E-2</v>
      </c>
      <c r="C1402" s="8">
        <v>0.1399</v>
      </c>
      <c r="D1402" s="8">
        <v>0.88870000000000005</v>
      </c>
      <c r="E1402" s="8">
        <v>1.6219999999999998E-2</v>
      </c>
      <c r="F1402" s="8">
        <v>2.1210000000000001E-3</v>
      </c>
      <c r="G1402" s="8">
        <v>1.149</v>
      </c>
      <c r="H1402" s="8">
        <v>1.5970000000000002E-2</v>
      </c>
      <c r="I1402" s="8">
        <v>-8.9579999999999998E-4</v>
      </c>
      <c r="J1402" s="8">
        <v>5.4050000000000001E-3</v>
      </c>
      <c r="K1402" s="8">
        <v>444887</v>
      </c>
      <c r="L1402" s="8">
        <v>15635</v>
      </c>
      <c r="M1402" s="8">
        <v>429252</v>
      </c>
      <c r="N1402" s="68" t="s">
        <v>3360</v>
      </c>
    </row>
    <row r="1403" spans="1:14" ht="16" x14ac:dyDescent="0.2">
      <c r="A1403" s="82" t="s">
        <v>4776</v>
      </c>
      <c r="B1403" s="8">
        <v>-4.4429999999999997E-2</v>
      </c>
      <c r="C1403" s="8">
        <v>-0.13930000000000001</v>
      </c>
      <c r="D1403" s="8">
        <v>0.88929999999999998</v>
      </c>
      <c r="E1403" s="8">
        <v>9.9909999999999999E-3</v>
      </c>
      <c r="F1403" s="8">
        <v>4.6589999999999999E-3</v>
      </c>
      <c r="G1403" s="8">
        <v>0.9869</v>
      </c>
      <c r="H1403" s="8">
        <v>7.4580000000000002E-3</v>
      </c>
      <c r="I1403" s="8">
        <v>-1.3029999999999999E-3</v>
      </c>
      <c r="J1403" s="8">
        <v>4.8180000000000002E-3</v>
      </c>
      <c r="K1403" s="8">
        <v>91149</v>
      </c>
      <c r="L1403" s="8">
        <v>313</v>
      </c>
      <c r="M1403" s="8">
        <v>90836</v>
      </c>
      <c r="N1403" s="68" t="s">
        <v>3355</v>
      </c>
    </row>
    <row r="1404" spans="1:14" ht="16" x14ac:dyDescent="0.2">
      <c r="A1404" s="82" t="s">
        <v>4777</v>
      </c>
      <c r="B1404" s="8">
        <v>4.0340000000000001E-2</v>
      </c>
      <c r="C1404" s="8">
        <v>0.1381</v>
      </c>
      <c r="D1404" s="8">
        <v>0.89019999999999999</v>
      </c>
      <c r="E1404" s="8">
        <v>3.3319999999999999E-3</v>
      </c>
      <c r="F1404" s="8">
        <v>1.323E-3</v>
      </c>
      <c r="G1404" s="8">
        <v>0.99529999999999996</v>
      </c>
      <c r="H1404" s="8">
        <v>7.5529999999999998E-3</v>
      </c>
      <c r="I1404" s="8">
        <v>-1.5510000000000001E-3</v>
      </c>
      <c r="J1404" s="8">
        <v>5.2909999999999997E-3</v>
      </c>
      <c r="K1404" s="8">
        <v>361194</v>
      </c>
      <c r="L1404" s="8">
        <v>1543</v>
      </c>
      <c r="M1404" s="8">
        <v>359651</v>
      </c>
      <c r="N1404" s="68" t="s">
        <v>3355</v>
      </c>
    </row>
    <row r="1405" spans="1:14" ht="16" x14ac:dyDescent="0.2">
      <c r="A1405" s="82" t="s">
        <v>4778</v>
      </c>
      <c r="B1405" s="8">
        <v>-4.6469999999999997E-2</v>
      </c>
      <c r="C1405" s="8">
        <v>-0.13719999999999999</v>
      </c>
      <c r="D1405" s="8">
        <v>0.89090000000000003</v>
      </c>
      <c r="E1405" s="8">
        <v>8.0070000000000002E-3</v>
      </c>
      <c r="F1405" s="8">
        <v>5.293E-3</v>
      </c>
      <c r="G1405" s="8">
        <v>1.002</v>
      </c>
      <c r="H1405" s="8">
        <v>8.2209999999999991E-3</v>
      </c>
      <c r="I1405" s="8">
        <v>2.8379999999999998E-3</v>
      </c>
      <c r="J1405" s="8">
        <v>5.0049999999999999E-3</v>
      </c>
      <c r="K1405" s="8">
        <v>91149</v>
      </c>
      <c r="L1405" s="8">
        <v>4022</v>
      </c>
      <c r="M1405" s="8">
        <v>87127</v>
      </c>
      <c r="N1405" s="68" t="s">
        <v>3355</v>
      </c>
    </row>
    <row r="1406" spans="1:14" ht="16" x14ac:dyDescent="0.2">
      <c r="A1406" s="82"/>
      <c r="B1406" s="8">
        <v>1.8689999999999998E-2</v>
      </c>
      <c r="C1406" s="8">
        <v>0.13700000000000001</v>
      </c>
      <c r="D1406" s="8">
        <v>0.8911</v>
      </c>
      <c r="E1406" s="8">
        <v>2.3560000000000001E-2</v>
      </c>
      <c r="F1406" s="8">
        <v>4.7200000000000002E-3</v>
      </c>
      <c r="G1406" s="8">
        <v>1.05</v>
      </c>
      <c r="H1406" s="8">
        <v>1.7350000000000001E-2</v>
      </c>
      <c r="I1406" s="8">
        <v>3.751E-3</v>
      </c>
      <c r="J1406" s="8">
        <v>5.568E-3</v>
      </c>
      <c r="K1406" s="8">
        <v>361194</v>
      </c>
      <c r="L1406" s="8">
        <v>16531</v>
      </c>
      <c r="M1406" s="8">
        <v>344663</v>
      </c>
      <c r="N1406" s="68" t="s">
        <v>3355</v>
      </c>
    </row>
    <row r="1407" spans="1:14" ht="16" x14ac:dyDescent="0.2">
      <c r="A1407" s="82" t="s">
        <v>4779</v>
      </c>
      <c r="B1407" s="8">
        <v>1.8689999999999998E-2</v>
      </c>
      <c r="C1407" s="8">
        <v>0.13700000000000001</v>
      </c>
      <c r="D1407" s="8">
        <v>0.8911</v>
      </c>
      <c r="E1407" s="8">
        <v>2.3560000000000001E-2</v>
      </c>
      <c r="F1407" s="8">
        <v>4.7200000000000002E-3</v>
      </c>
      <c r="G1407" s="8">
        <v>1.05</v>
      </c>
      <c r="H1407" s="8">
        <v>1.7350000000000001E-2</v>
      </c>
      <c r="I1407" s="8">
        <v>3.751E-3</v>
      </c>
      <c r="J1407" s="8">
        <v>5.568E-3</v>
      </c>
      <c r="K1407" s="8">
        <v>361194</v>
      </c>
      <c r="L1407" s="8">
        <v>16531</v>
      </c>
      <c r="M1407" s="8">
        <v>344663</v>
      </c>
      <c r="N1407" s="68" t="s">
        <v>3355</v>
      </c>
    </row>
    <row r="1408" spans="1:14" ht="16" x14ac:dyDescent="0.2">
      <c r="A1408" s="82" t="s">
        <v>4780</v>
      </c>
      <c r="B1408" s="8">
        <v>2.886E-2</v>
      </c>
      <c r="C1408" s="8">
        <v>0.1356</v>
      </c>
      <c r="D1408" s="8">
        <v>0.8921</v>
      </c>
      <c r="E1408" s="8">
        <v>6.1650000000000003E-3</v>
      </c>
      <c r="F1408" s="8">
        <v>1.658E-3</v>
      </c>
      <c r="G1408" s="8">
        <v>1.0209999999999999</v>
      </c>
      <c r="H1408" s="8">
        <v>1.025E-2</v>
      </c>
      <c r="I1408" s="8">
        <v>-5.2630000000000003E-3</v>
      </c>
      <c r="J1408" s="8">
        <v>4.8900000000000002E-3</v>
      </c>
      <c r="K1408" s="8">
        <v>361141</v>
      </c>
      <c r="L1408" s="8">
        <v>4192</v>
      </c>
      <c r="M1408" s="8">
        <v>356949</v>
      </c>
      <c r="N1408" s="68" t="s">
        <v>3355</v>
      </c>
    </row>
    <row r="1409" spans="1:14" ht="16" x14ac:dyDescent="0.2">
      <c r="A1409" s="82" t="s">
        <v>4781</v>
      </c>
      <c r="B1409" s="8">
        <v>3.9699999999999999E-2</v>
      </c>
      <c r="C1409" s="8">
        <v>0.13550000000000001</v>
      </c>
      <c r="D1409" s="8">
        <v>0.89219999999999999</v>
      </c>
      <c r="E1409" s="8">
        <v>3.1570000000000001E-3</v>
      </c>
      <c r="F1409" s="8">
        <v>1.103E-3</v>
      </c>
      <c r="G1409" s="8">
        <v>0.98819999999999997</v>
      </c>
      <c r="H1409" s="8">
        <v>6.796E-3</v>
      </c>
      <c r="I1409" s="8">
        <v>1.008E-4</v>
      </c>
      <c r="J1409" s="8">
        <v>4.7169999999999998E-3</v>
      </c>
      <c r="K1409" s="8">
        <v>361141</v>
      </c>
      <c r="L1409" s="8">
        <v>604</v>
      </c>
      <c r="M1409" s="8">
        <v>360537</v>
      </c>
      <c r="N1409" s="68" t="s">
        <v>3355</v>
      </c>
    </row>
    <row r="1410" spans="1:14" ht="16" x14ac:dyDescent="0.2">
      <c r="A1410" s="82" t="s">
        <v>4782</v>
      </c>
      <c r="B1410" s="8">
        <v>6.8500000000000005E-2</v>
      </c>
      <c r="C1410" s="8">
        <v>0.13450000000000001</v>
      </c>
      <c r="D1410" s="8">
        <v>0.89300000000000002</v>
      </c>
      <c r="E1410" s="8">
        <v>4.5240000000000002E-2</v>
      </c>
      <c r="F1410" s="8">
        <v>5.033E-2</v>
      </c>
      <c r="G1410" s="8">
        <v>1.0089999999999999</v>
      </c>
      <c r="H1410" s="8">
        <v>8.1440000000000002E-3</v>
      </c>
      <c r="I1410" s="8">
        <v>-2.3779999999999999E-3</v>
      </c>
      <c r="J1410" s="8">
        <v>5.3210000000000002E-3</v>
      </c>
      <c r="K1410" s="8">
        <v>8293</v>
      </c>
      <c r="N1410" s="68" t="s">
        <v>3681</v>
      </c>
    </row>
    <row r="1411" spans="1:14" ht="16" x14ac:dyDescent="0.2">
      <c r="A1411" s="82" t="s">
        <v>4783</v>
      </c>
      <c r="B1411" s="8">
        <v>1.9310000000000001E-2</v>
      </c>
      <c r="C1411" s="8">
        <v>0.1341</v>
      </c>
      <c r="D1411" s="8">
        <v>0.89329999999999998</v>
      </c>
      <c r="E1411" s="8">
        <v>2.281E-2</v>
      </c>
      <c r="F1411" s="8">
        <v>1.691E-3</v>
      </c>
      <c r="G1411" s="8">
        <v>1.0169999999999999</v>
      </c>
      <c r="H1411" s="8">
        <v>7.8209999999999998E-3</v>
      </c>
      <c r="I1411" s="8">
        <v>-7.2909999999999997E-3</v>
      </c>
      <c r="J1411" s="8">
        <v>5.6950000000000004E-3</v>
      </c>
      <c r="K1411" s="8">
        <v>361015</v>
      </c>
      <c r="L1411" s="8">
        <v>331404</v>
      </c>
      <c r="M1411" s="8">
        <v>29611</v>
      </c>
      <c r="N1411" s="68" t="s">
        <v>3355</v>
      </c>
    </row>
    <row r="1412" spans="1:14" ht="16" x14ac:dyDescent="0.2">
      <c r="A1412" s="82" t="s">
        <v>4784</v>
      </c>
      <c r="B1412" s="8">
        <v>-4.3650000000000001E-2</v>
      </c>
      <c r="C1412" s="8">
        <v>-0.1341</v>
      </c>
      <c r="D1412" s="8">
        <v>0.89329999999999998</v>
      </c>
      <c r="E1412" s="8">
        <v>2.9750000000000002E-3</v>
      </c>
      <c r="F1412" s="8">
        <v>1.121E-3</v>
      </c>
      <c r="G1412" s="8">
        <v>1.03</v>
      </c>
      <c r="H1412" s="8">
        <v>7.4700000000000001E-3</v>
      </c>
      <c r="I1412" s="8">
        <v>-3.4519999999999999E-4</v>
      </c>
      <c r="J1412" s="8">
        <v>5.0980000000000001E-3</v>
      </c>
      <c r="K1412" s="8">
        <v>439129</v>
      </c>
      <c r="L1412" s="8">
        <v>7190</v>
      </c>
      <c r="M1412" s="8">
        <v>431939</v>
      </c>
      <c r="N1412" s="68" t="s">
        <v>3360</v>
      </c>
    </row>
    <row r="1413" spans="1:14" ht="16" x14ac:dyDescent="0.2">
      <c r="A1413" s="82" t="s">
        <v>4785</v>
      </c>
      <c r="B1413" s="8">
        <v>1.636E-2</v>
      </c>
      <c r="C1413" s="8">
        <v>0.13320000000000001</v>
      </c>
      <c r="D1413" s="8">
        <v>0.89400000000000002</v>
      </c>
      <c r="E1413" s="8">
        <v>2.427E-2</v>
      </c>
      <c r="F1413" s="8">
        <v>1.8469999999999999E-3</v>
      </c>
      <c r="G1413" s="8">
        <v>1.0229999999999999</v>
      </c>
      <c r="H1413" s="8">
        <v>8.4329999999999995E-3</v>
      </c>
      <c r="I1413" s="8">
        <v>-1.7960000000000001E-3</v>
      </c>
      <c r="J1413" s="8">
        <v>4.7479999999999996E-3</v>
      </c>
      <c r="K1413" s="8">
        <v>360016</v>
      </c>
      <c r="L1413" s="8">
        <v>114131</v>
      </c>
      <c r="M1413" s="8">
        <v>245885</v>
      </c>
      <c r="N1413" s="68" t="s">
        <v>3355</v>
      </c>
    </row>
    <row r="1414" spans="1:14" ht="16" x14ac:dyDescent="0.2">
      <c r="A1414" s="82" t="s">
        <v>4786</v>
      </c>
      <c r="B1414" s="8">
        <v>-1.7420000000000001E-2</v>
      </c>
      <c r="C1414" s="8">
        <v>-0.13159999999999999</v>
      </c>
      <c r="D1414" s="8">
        <v>0.89529999999999998</v>
      </c>
      <c r="E1414" s="8">
        <v>1.584E-2</v>
      </c>
      <c r="F1414" s="8">
        <v>1.9980000000000002E-3</v>
      </c>
      <c r="G1414" s="8">
        <v>1.0269999999999999</v>
      </c>
      <c r="H1414" s="8">
        <v>9.0399999999999994E-3</v>
      </c>
      <c r="I1414" s="8">
        <v>1.567E-3</v>
      </c>
      <c r="J1414" s="8">
        <v>5.0239999999999998E-3</v>
      </c>
      <c r="K1414" s="8">
        <v>359241</v>
      </c>
      <c r="L1414" s="8">
        <v>34780</v>
      </c>
      <c r="M1414" s="8">
        <v>324461</v>
      </c>
      <c r="N1414" s="68" t="s">
        <v>3355</v>
      </c>
    </row>
    <row r="1415" spans="1:14" ht="16" x14ac:dyDescent="0.2">
      <c r="A1415" s="82" t="s">
        <v>4787</v>
      </c>
      <c r="B1415" s="8">
        <v>-2.9680000000000002E-2</v>
      </c>
      <c r="C1415" s="8">
        <v>-0.13139999999999999</v>
      </c>
      <c r="D1415" s="8">
        <v>0.89549999999999996</v>
      </c>
      <c r="E1415" s="8">
        <v>3.4369999999999998E-2</v>
      </c>
      <c r="F1415" s="8">
        <v>9.0860000000000003E-3</v>
      </c>
      <c r="G1415" s="8">
        <v>1.004</v>
      </c>
      <c r="H1415" s="8">
        <v>7.4960000000000001E-3</v>
      </c>
      <c r="I1415" s="8">
        <v>2.212E-3</v>
      </c>
      <c r="J1415" s="8">
        <v>4.5970000000000004E-3</v>
      </c>
      <c r="K1415" s="8">
        <v>51453</v>
      </c>
      <c r="N1415" s="68" t="s">
        <v>3355</v>
      </c>
    </row>
    <row r="1416" spans="1:14" ht="16" x14ac:dyDescent="0.2">
      <c r="A1416" s="82" t="s">
        <v>4788</v>
      </c>
      <c r="B1416" s="8">
        <v>1.7690000000000001E-2</v>
      </c>
      <c r="C1416" s="8">
        <v>0.12939999999999999</v>
      </c>
      <c r="D1416" s="8">
        <v>0.89700000000000002</v>
      </c>
      <c r="E1416" s="8">
        <v>2.4680000000000001E-2</v>
      </c>
      <c r="F1416" s="8">
        <v>4.47E-3</v>
      </c>
      <c r="G1416" s="8">
        <v>1.0469999999999999</v>
      </c>
      <c r="H1416" s="8">
        <v>1.7760000000000001E-2</v>
      </c>
      <c r="I1416" s="8">
        <v>4.3429999999999996E-3</v>
      </c>
      <c r="J1416" s="8">
        <v>5.6860000000000001E-3</v>
      </c>
      <c r="K1416" s="8">
        <v>361194</v>
      </c>
      <c r="L1416" s="8">
        <v>14402</v>
      </c>
      <c r="M1416" s="8">
        <v>346792</v>
      </c>
      <c r="N1416" s="68" t="s">
        <v>3355</v>
      </c>
    </row>
    <row r="1417" spans="1:14" ht="16" x14ac:dyDescent="0.2">
      <c r="A1417" s="82" t="s">
        <v>4788</v>
      </c>
      <c r="B1417" s="8">
        <v>1.7690000000000001E-2</v>
      </c>
      <c r="C1417" s="8">
        <v>0.12939999999999999</v>
      </c>
      <c r="D1417" s="8">
        <v>0.89700000000000002</v>
      </c>
      <c r="E1417" s="8">
        <v>2.4680000000000001E-2</v>
      </c>
      <c r="F1417" s="8">
        <v>4.47E-3</v>
      </c>
      <c r="G1417" s="8">
        <v>1.0469999999999999</v>
      </c>
      <c r="H1417" s="8">
        <v>1.7760000000000001E-2</v>
      </c>
      <c r="I1417" s="8">
        <v>4.3429999999999996E-3</v>
      </c>
      <c r="J1417" s="8">
        <v>5.6860000000000001E-3</v>
      </c>
      <c r="K1417" s="8">
        <v>361194</v>
      </c>
      <c r="L1417" s="8">
        <v>14402</v>
      </c>
      <c r="M1417" s="8">
        <v>346792</v>
      </c>
      <c r="N1417" s="68" t="s">
        <v>3355</v>
      </c>
    </row>
    <row r="1418" spans="1:14" ht="16" x14ac:dyDescent="0.2">
      <c r="A1418" s="82" t="s">
        <v>4789</v>
      </c>
      <c r="B1418" s="8">
        <v>-2.836E-2</v>
      </c>
      <c r="C1418" s="8">
        <v>-0.12870000000000001</v>
      </c>
      <c r="D1418" s="8">
        <v>0.89759999999999995</v>
      </c>
      <c r="E1418" s="8">
        <v>0.13250000000000001</v>
      </c>
      <c r="F1418" s="8">
        <v>2.273E-2</v>
      </c>
      <c r="G1418" s="8">
        <v>1.006</v>
      </c>
      <c r="H1418" s="8">
        <v>7.1159999999999999E-3</v>
      </c>
      <c r="I1418" s="8">
        <v>-1.926E-3</v>
      </c>
      <c r="J1418" s="8">
        <v>4.8799999999999998E-3</v>
      </c>
      <c r="K1418" s="8">
        <v>20880</v>
      </c>
      <c r="L1418" s="8">
        <v>16721</v>
      </c>
      <c r="M1418" s="8">
        <v>4159</v>
      </c>
      <c r="N1418" s="68" t="s">
        <v>3355</v>
      </c>
    </row>
    <row r="1419" spans="1:14" ht="16" x14ac:dyDescent="0.2">
      <c r="A1419" s="82" t="s">
        <v>4790</v>
      </c>
      <c r="B1419" s="8">
        <v>-1.073E-2</v>
      </c>
      <c r="C1419" s="8">
        <v>-0.1285</v>
      </c>
      <c r="D1419" s="8">
        <v>0.89780000000000004</v>
      </c>
      <c r="E1419" s="8">
        <v>8.8859999999999995E-2</v>
      </c>
      <c r="F1419" s="8">
        <v>5.1279999999999997E-3</v>
      </c>
      <c r="G1419" s="8">
        <v>0.6956</v>
      </c>
      <c r="H1419" s="8">
        <v>1.1310000000000001E-2</v>
      </c>
      <c r="I1419" s="8">
        <v>2.82E-3</v>
      </c>
      <c r="J1419" s="8">
        <v>5.352E-3</v>
      </c>
      <c r="K1419" s="8">
        <v>339224</v>
      </c>
      <c r="N1419" s="68" t="s">
        <v>4086</v>
      </c>
    </row>
    <row r="1420" spans="1:14" ht="16" x14ac:dyDescent="0.2">
      <c r="A1420" s="82" t="s">
        <v>4791</v>
      </c>
      <c r="B1420" s="8">
        <v>-2.6509999999999999E-2</v>
      </c>
      <c r="C1420" s="8">
        <v>-0.1283</v>
      </c>
      <c r="D1420" s="8">
        <v>0.89790000000000003</v>
      </c>
      <c r="E1420" s="8">
        <v>1.6080000000000001E-2</v>
      </c>
      <c r="F1420" s="8">
        <v>4.0439999999999999E-3</v>
      </c>
      <c r="G1420" s="8">
        <v>1.014</v>
      </c>
      <c r="H1420" s="8">
        <v>7.6519999999999999E-3</v>
      </c>
      <c r="I1420" s="8">
        <v>1.9400000000000001E-3</v>
      </c>
      <c r="J1420" s="8">
        <v>4.6959999999999997E-3</v>
      </c>
      <c r="K1420" s="8">
        <v>117922</v>
      </c>
      <c r="L1420" s="8">
        <v>11325</v>
      </c>
      <c r="M1420" s="8">
        <v>106597</v>
      </c>
      <c r="N1420" s="68" t="s">
        <v>3355</v>
      </c>
    </row>
    <row r="1421" spans="1:14" ht="16" x14ac:dyDescent="0.2">
      <c r="A1421" s="82" t="s">
        <v>4792</v>
      </c>
      <c r="B1421" s="8">
        <v>-2.9729999999999999E-2</v>
      </c>
      <c r="C1421" s="8">
        <v>-0.12809999999999999</v>
      </c>
      <c r="D1421" s="8">
        <v>0.89800000000000002</v>
      </c>
      <c r="E1421" s="8">
        <v>5.4749999999999998E-3</v>
      </c>
      <c r="F1421" s="8">
        <v>1.206E-3</v>
      </c>
      <c r="G1421" s="8">
        <v>0.98680000000000001</v>
      </c>
      <c r="H1421" s="8">
        <v>6.3540000000000003E-3</v>
      </c>
      <c r="I1421" s="8">
        <v>6.6210000000000001E-3</v>
      </c>
      <c r="J1421" s="8">
        <v>4.8399999999999997E-3</v>
      </c>
      <c r="K1421" s="8">
        <v>361194</v>
      </c>
      <c r="L1421" s="8">
        <v>1681</v>
      </c>
      <c r="M1421" s="8">
        <v>359513</v>
      </c>
      <c r="N1421" s="68" t="s">
        <v>3355</v>
      </c>
    </row>
    <row r="1422" spans="1:14" ht="16" x14ac:dyDescent="0.2">
      <c r="A1422" s="82" t="s">
        <v>4792</v>
      </c>
      <c r="B1422" s="8">
        <v>-2.9729999999999999E-2</v>
      </c>
      <c r="C1422" s="8">
        <v>-0.12809999999999999</v>
      </c>
      <c r="D1422" s="8">
        <v>0.89800000000000002</v>
      </c>
      <c r="E1422" s="8">
        <v>5.4749999999999998E-3</v>
      </c>
      <c r="F1422" s="8">
        <v>1.206E-3</v>
      </c>
      <c r="G1422" s="8">
        <v>0.98680000000000001</v>
      </c>
      <c r="H1422" s="8">
        <v>6.3540000000000003E-3</v>
      </c>
      <c r="I1422" s="8">
        <v>6.6210000000000001E-3</v>
      </c>
      <c r="J1422" s="8">
        <v>4.8399999999999997E-3</v>
      </c>
      <c r="K1422" s="8">
        <v>361194</v>
      </c>
      <c r="L1422" s="8">
        <v>1681</v>
      </c>
      <c r="M1422" s="8">
        <v>359513</v>
      </c>
      <c r="N1422" s="68" t="s">
        <v>3355</v>
      </c>
    </row>
    <row r="1423" spans="1:14" ht="16" x14ac:dyDescent="0.2">
      <c r="A1423" s="82" t="s">
        <v>4793</v>
      </c>
      <c r="B1423" s="8">
        <v>2.2120000000000001E-2</v>
      </c>
      <c r="C1423" s="8">
        <v>0.128</v>
      </c>
      <c r="D1423" s="8">
        <v>0.89810000000000001</v>
      </c>
      <c r="E1423" s="8">
        <v>1.124E-2</v>
      </c>
      <c r="F1423" s="8">
        <v>1.951E-3</v>
      </c>
      <c r="G1423" s="8">
        <v>1.0129999999999999</v>
      </c>
      <c r="H1423" s="8">
        <v>8.5830000000000004E-3</v>
      </c>
      <c r="I1423" s="8">
        <v>2.5890000000000002E-3</v>
      </c>
      <c r="J1423" s="8">
        <v>5.2430000000000003E-3</v>
      </c>
      <c r="K1423" s="8">
        <v>361194</v>
      </c>
      <c r="L1423" s="8">
        <v>10831</v>
      </c>
      <c r="M1423" s="8">
        <v>350363</v>
      </c>
      <c r="N1423" s="68" t="s">
        <v>3355</v>
      </c>
    </row>
    <row r="1424" spans="1:14" ht="16" x14ac:dyDescent="0.2">
      <c r="A1424" s="82" t="s">
        <v>4794</v>
      </c>
      <c r="B1424" s="8">
        <v>-1.6060000000000001E-2</v>
      </c>
      <c r="C1424" s="8">
        <v>-0.1275</v>
      </c>
      <c r="D1424" s="8">
        <v>0.89859999999999995</v>
      </c>
      <c r="E1424" s="8">
        <v>1.976E-2</v>
      </c>
      <c r="F1424" s="8">
        <v>2.0920000000000001E-3</v>
      </c>
      <c r="G1424" s="8">
        <v>1.046</v>
      </c>
      <c r="H1424" s="8">
        <v>9.9690000000000004E-3</v>
      </c>
      <c r="I1424" s="8">
        <v>8.9159999999999999E-4</v>
      </c>
      <c r="J1424" s="8">
        <v>5.3109999999999997E-3</v>
      </c>
      <c r="K1424" s="8">
        <v>360420</v>
      </c>
      <c r="L1424" s="8">
        <v>11372</v>
      </c>
      <c r="M1424" s="8">
        <v>349048</v>
      </c>
      <c r="N1424" s="68" t="s">
        <v>3355</v>
      </c>
    </row>
    <row r="1425" spans="1:14" ht="16" x14ac:dyDescent="0.2">
      <c r="A1425" s="82" t="s">
        <v>4795</v>
      </c>
      <c r="B1425" s="8">
        <v>2.3810000000000001E-2</v>
      </c>
      <c r="C1425" s="8">
        <v>0.12740000000000001</v>
      </c>
      <c r="D1425" s="8">
        <v>0.89859999999999995</v>
      </c>
      <c r="E1425" s="8">
        <v>9.7210000000000005E-3</v>
      </c>
      <c r="F1425" s="8">
        <v>1.4250000000000001E-3</v>
      </c>
      <c r="G1425" s="8">
        <v>1.018</v>
      </c>
      <c r="H1425" s="8">
        <v>8.4840000000000002E-3</v>
      </c>
      <c r="I1425" s="8">
        <v>-6.0790000000000002E-3</v>
      </c>
      <c r="J1425" s="8">
        <v>5.5409999999999999E-3</v>
      </c>
      <c r="K1425" s="8">
        <v>357084</v>
      </c>
      <c r="L1425" s="8">
        <v>10307</v>
      </c>
      <c r="M1425" s="8">
        <v>346777</v>
      </c>
      <c r="N1425" s="68" t="s">
        <v>3355</v>
      </c>
    </row>
    <row r="1426" spans="1:14" ht="16" x14ac:dyDescent="0.2">
      <c r="A1426" s="82" t="s">
        <v>4796</v>
      </c>
      <c r="B1426" s="8">
        <v>-4.0329999999999998E-2</v>
      </c>
      <c r="C1426" s="8">
        <v>-0.12740000000000001</v>
      </c>
      <c r="D1426" s="8">
        <v>0.89859999999999995</v>
      </c>
      <c r="E1426" s="8">
        <v>3.1700000000000001E-3</v>
      </c>
      <c r="F1426" s="8">
        <v>1.289E-3</v>
      </c>
      <c r="G1426" s="8">
        <v>1.0029999999999999</v>
      </c>
      <c r="H1426" s="8">
        <v>8.1270000000000005E-3</v>
      </c>
      <c r="I1426" s="8">
        <v>-3.764E-3</v>
      </c>
      <c r="J1426" s="8">
        <v>5.0699999999999999E-3</v>
      </c>
      <c r="K1426" s="8">
        <v>361194</v>
      </c>
      <c r="L1426" s="8">
        <v>564</v>
      </c>
      <c r="M1426" s="8">
        <v>360630</v>
      </c>
      <c r="N1426" s="68" t="s">
        <v>3355</v>
      </c>
    </row>
    <row r="1427" spans="1:14" ht="16" x14ac:dyDescent="0.2">
      <c r="A1427" s="82" t="s">
        <v>4797</v>
      </c>
      <c r="B1427" s="8">
        <v>2.452E-2</v>
      </c>
      <c r="C1427" s="8">
        <v>0.12720000000000001</v>
      </c>
      <c r="D1427" s="8">
        <v>0.89880000000000004</v>
      </c>
      <c r="E1427" s="8">
        <v>9.3449999999999991E-3</v>
      </c>
      <c r="F1427" s="8">
        <v>1.4970000000000001E-3</v>
      </c>
      <c r="G1427" s="8">
        <v>1.026</v>
      </c>
      <c r="H1427" s="8">
        <v>8.0719999999999993E-3</v>
      </c>
      <c r="I1427" s="8">
        <v>-2.7179999999999999E-3</v>
      </c>
      <c r="J1427" s="8">
        <v>4.8939999999999999E-3</v>
      </c>
      <c r="K1427" s="8">
        <v>361194</v>
      </c>
      <c r="L1427" s="8">
        <v>3540</v>
      </c>
      <c r="M1427" s="8">
        <v>357654</v>
      </c>
      <c r="N1427" s="68" t="s">
        <v>3355</v>
      </c>
    </row>
    <row r="1428" spans="1:14" ht="16" x14ac:dyDescent="0.2">
      <c r="A1428" s="82" t="s">
        <v>4798</v>
      </c>
      <c r="B1428" s="8">
        <v>2.8119999999999999E-2</v>
      </c>
      <c r="C1428" s="8">
        <v>0.12509999999999999</v>
      </c>
      <c r="D1428" s="8">
        <v>0.90039999999999998</v>
      </c>
      <c r="E1428" s="8">
        <v>5.8069999999999997E-3</v>
      </c>
      <c r="F1428" s="8">
        <v>1.408E-3</v>
      </c>
      <c r="G1428" s="8">
        <v>1.0169999999999999</v>
      </c>
      <c r="H1428" s="8">
        <v>7.8720000000000005E-3</v>
      </c>
      <c r="I1428" s="8">
        <v>-3.029E-3</v>
      </c>
      <c r="J1428" s="8">
        <v>4.7650000000000001E-3</v>
      </c>
      <c r="K1428" s="8">
        <v>361194</v>
      </c>
      <c r="L1428" s="8">
        <v>28228</v>
      </c>
      <c r="M1428" s="8">
        <v>332966</v>
      </c>
      <c r="N1428" s="68" t="s">
        <v>3355</v>
      </c>
    </row>
    <row r="1429" spans="1:14" ht="16" x14ac:dyDescent="0.2">
      <c r="A1429" s="82"/>
      <c r="B1429" s="8">
        <v>-2.298E-2</v>
      </c>
      <c r="C1429" s="8">
        <v>-0.12509999999999999</v>
      </c>
      <c r="D1429" s="8">
        <v>0.90039999999999998</v>
      </c>
      <c r="E1429" s="8">
        <v>1.115E-2</v>
      </c>
      <c r="F1429" s="8">
        <v>1.7750000000000001E-3</v>
      </c>
      <c r="G1429" s="8">
        <v>1.032</v>
      </c>
      <c r="H1429" s="8">
        <v>1.363E-2</v>
      </c>
      <c r="I1429" s="8">
        <v>-4.8799999999999999E-4</v>
      </c>
      <c r="J1429" s="8">
        <v>5.2329999999999998E-3</v>
      </c>
      <c r="K1429" s="8">
        <v>361194</v>
      </c>
      <c r="L1429" s="8">
        <v>6795</v>
      </c>
      <c r="M1429" s="8">
        <v>354399</v>
      </c>
      <c r="N1429" s="68" t="s">
        <v>3355</v>
      </c>
    </row>
    <row r="1430" spans="1:14" ht="16" x14ac:dyDescent="0.2">
      <c r="A1430" s="82" t="s">
        <v>4799</v>
      </c>
      <c r="B1430" s="8">
        <v>-2.298E-2</v>
      </c>
      <c r="C1430" s="8">
        <v>-0.12509999999999999</v>
      </c>
      <c r="D1430" s="8">
        <v>0.90039999999999998</v>
      </c>
      <c r="E1430" s="8">
        <v>1.115E-2</v>
      </c>
      <c r="F1430" s="8">
        <v>1.7750000000000001E-3</v>
      </c>
      <c r="G1430" s="8">
        <v>1.032</v>
      </c>
      <c r="H1430" s="8">
        <v>1.363E-2</v>
      </c>
      <c r="I1430" s="8">
        <v>-4.8799999999999999E-4</v>
      </c>
      <c r="J1430" s="8">
        <v>5.2329999999999998E-3</v>
      </c>
      <c r="K1430" s="8">
        <v>361194</v>
      </c>
      <c r="L1430" s="8">
        <v>6795</v>
      </c>
      <c r="M1430" s="8">
        <v>354399</v>
      </c>
      <c r="N1430" s="68" t="s">
        <v>3355</v>
      </c>
    </row>
    <row r="1431" spans="1:14" ht="16" x14ac:dyDescent="0.2">
      <c r="A1431" s="82" t="s">
        <v>4800</v>
      </c>
      <c r="B1431" s="8">
        <v>-1.0160000000000001E-2</v>
      </c>
      <c r="C1431" s="8">
        <v>-0.1249</v>
      </c>
      <c r="D1431" s="8">
        <v>0.90059999999999996</v>
      </c>
      <c r="E1431" s="8">
        <v>0.18379999999999999</v>
      </c>
      <c r="F1431" s="8">
        <v>8.4200000000000004E-3</v>
      </c>
      <c r="G1431" s="8">
        <v>1.145</v>
      </c>
      <c r="H1431" s="8">
        <v>2.283E-2</v>
      </c>
      <c r="I1431" s="8">
        <v>4.2059999999999997E-3</v>
      </c>
      <c r="J1431" s="8">
        <v>7.6020000000000003E-3</v>
      </c>
      <c r="K1431" s="8">
        <v>329404</v>
      </c>
      <c r="N1431" s="68" t="s">
        <v>3355</v>
      </c>
    </row>
    <row r="1432" spans="1:14" ht="16" x14ac:dyDescent="0.2">
      <c r="A1432" s="82" t="s">
        <v>4801</v>
      </c>
      <c r="B1432" s="8">
        <v>3.9100000000000003E-2</v>
      </c>
      <c r="C1432" s="8">
        <v>0.1244</v>
      </c>
      <c r="D1432" s="8">
        <v>0.90100000000000002</v>
      </c>
      <c r="E1432" s="8">
        <v>2.6909999999999998E-3</v>
      </c>
      <c r="F1432" s="8">
        <v>1.366E-3</v>
      </c>
      <c r="G1432" s="8">
        <v>0.99139999999999995</v>
      </c>
      <c r="H1432" s="8">
        <v>8.3789999999999993E-3</v>
      </c>
      <c r="I1432" s="8">
        <v>7.012E-3</v>
      </c>
      <c r="J1432" s="8">
        <v>5.0429999999999997E-3</v>
      </c>
      <c r="K1432" s="8">
        <v>361194</v>
      </c>
      <c r="L1432" s="8">
        <v>477</v>
      </c>
      <c r="M1432" s="8">
        <v>360717</v>
      </c>
      <c r="N1432" s="68" t="s">
        <v>3355</v>
      </c>
    </row>
    <row r="1433" spans="1:14" ht="16" x14ac:dyDescent="0.2">
      <c r="A1433" s="82" t="s">
        <v>4802</v>
      </c>
      <c r="B1433" s="8">
        <v>1.4540000000000001E-2</v>
      </c>
      <c r="C1433" s="8">
        <v>0.1241</v>
      </c>
      <c r="D1433" s="8">
        <v>0.90129999999999999</v>
      </c>
      <c r="E1433" s="8">
        <v>3.6040000000000003E-2</v>
      </c>
      <c r="F1433" s="8">
        <v>2.212E-3</v>
      </c>
      <c r="G1433" s="8">
        <v>1.04</v>
      </c>
      <c r="H1433" s="8">
        <v>1.0030000000000001E-2</v>
      </c>
      <c r="I1433" s="8">
        <v>-2.4680000000000001E-3</v>
      </c>
      <c r="J1433" s="8">
        <v>5.215E-3</v>
      </c>
      <c r="K1433" s="8">
        <v>360391</v>
      </c>
      <c r="L1433" s="8">
        <v>91349</v>
      </c>
      <c r="M1433" s="8">
        <v>269042</v>
      </c>
      <c r="N1433" s="68" t="s">
        <v>3355</v>
      </c>
    </row>
    <row r="1434" spans="1:14" ht="16" x14ac:dyDescent="0.2">
      <c r="A1434" s="82" t="s">
        <v>4803</v>
      </c>
      <c r="B1434" s="8">
        <v>2.8889999999999999E-2</v>
      </c>
      <c r="C1434" s="8">
        <v>0.1211</v>
      </c>
      <c r="D1434" s="8">
        <v>0.90359999999999996</v>
      </c>
      <c r="E1434" s="8">
        <v>2.6980000000000001E-2</v>
      </c>
      <c r="F1434" s="8">
        <v>8.6350000000000003E-3</v>
      </c>
      <c r="G1434" s="8">
        <v>1.0089999999999999</v>
      </c>
      <c r="H1434" s="8">
        <v>6.803E-3</v>
      </c>
      <c r="I1434" s="8">
        <v>1.6919999999999999E-3</v>
      </c>
      <c r="J1434" s="8">
        <v>4.6610000000000002E-3</v>
      </c>
      <c r="K1434" s="8">
        <v>53998</v>
      </c>
      <c r="N1434" s="68" t="s">
        <v>3355</v>
      </c>
    </row>
    <row r="1435" spans="1:14" ht="16" x14ac:dyDescent="0.2">
      <c r="A1435" s="82" t="s">
        <v>4804</v>
      </c>
      <c r="B1435" s="8">
        <v>-2.198E-2</v>
      </c>
      <c r="C1435" s="8">
        <v>-0.1207</v>
      </c>
      <c r="D1435" s="8">
        <v>0.90390000000000004</v>
      </c>
      <c r="E1435" s="8">
        <v>0.2276</v>
      </c>
      <c r="F1435" s="8">
        <v>4.7079999999999997E-2</v>
      </c>
      <c r="G1435" s="8">
        <v>1.125</v>
      </c>
      <c r="H1435" s="8">
        <v>2.3189999999999999E-2</v>
      </c>
      <c r="I1435" s="8">
        <v>8.6879999999999995E-3</v>
      </c>
      <c r="J1435" s="8">
        <v>6.6829999999999997E-3</v>
      </c>
      <c r="K1435" s="8">
        <v>30604</v>
      </c>
      <c r="L1435" s="8">
        <v>30604</v>
      </c>
      <c r="N1435" s="68" t="s">
        <v>4805</v>
      </c>
    </row>
    <row r="1436" spans="1:14" ht="16" x14ac:dyDescent="0.2">
      <c r="A1436" s="82" t="s">
        <v>4806</v>
      </c>
      <c r="B1436" s="8">
        <v>1.907E-2</v>
      </c>
      <c r="C1436" s="8">
        <v>0.11890000000000001</v>
      </c>
      <c r="D1436" s="8">
        <v>0.90539999999999998</v>
      </c>
      <c r="E1436" s="8">
        <v>1.457E-2</v>
      </c>
      <c r="F1436" s="8">
        <v>1.861E-3</v>
      </c>
      <c r="G1436" s="8">
        <v>1.0089999999999999</v>
      </c>
      <c r="H1436" s="8">
        <v>9.2460000000000007E-3</v>
      </c>
      <c r="I1436" s="8">
        <v>1.9070000000000001E-3</v>
      </c>
      <c r="J1436" s="8">
        <v>5.1539999999999997E-3</v>
      </c>
      <c r="K1436" s="8">
        <v>361194</v>
      </c>
      <c r="L1436" s="8">
        <v>7018</v>
      </c>
      <c r="M1436" s="8">
        <v>354176</v>
      </c>
      <c r="N1436" s="68" t="s">
        <v>3355</v>
      </c>
    </row>
    <row r="1437" spans="1:14" ht="16" x14ac:dyDescent="0.2">
      <c r="A1437" s="82" t="s">
        <v>4807</v>
      </c>
      <c r="B1437" s="8">
        <v>1.907E-2</v>
      </c>
      <c r="C1437" s="8">
        <v>0.11890000000000001</v>
      </c>
      <c r="D1437" s="8">
        <v>0.90539999999999998</v>
      </c>
      <c r="E1437" s="8">
        <v>1.457E-2</v>
      </c>
      <c r="F1437" s="8">
        <v>1.861E-3</v>
      </c>
      <c r="G1437" s="8">
        <v>1.0089999999999999</v>
      </c>
      <c r="H1437" s="8">
        <v>9.2460000000000007E-3</v>
      </c>
      <c r="I1437" s="8">
        <v>1.9070000000000001E-3</v>
      </c>
      <c r="J1437" s="8">
        <v>5.1539999999999997E-3</v>
      </c>
      <c r="K1437" s="8">
        <v>361194</v>
      </c>
      <c r="L1437" s="8">
        <v>7018</v>
      </c>
      <c r="M1437" s="8">
        <v>354176</v>
      </c>
      <c r="N1437" s="68" t="s">
        <v>3355</v>
      </c>
    </row>
    <row r="1438" spans="1:14" ht="16" x14ac:dyDescent="0.2">
      <c r="A1438" s="82" t="s">
        <v>4808</v>
      </c>
      <c r="B1438" s="8">
        <v>-1.523E-2</v>
      </c>
      <c r="C1438" s="8">
        <v>-0.1187</v>
      </c>
      <c r="D1438" s="8">
        <v>0.90549999999999997</v>
      </c>
      <c r="E1438" s="8">
        <v>2.2589999999999999E-2</v>
      </c>
      <c r="F1438" s="8">
        <v>1.6739999999999999E-3</v>
      </c>
      <c r="G1438" s="8">
        <v>1.0269999999999999</v>
      </c>
      <c r="H1438" s="8">
        <v>8.0510000000000009E-3</v>
      </c>
      <c r="I1438" s="8">
        <v>-1.4499999999999999E-3</v>
      </c>
      <c r="J1438" s="8">
        <v>5.6569999999999997E-3</v>
      </c>
      <c r="K1438" s="8">
        <v>359324</v>
      </c>
      <c r="L1438" s="8">
        <v>285459</v>
      </c>
      <c r="M1438" s="8">
        <v>73865</v>
      </c>
      <c r="N1438" s="68" t="s">
        <v>3355</v>
      </c>
    </row>
    <row r="1439" spans="1:14" ht="16" x14ac:dyDescent="0.2">
      <c r="A1439" s="82" t="s">
        <v>4809</v>
      </c>
      <c r="B1439" s="8">
        <v>-1.7950000000000001E-2</v>
      </c>
      <c r="C1439" s="8">
        <v>-0.1181</v>
      </c>
      <c r="D1439" s="8">
        <v>0.90600000000000003</v>
      </c>
      <c r="E1439" s="8">
        <v>4.8869999999999997E-2</v>
      </c>
      <c r="F1439" s="8">
        <v>5.1149999999999998E-3</v>
      </c>
      <c r="G1439" s="8">
        <v>1.026</v>
      </c>
      <c r="H1439" s="8">
        <v>8.3140000000000002E-3</v>
      </c>
      <c r="I1439" s="8">
        <v>-6.8279999999999999E-3</v>
      </c>
      <c r="J1439" s="8">
        <v>5.4460000000000003E-3</v>
      </c>
      <c r="K1439" s="8">
        <v>118905</v>
      </c>
      <c r="L1439" s="8">
        <v>25997</v>
      </c>
      <c r="M1439" s="8">
        <v>92908</v>
      </c>
      <c r="N1439" s="68" t="s">
        <v>3355</v>
      </c>
    </row>
    <row r="1440" spans="1:14" ht="16" x14ac:dyDescent="0.2">
      <c r="A1440" s="82" t="s">
        <v>4810</v>
      </c>
      <c r="B1440" s="8">
        <v>-1.737E-2</v>
      </c>
      <c r="C1440" s="8">
        <v>-0.1176</v>
      </c>
      <c r="D1440" s="8">
        <v>0.90629999999999999</v>
      </c>
      <c r="E1440" s="8">
        <v>1.796E-2</v>
      </c>
      <c r="F1440" s="8">
        <v>1.866E-3</v>
      </c>
      <c r="G1440" s="8">
        <v>1.0189999999999999</v>
      </c>
      <c r="H1440" s="8">
        <v>8.7349999999999997E-3</v>
      </c>
      <c r="I1440" s="8">
        <v>-8.0449999999999999E-4</v>
      </c>
      <c r="J1440" s="8">
        <v>5.5069999999999997E-3</v>
      </c>
      <c r="K1440" s="8">
        <v>361194</v>
      </c>
      <c r="L1440" s="8">
        <v>7973</v>
      </c>
      <c r="M1440" s="8">
        <v>353221</v>
      </c>
      <c r="N1440" s="68" t="s">
        <v>3355</v>
      </c>
    </row>
    <row r="1441" spans="1:14" ht="16" x14ac:dyDescent="0.2">
      <c r="A1441" s="82" t="s">
        <v>4811</v>
      </c>
      <c r="B1441" s="8">
        <v>-2.819E-2</v>
      </c>
      <c r="C1441" s="8">
        <v>-0.1178</v>
      </c>
      <c r="D1441" s="8">
        <v>0.90629999999999999</v>
      </c>
      <c r="E1441" s="8">
        <v>4.8830000000000002E-3</v>
      </c>
      <c r="F1441" s="8">
        <v>1.2700000000000001E-3</v>
      </c>
      <c r="G1441" s="8">
        <v>1.0049999999999999</v>
      </c>
      <c r="H1441" s="8">
        <v>7.025E-3</v>
      </c>
      <c r="I1441" s="8">
        <v>6.0039999999999998E-3</v>
      </c>
      <c r="J1441" s="8">
        <v>4.8069999999999996E-3</v>
      </c>
      <c r="K1441" s="8">
        <v>361194</v>
      </c>
      <c r="L1441" s="8">
        <v>8757</v>
      </c>
      <c r="M1441" s="8">
        <v>352437</v>
      </c>
      <c r="N1441" s="68" t="s">
        <v>3355</v>
      </c>
    </row>
    <row r="1442" spans="1:14" ht="16" x14ac:dyDescent="0.2">
      <c r="A1442" s="82" t="s">
        <v>4812</v>
      </c>
      <c r="B1442" s="8">
        <v>3.2129999999999999E-2</v>
      </c>
      <c r="C1442" s="8">
        <v>0.1172</v>
      </c>
      <c r="D1442" s="8">
        <v>0.90669999999999995</v>
      </c>
      <c r="E1442" s="8">
        <v>4.8300000000000001E-3</v>
      </c>
      <c r="F1442" s="8">
        <v>1.1919999999999999E-3</v>
      </c>
      <c r="G1442" s="8">
        <v>0.99809999999999999</v>
      </c>
      <c r="H1442" s="8">
        <v>6.8919999999999997E-3</v>
      </c>
      <c r="I1442" s="8">
        <v>1.776E-3</v>
      </c>
      <c r="J1442" s="8">
        <v>5.1970000000000002E-3</v>
      </c>
      <c r="K1442" s="8">
        <v>361194</v>
      </c>
      <c r="L1442" s="8">
        <v>3719</v>
      </c>
      <c r="M1442" s="8">
        <v>357475</v>
      </c>
      <c r="N1442" s="68" t="s">
        <v>3355</v>
      </c>
    </row>
    <row r="1443" spans="1:14" ht="16" x14ac:dyDescent="0.2">
      <c r="A1443" s="82" t="s">
        <v>4813</v>
      </c>
      <c r="B1443" s="8">
        <v>2.5739999999999999E-2</v>
      </c>
      <c r="C1443" s="8">
        <v>0.11700000000000001</v>
      </c>
      <c r="D1443" s="8">
        <v>0.90690000000000004</v>
      </c>
      <c r="E1443" s="8">
        <v>3.4040000000000001E-2</v>
      </c>
      <c r="F1443" s="8">
        <v>8.7919999999999995E-3</v>
      </c>
      <c r="G1443" s="8">
        <v>1.0149999999999999</v>
      </c>
      <c r="H1443" s="8">
        <v>6.803E-3</v>
      </c>
      <c r="I1443" s="8">
        <v>1.714E-3</v>
      </c>
      <c r="J1443" s="8">
        <v>4.8609999999999999E-3</v>
      </c>
      <c r="K1443" s="8">
        <v>53843</v>
      </c>
      <c r="N1443" s="68" t="s">
        <v>3355</v>
      </c>
    </row>
    <row r="1444" spans="1:14" ht="16" x14ac:dyDescent="0.2">
      <c r="A1444" s="82" t="s">
        <v>4210</v>
      </c>
      <c r="B1444" s="8">
        <v>8.5950000000000002E-3</v>
      </c>
      <c r="C1444" s="8">
        <v>0.1168</v>
      </c>
      <c r="D1444" s="8">
        <v>0.90700000000000003</v>
      </c>
      <c r="E1444" s="8">
        <v>0.2737</v>
      </c>
      <c r="F1444" s="8">
        <v>4.079E-2</v>
      </c>
      <c r="G1444" s="8">
        <v>0.9909</v>
      </c>
      <c r="H1444" s="8">
        <v>5.1889999999999999E-2</v>
      </c>
      <c r="I1444" s="8">
        <v>-2.879E-3</v>
      </c>
      <c r="J1444" s="8">
        <v>6.2599999999999999E-3</v>
      </c>
      <c r="K1444" s="8">
        <v>173499</v>
      </c>
      <c r="N1444" s="68" t="s">
        <v>3363</v>
      </c>
    </row>
    <row r="1445" spans="1:14" ht="16" x14ac:dyDescent="0.2">
      <c r="A1445" s="82" t="s">
        <v>4814</v>
      </c>
      <c r="B1445" s="8">
        <v>-2.777E-2</v>
      </c>
      <c r="C1445" s="8">
        <v>-0.1143</v>
      </c>
      <c r="D1445" s="8">
        <v>0.90900000000000003</v>
      </c>
      <c r="E1445" s="8">
        <v>4.4209999999999996E-3</v>
      </c>
      <c r="F1445" s="8">
        <v>1.2310000000000001E-3</v>
      </c>
      <c r="G1445" s="8">
        <v>1.002</v>
      </c>
      <c r="H1445" s="8">
        <v>6.7029999999999998E-3</v>
      </c>
      <c r="I1445" s="8">
        <v>-4.1440000000000001E-3</v>
      </c>
      <c r="J1445" s="8">
        <v>5.0790000000000002E-3</v>
      </c>
      <c r="K1445" s="8">
        <v>361194</v>
      </c>
      <c r="L1445" s="8">
        <v>5894</v>
      </c>
      <c r="M1445" s="8">
        <v>355300</v>
      </c>
      <c r="N1445" s="68" t="s">
        <v>3355</v>
      </c>
    </row>
    <row r="1446" spans="1:14" ht="16" x14ac:dyDescent="0.2">
      <c r="A1446" s="82" t="s">
        <v>4815</v>
      </c>
      <c r="B1446" s="8">
        <v>-7.5669999999999999E-3</v>
      </c>
      <c r="C1446" s="8">
        <v>-0.1135</v>
      </c>
      <c r="D1446" s="8">
        <v>0.90959999999999996</v>
      </c>
      <c r="E1446" s="8">
        <v>0.30409999999999998</v>
      </c>
      <c r="F1446" s="8">
        <v>1.54E-2</v>
      </c>
      <c r="G1446" s="8">
        <v>1.1819999999999999</v>
      </c>
      <c r="H1446" s="8">
        <v>4.1259999999999998E-2</v>
      </c>
      <c r="I1446" s="8">
        <v>1.5559999999999999E-4</v>
      </c>
      <c r="J1446" s="8">
        <v>7.4190000000000002E-3</v>
      </c>
      <c r="K1446" s="8">
        <v>354834</v>
      </c>
      <c r="N1446" s="68" t="s">
        <v>3355</v>
      </c>
    </row>
    <row r="1447" spans="1:14" ht="16" x14ac:dyDescent="0.2">
      <c r="A1447" s="82" t="s">
        <v>4816</v>
      </c>
      <c r="B1447" s="8">
        <v>2.503E-2</v>
      </c>
      <c r="C1447" s="8">
        <v>0.1133</v>
      </c>
      <c r="D1447" s="8">
        <v>0.90980000000000005</v>
      </c>
      <c r="E1447" s="8">
        <v>1.9939999999999999E-2</v>
      </c>
      <c r="F1447" s="8">
        <v>4.2329999999999998E-3</v>
      </c>
      <c r="G1447" s="8">
        <v>1.012</v>
      </c>
      <c r="H1447" s="8">
        <v>7.6530000000000001E-3</v>
      </c>
      <c r="I1447" s="8">
        <v>-1.281E-3</v>
      </c>
      <c r="J1447" s="8">
        <v>5.2110000000000004E-3</v>
      </c>
      <c r="K1447" s="8">
        <v>117733</v>
      </c>
      <c r="L1447" s="8">
        <v>5099</v>
      </c>
      <c r="M1447" s="8">
        <v>112634</v>
      </c>
      <c r="N1447" s="68" t="s">
        <v>3355</v>
      </c>
    </row>
    <row r="1448" spans="1:14" ht="16" x14ac:dyDescent="0.2">
      <c r="A1448" s="82" t="s">
        <v>4817</v>
      </c>
      <c r="B1448" s="8">
        <v>-3.3300000000000003E-2</v>
      </c>
      <c r="C1448" s="8">
        <v>-0.1132</v>
      </c>
      <c r="D1448" s="8">
        <v>0.90990000000000004</v>
      </c>
      <c r="E1448" s="8">
        <v>3.0460000000000001E-2</v>
      </c>
      <c r="F1448" s="8">
        <v>9.5340000000000008E-3</v>
      </c>
      <c r="G1448" s="8">
        <v>1.0229999999999999</v>
      </c>
      <c r="H1448" s="8">
        <v>7.4079999999999997E-3</v>
      </c>
      <c r="I1448" s="8">
        <v>2.6250000000000002E-3</v>
      </c>
      <c r="J1448" s="8">
        <v>4.7260000000000002E-3</v>
      </c>
      <c r="K1448" s="8">
        <v>44867</v>
      </c>
      <c r="L1448" s="8">
        <v>11938</v>
      </c>
      <c r="M1448" s="8">
        <v>32929</v>
      </c>
      <c r="N1448" s="68" t="s">
        <v>3355</v>
      </c>
    </row>
    <row r="1449" spans="1:14" ht="16" x14ac:dyDescent="0.2">
      <c r="A1449" s="82" t="s">
        <v>4818</v>
      </c>
      <c r="B1449" s="8">
        <v>-4.7699999999999999E-2</v>
      </c>
      <c r="C1449" s="8">
        <v>-0.11310000000000001</v>
      </c>
      <c r="D1449" s="8">
        <v>0.91</v>
      </c>
      <c r="E1449" s="8">
        <v>1.346E-3</v>
      </c>
      <c r="F1449" s="8">
        <v>9.6529999999999999E-4</v>
      </c>
      <c r="G1449" s="8">
        <v>1.016</v>
      </c>
      <c r="H1449" s="8">
        <v>7.1000000000000004E-3</v>
      </c>
      <c r="I1449" s="8">
        <v>1.5629999999999999E-3</v>
      </c>
      <c r="J1449" s="8">
        <v>4.7520000000000001E-3</v>
      </c>
      <c r="K1449" s="8">
        <v>449823</v>
      </c>
      <c r="L1449" s="8">
        <v>2716</v>
      </c>
      <c r="M1449" s="8">
        <v>447107</v>
      </c>
      <c r="N1449" s="68" t="s">
        <v>3360</v>
      </c>
    </row>
    <row r="1450" spans="1:14" ht="16" x14ac:dyDescent="0.2">
      <c r="A1450" s="82" t="s">
        <v>4819</v>
      </c>
      <c r="B1450" s="8">
        <v>-1.4789999999999999E-2</v>
      </c>
      <c r="C1450" s="8">
        <v>-0.11269999999999999</v>
      </c>
      <c r="D1450" s="8">
        <v>0.9103</v>
      </c>
      <c r="E1450" s="8">
        <v>1.7770000000000001E-2</v>
      </c>
      <c r="F1450" s="8">
        <v>2.0349999999999999E-3</v>
      </c>
      <c r="G1450" s="8">
        <v>1.0229999999999999</v>
      </c>
      <c r="H1450" s="8">
        <v>9.3640000000000008E-3</v>
      </c>
      <c r="I1450" s="8">
        <v>-2.4860000000000003E-4</v>
      </c>
      <c r="J1450" s="8">
        <v>5.1339999999999997E-3</v>
      </c>
      <c r="K1450" s="8">
        <v>361194</v>
      </c>
      <c r="L1450" s="8">
        <v>27347</v>
      </c>
      <c r="M1450" s="8">
        <v>333847</v>
      </c>
      <c r="N1450" s="68" t="s">
        <v>3355</v>
      </c>
    </row>
    <row r="1451" spans="1:14" ht="16" x14ac:dyDescent="0.2">
      <c r="A1451" s="82" t="s">
        <v>4820</v>
      </c>
      <c r="B1451" s="8">
        <v>2.8819999999999998E-2</v>
      </c>
      <c r="C1451" s="8">
        <v>0.11210000000000001</v>
      </c>
      <c r="D1451" s="8">
        <v>0.91069999999999995</v>
      </c>
      <c r="E1451" s="8">
        <v>4.9259999999999998E-3</v>
      </c>
      <c r="F1451" s="8">
        <v>1.2849999999999999E-3</v>
      </c>
      <c r="G1451" s="8">
        <v>1.008</v>
      </c>
      <c r="H1451" s="8">
        <v>7.7799999999999996E-3</v>
      </c>
      <c r="I1451" s="8">
        <v>-3.3479999999999998E-3</v>
      </c>
      <c r="J1451" s="8">
        <v>5.5360000000000001E-3</v>
      </c>
      <c r="K1451" s="8">
        <v>361141</v>
      </c>
      <c r="L1451" s="8">
        <v>2132</v>
      </c>
      <c r="M1451" s="8">
        <v>359009</v>
      </c>
      <c r="N1451" s="68" t="s">
        <v>3355</v>
      </c>
    </row>
    <row r="1452" spans="1:14" ht="16" x14ac:dyDescent="0.2">
      <c r="A1452" s="82" t="s">
        <v>4821</v>
      </c>
      <c r="B1452" s="8">
        <v>-2.5319999999999999E-2</v>
      </c>
      <c r="C1452" s="8">
        <v>-0.1085</v>
      </c>
      <c r="D1452" s="8">
        <v>0.91359999999999997</v>
      </c>
      <c r="E1452" s="8">
        <v>2.266E-2</v>
      </c>
      <c r="F1452" s="8">
        <v>5.7710000000000001E-3</v>
      </c>
      <c r="G1452" s="8">
        <v>1.0149999999999999</v>
      </c>
      <c r="H1452" s="8">
        <v>7.0299999999999998E-3</v>
      </c>
      <c r="I1452" s="8">
        <v>2.7829999999999999E-3</v>
      </c>
      <c r="J1452" s="8">
        <v>4.6779999999999999E-3</v>
      </c>
      <c r="K1452" s="8">
        <v>77983</v>
      </c>
      <c r="N1452" s="68" t="s">
        <v>3355</v>
      </c>
    </row>
    <row r="1453" spans="1:14" ht="16" x14ac:dyDescent="0.2">
      <c r="A1453" s="82" t="s">
        <v>4822</v>
      </c>
      <c r="B1453" s="8">
        <v>1.094E-2</v>
      </c>
      <c r="C1453" s="8">
        <v>0.1074</v>
      </c>
      <c r="D1453" s="8">
        <v>0.91439999999999999</v>
      </c>
      <c r="E1453" s="8">
        <v>0.31900000000000001</v>
      </c>
      <c r="F1453" s="8">
        <v>2.6270000000000002E-2</v>
      </c>
      <c r="G1453" s="8">
        <v>1.129</v>
      </c>
      <c r="H1453" s="8">
        <v>2.1489999999999999E-2</v>
      </c>
      <c r="I1453" s="8">
        <v>4.1580000000000002E-3</v>
      </c>
      <c r="J1453" s="8">
        <v>6.5290000000000001E-3</v>
      </c>
      <c r="K1453" s="8">
        <v>65551</v>
      </c>
      <c r="N1453" s="68" t="s">
        <v>3355</v>
      </c>
    </row>
    <row r="1454" spans="1:14" ht="16" x14ac:dyDescent="0.2">
      <c r="A1454" s="82" t="s">
        <v>4823</v>
      </c>
      <c r="B1454" s="8">
        <v>8.4169999999999991E-3</v>
      </c>
      <c r="C1454" s="8">
        <v>0.10730000000000001</v>
      </c>
      <c r="D1454" s="8">
        <v>0.91459999999999997</v>
      </c>
      <c r="E1454" s="8">
        <v>0.23760000000000001</v>
      </c>
      <c r="F1454" s="8">
        <v>1.0970000000000001E-2</v>
      </c>
      <c r="G1454" s="8">
        <v>1.153</v>
      </c>
      <c r="H1454" s="8">
        <v>2.853E-2</v>
      </c>
      <c r="I1454" s="8">
        <v>-2.0539999999999998E-3</v>
      </c>
      <c r="J1454" s="8">
        <v>7.6150000000000002E-3</v>
      </c>
      <c r="K1454" s="8">
        <v>354811</v>
      </c>
      <c r="N1454" s="68" t="s">
        <v>3355</v>
      </c>
    </row>
    <row r="1455" spans="1:14" ht="16" x14ac:dyDescent="0.2">
      <c r="A1455" s="82" t="s">
        <v>4824</v>
      </c>
      <c r="B1455" s="8">
        <v>3.6319999999999998E-2</v>
      </c>
      <c r="C1455" s="8">
        <v>0.1026</v>
      </c>
      <c r="D1455" s="8">
        <v>0.91820000000000002</v>
      </c>
      <c r="E1455" s="8">
        <v>2.4870000000000001E-3</v>
      </c>
      <c r="F1455" s="8">
        <v>1.044E-3</v>
      </c>
      <c r="G1455" s="8">
        <v>1.004</v>
      </c>
      <c r="H1455" s="8">
        <v>7.1999999999999998E-3</v>
      </c>
      <c r="I1455" s="8">
        <v>-1.1850000000000001E-3</v>
      </c>
      <c r="J1455" s="8">
        <v>5.019E-3</v>
      </c>
      <c r="K1455" s="8">
        <v>361141</v>
      </c>
      <c r="L1455" s="8">
        <v>531</v>
      </c>
      <c r="M1455" s="8">
        <v>360610</v>
      </c>
      <c r="N1455" s="68" t="s">
        <v>3355</v>
      </c>
    </row>
    <row r="1456" spans="1:14" ht="16" x14ac:dyDescent="0.2">
      <c r="A1456" s="82" t="s">
        <v>4825</v>
      </c>
      <c r="B1456" s="8">
        <v>5.5410000000000001E-2</v>
      </c>
      <c r="C1456" s="8">
        <v>0.1026</v>
      </c>
      <c r="D1456" s="8">
        <v>0.91820000000000002</v>
      </c>
      <c r="E1456" s="8">
        <v>2.6819999999999999E-3</v>
      </c>
      <c r="F1456" s="8">
        <v>2.1949999999999999E-3</v>
      </c>
      <c r="G1456" s="8">
        <v>1.0389999999999999</v>
      </c>
      <c r="H1456" s="8">
        <v>1.7219999999999999E-2</v>
      </c>
      <c r="I1456" s="8">
        <v>-1.2070000000000001E-2</v>
      </c>
      <c r="J1456" s="8">
        <v>9.0869999999999996E-3</v>
      </c>
      <c r="K1456" s="8">
        <v>436046</v>
      </c>
      <c r="L1456" s="8">
        <v>6675</v>
      </c>
      <c r="M1456" s="8">
        <v>429371</v>
      </c>
      <c r="N1456" s="68" t="s">
        <v>3360</v>
      </c>
    </row>
    <row r="1457" spans="1:14" ht="16" x14ac:dyDescent="0.2">
      <c r="A1457" s="82" t="s">
        <v>4826</v>
      </c>
      <c r="B1457" s="8">
        <v>6.7299999999999999E-2</v>
      </c>
      <c r="C1457" s="8">
        <v>0.10249999999999999</v>
      </c>
      <c r="D1457" s="8">
        <v>0.91830000000000001</v>
      </c>
      <c r="E1457" s="8">
        <v>6.7730000000000004E-3</v>
      </c>
      <c r="F1457" s="8">
        <v>1.3350000000000001E-2</v>
      </c>
      <c r="G1457" s="8">
        <v>1.0089999999999999</v>
      </c>
      <c r="H1457" s="8">
        <v>7.6550000000000003E-3</v>
      </c>
      <c r="I1457" s="8">
        <v>-5.0010000000000002E-3</v>
      </c>
      <c r="J1457" s="8">
        <v>4.6319999999999998E-3</v>
      </c>
      <c r="K1457" s="8">
        <v>32714</v>
      </c>
      <c r="L1457" s="8">
        <v>2053</v>
      </c>
      <c r="M1457" s="8">
        <v>30661</v>
      </c>
      <c r="N1457" s="68" t="s">
        <v>3360</v>
      </c>
    </row>
    <row r="1458" spans="1:14" ht="16" x14ac:dyDescent="0.2">
      <c r="A1458" s="82" t="s">
        <v>4827</v>
      </c>
      <c r="B1458" s="8">
        <v>6.8950000000000001E-3</v>
      </c>
      <c r="C1458" s="8">
        <v>0.1008</v>
      </c>
      <c r="D1458" s="8">
        <v>0.91969999999999996</v>
      </c>
      <c r="E1458" s="8">
        <v>0.2172</v>
      </c>
      <c r="F1458" s="8">
        <v>9.1190000000000004E-3</v>
      </c>
      <c r="G1458" s="8">
        <v>1.1040000000000001</v>
      </c>
      <c r="H1458" s="8">
        <v>2.1059999999999999E-2</v>
      </c>
      <c r="I1458" s="8">
        <v>-3.398E-3</v>
      </c>
      <c r="J1458" s="8">
        <v>6.6990000000000001E-3</v>
      </c>
      <c r="K1458" s="8">
        <v>354807</v>
      </c>
      <c r="N1458" s="68" t="s">
        <v>3355</v>
      </c>
    </row>
    <row r="1459" spans="1:14" ht="16" x14ac:dyDescent="0.2">
      <c r="A1459" s="82" t="s">
        <v>4828</v>
      </c>
      <c r="B1459" s="8">
        <v>7.0320000000000001E-3</v>
      </c>
      <c r="C1459" s="8">
        <v>0.10059999999999999</v>
      </c>
      <c r="D1459" s="8">
        <v>0.91990000000000005</v>
      </c>
      <c r="E1459" s="8">
        <v>0.2069</v>
      </c>
      <c r="F1459" s="8">
        <v>9.4240000000000001E-3</v>
      </c>
      <c r="G1459" s="8">
        <v>1.1000000000000001</v>
      </c>
      <c r="H1459" s="8">
        <v>2.12E-2</v>
      </c>
      <c r="I1459" s="8">
        <v>-3.3080000000000002E-3</v>
      </c>
      <c r="J1459" s="8">
        <v>6.9080000000000001E-3</v>
      </c>
      <c r="K1459" s="8">
        <v>354736</v>
      </c>
      <c r="N1459" s="68" t="s">
        <v>3355</v>
      </c>
    </row>
    <row r="1460" spans="1:14" ht="16" x14ac:dyDescent="0.2">
      <c r="A1460" s="82" t="s">
        <v>4829</v>
      </c>
      <c r="B1460" s="8">
        <v>-1.635E-2</v>
      </c>
      <c r="C1460" s="8">
        <v>-0.1003</v>
      </c>
      <c r="D1460" s="8">
        <v>0.92010000000000003</v>
      </c>
      <c r="E1460" s="8">
        <v>0.14610000000000001</v>
      </c>
      <c r="F1460" s="8">
        <v>1.685E-2</v>
      </c>
      <c r="G1460" s="8">
        <v>1.0109999999999999</v>
      </c>
      <c r="H1460" s="8">
        <v>8.2019999999999992E-3</v>
      </c>
      <c r="I1460" s="8">
        <v>-5.6230000000000004E-3</v>
      </c>
      <c r="J1460" s="8">
        <v>5.3299999999999997E-3</v>
      </c>
      <c r="K1460" s="8">
        <v>35147</v>
      </c>
      <c r="L1460" s="8">
        <v>19701</v>
      </c>
      <c r="M1460" s="8">
        <v>15446</v>
      </c>
      <c r="N1460" s="68" t="s">
        <v>3355</v>
      </c>
    </row>
    <row r="1461" spans="1:14" ht="16" x14ac:dyDescent="0.2">
      <c r="A1461" s="82" t="s">
        <v>4830</v>
      </c>
      <c r="B1461" s="8">
        <v>-1.537E-2</v>
      </c>
      <c r="C1461" s="8">
        <v>-0.1002</v>
      </c>
      <c r="D1461" s="8">
        <v>0.92020000000000002</v>
      </c>
      <c r="E1461" s="8">
        <v>7.0819999999999994E-2</v>
      </c>
      <c r="F1461" s="8">
        <v>8.8059999999999996E-3</v>
      </c>
      <c r="G1461" s="8">
        <v>1.054</v>
      </c>
      <c r="H1461" s="8">
        <v>8.7580000000000002E-3</v>
      </c>
      <c r="I1461" s="8">
        <v>3.529E-3</v>
      </c>
      <c r="J1461" s="8">
        <v>5.0070000000000002E-3</v>
      </c>
      <c r="K1461" s="8">
        <v>461031</v>
      </c>
      <c r="L1461" s="8">
        <v>18979</v>
      </c>
      <c r="M1461" s="8">
        <v>442052</v>
      </c>
      <c r="N1461" s="68" t="s">
        <v>3355</v>
      </c>
    </row>
    <row r="1462" spans="1:14" ht="16" x14ac:dyDescent="0.2">
      <c r="A1462" s="82" t="s">
        <v>4831</v>
      </c>
      <c r="B1462" s="8">
        <v>3.2050000000000002E-2</v>
      </c>
      <c r="C1462" s="8">
        <v>9.9089999999999998E-2</v>
      </c>
      <c r="D1462" s="8">
        <v>0.92110000000000003</v>
      </c>
      <c r="E1462" s="8">
        <v>3.3990000000000001E-3</v>
      </c>
      <c r="F1462" s="8">
        <v>1.3550000000000001E-3</v>
      </c>
      <c r="G1462" s="8">
        <v>1.004</v>
      </c>
      <c r="H1462" s="8">
        <v>7.8069999999999997E-3</v>
      </c>
      <c r="I1462" s="8">
        <v>4.9969999999999995E-4</v>
      </c>
      <c r="J1462" s="8">
        <v>5.509E-3</v>
      </c>
      <c r="K1462" s="8">
        <v>361194</v>
      </c>
      <c r="L1462" s="8">
        <v>2118</v>
      </c>
      <c r="M1462" s="8">
        <v>359076</v>
      </c>
      <c r="N1462" s="68" t="s">
        <v>3355</v>
      </c>
    </row>
    <row r="1463" spans="1:14" ht="16" x14ac:dyDescent="0.2">
      <c r="A1463" s="82" t="s">
        <v>4832</v>
      </c>
      <c r="B1463" s="8">
        <v>3.041E-2</v>
      </c>
      <c r="C1463" s="8">
        <v>9.9089999999999998E-2</v>
      </c>
      <c r="D1463" s="8">
        <v>0.92110000000000003</v>
      </c>
      <c r="E1463" s="8">
        <v>3.424E-3</v>
      </c>
      <c r="F1463" s="8">
        <v>1.2899999999999999E-3</v>
      </c>
      <c r="G1463" s="8">
        <v>1</v>
      </c>
      <c r="H1463" s="8">
        <v>6.9049999999999997E-3</v>
      </c>
      <c r="I1463" s="8">
        <v>4.4619999999999998E-3</v>
      </c>
      <c r="J1463" s="8">
        <v>5.4460000000000003E-3</v>
      </c>
      <c r="K1463" s="8">
        <v>361194</v>
      </c>
      <c r="L1463" s="8">
        <v>4557</v>
      </c>
      <c r="M1463" s="8">
        <v>356637</v>
      </c>
      <c r="N1463" s="68" t="s">
        <v>3355</v>
      </c>
    </row>
    <row r="1464" spans="1:14" ht="16" x14ac:dyDescent="0.2">
      <c r="A1464" s="82" t="s">
        <v>4833</v>
      </c>
      <c r="B1464" s="8">
        <v>7.8220000000000008E-3</v>
      </c>
      <c r="C1464" s="8">
        <v>9.887E-2</v>
      </c>
      <c r="D1464" s="8">
        <v>0.92120000000000002</v>
      </c>
      <c r="E1464" s="8">
        <v>0.23480000000000001</v>
      </c>
      <c r="F1464" s="8">
        <v>1.0789999999999999E-2</v>
      </c>
      <c r="G1464" s="8">
        <v>1.1619999999999999</v>
      </c>
      <c r="H1464" s="8">
        <v>2.809E-2</v>
      </c>
      <c r="I1464" s="8">
        <v>-4.0470000000000002E-3</v>
      </c>
      <c r="J1464" s="8">
        <v>7.7270000000000004E-3</v>
      </c>
      <c r="K1464" s="8">
        <v>354817</v>
      </c>
      <c r="N1464" s="68" t="s">
        <v>3355</v>
      </c>
    </row>
    <row r="1465" spans="1:14" ht="16" x14ac:dyDescent="0.2">
      <c r="A1465" s="82" t="s">
        <v>4834</v>
      </c>
      <c r="B1465" s="8">
        <v>-2.0809999999999999E-2</v>
      </c>
      <c r="C1465" s="8">
        <v>-9.8239999999999994E-2</v>
      </c>
      <c r="D1465" s="8">
        <v>0.92169999999999996</v>
      </c>
      <c r="E1465" s="8">
        <v>0.1002</v>
      </c>
      <c r="F1465" s="8">
        <v>1.8440000000000002E-2</v>
      </c>
      <c r="G1465" s="8">
        <v>1.004</v>
      </c>
      <c r="H1465" s="8">
        <v>7.1700000000000002E-3</v>
      </c>
      <c r="I1465" s="8">
        <v>-2.555E-3</v>
      </c>
      <c r="J1465" s="8">
        <v>4.8479999999999999E-3</v>
      </c>
      <c r="K1465" s="8">
        <v>23745</v>
      </c>
      <c r="L1465" s="8">
        <v>12564</v>
      </c>
      <c r="M1465" s="8">
        <v>11181</v>
      </c>
      <c r="N1465" s="68" t="s">
        <v>3355</v>
      </c>
    </row>
    <row r="1466" spans="1:14" ht="16" x14ac:dyDescent="0.2">
      <c r="A1466" s="82" t="s">
        <v>4835</v>
      </c>
      <c r="B1466" s="8">
        <v>1.511E-2</v>
      </c>
      <c r="C1466" s="8">
        <v>9.6339999999999995E-2</v>
      </c>
      <c r="D1466" s="8">
        <v>0.92320000000000002</v>
      </c>
      <c r="E1466" s="8">
        <v>1.311E-2</v>
      </c>
      <c r="F1466" s="8">
        <v>1.6119999999999999E-3</v>
      </c>
      <c r="G1466" s="8">
        <v>1.024</v>
      </c>
      <c r="H1466" s="8">
        <v>8.3140000000000002E-3</v>
      </c>
      <c r="I1466" s="8">
        <v>4.7580000000000001E-3</v>
      </c>
      <c r="J1466" s="8">
        <v>5.4400000000000004E-3</v>
      </c>
      <c r="K1466" s="8">
        <v>361194</v>
      </c>
      <c r="L1466" s="8">
        <v>44796</v>
      </c>
      <c r="M1466" s="8">
        <v>316398</v>
      </c>
      <c r="N1466" s="68" t="s">
        <v>3355</v>
      </c>
    </row>
    <row r="1467" spans="1:14" ht="16" x14ac:dyDescent="0.2">
      <c r="A1467" s="82" t="s">
        <v>4836</v>
      </c>
      <c r="B1467" s="8">
        <v>-5.9040000000000002E-2</v>
      </c>
      <c r="C1467" s="8">
        <v>-9.5390000000000003E-2</v>
      </c>
      <c r="D1467" s="8">
        <v>0.92400000000000004</v>
      </c>
      <c r="E1467" s="8">
        <v>4.176E-3</v>
      </c>
      <c r="F1467" s="8">
        <v>8.5240000000000003E-3</v>
      </c>
      <c r="G1467" s="8">
        <v>1.0029999999999999</v>
      </c>
      <c r="H1467" s="8">
        <v>6.6649999999999999E-3</v>
      </c>
      <c r="I1467" s="8">
        <v>2.5179999999999998E-3</v>
      </c>
      <c r="J1467" s="8">
        <v>4.9319999999999998E-3</v>
      </c>
      <c r="K1467" s="8">
        <v>51453</v>
      </c>
      <c r="N1467" s="68" t="s">
        <v>3355</v>
      </c>
    </row>
    <row r="1468" spans="1:14" ht="16" x14ac:dyDescent="0.2">
      <c r="A1468" s="82" t="s">
        <v>4837</v>
      </c>
      <c r="B1468" s="8">
        <v>-3.202E-2</v>
      </c>
      <c r="C1468" s="8">
        <v>-9.5320000000000002E-2</v>
      </c>
      <c r="D1468" s="8">
        <v>0.92410000000000003</v>
      </c>
      <c r="E1468" s="8">
        <v>9.3959999999999998E-3</v>
      </c>
      <c r="F1468" s="8">
        <v>4.712E-3</v>
      </c>
      <c r="G1468" s="8">
        <v>1.002</v>
      </c>
      <c r="H1468" s="8">
        <v>7.1209999999999997E-3</v>
      </c>
      <c r="I1468" s="8">
        <v>-2.813E-3</v>
      </c>
      <c r="J1468" s="8">
        <v>5.071E-3</v>
      </c>
      <c r="K1468" s="8">
        <v>91149</v>
      </c>
      <c r="L1468" s="8">
        <v>1080</v>
      </c>
      <c r="M1468" s="8">
        <v>90069</v>
      </c>
      <c r="N1468" s="68" t="s">
        <v>3355</v>
      </c>
    </row>
    <row r="1469" spans="1:14" ht="16" x14ac:dyDescent="0.2">
      <c r="A1469" s="82" t="s">
        <v>4838</v>
      </c>
      <c r="B1469" s="8">
        <v>-6.2490000000000002E-3</v>
      </c>
      <c r="C1469" s="8">
        <v>-9.4159999999999994E-2</v>
      </c>
      <c r="D1469" s="8">
        <v>0.92500000000000004</v>
      </c>
      <c r="E1469" s="8">
        <v>0.30530000000000002</v>
      </c>
      <c r="F1469" s="8">
        <v>1.549E-2</v>
      </c>
      <c r="G1469" s="8">
        <v>1.181</v>
      </c>
      <c r="H1469" s="8">
        <v>4.1399999999999999E-2</v>
      </c>
      <c r="I1469" s="8">
        <v>5.0849999999999995E-4</v>
      </c>
      <c r="J1469" s="8">
        <v>7.3800000000000003E-3</v>
      </c>
      <c r="K1469" s="8">
        <v>354808</v>
      </c>
      <c r="N1469" s="68" t="s">
        <v>3355</v>
      </c>
    </row>
    <row r="1470" spans="1:14" ht="16" x14ac:dyDescent="0.2">
      <c r="A1470" s="82" t="s">
        <v>4839</v>
      </c>
      <c r="B1470" s="8">
        <v>-7.7609999999999997E-3</v>
      </c>
      <c r="C1470" s="8">
        <v>-9.375E-2</v>
      </c>
      <c r="D1470" s="8">
        <v>0.92530000000000001</v>
      </c>
      <c r="E1470" s="8">
        <v>0.19650000000000001</v>
      </c>
      <c r="F1470" s="8">
        <v>1.7049999999999999E-2</v>
      </c>
      <c r="G1470" s="8">
        <v>1.262</v>
      </c>
      <c r="H1470" s="8">
        <v>5.8700000000000002E-2</v>
      </c>
      <c r="I1470" s="8">
        <v>-5.5170000000000002E-3</v>
      </c>
      <c r="J1470" s="8">
        <v>7.3769999999999999E-3</v>
      </c>
      <c r="K1470" s="8">
        <v>350475</v>
      </c>
      <c r="N1470" s="68" t="s">
        <v>3355</v>
      </c>
    </row>
    <row r="1471" spans="1:14" ht="16" x14ac:dyDescent="0.2">
      <c r="A1471" s="82" t="s">
        <v>4840</v>
      </c>
      <c r="B1471" s="8">
        <v>9.887E-3</v>
      </c>
      <c r="C1471" s="8">
        <v>9.0279999999999999E-2</v>
      </c>
      <c r="D1471" s="8">
        <v>0.92810000000000004</v>
      </c>
      <c r="E1471" s="8">
        <v>3.5459999999999998E-2</v>
      </c>
      <c r="F1471" s="8">
        <v>1.435E-2</v>
      </c>
      <c r="G1471" s="8">
        <v>1.1499999999999999</v>
      </c>
      <c r="H1471" s="8">
        <v>0.1166</v>
      </c>
      <c r="I1471" s="8">
        <v>3.9480000000000001E-3</v>
      </c>
      <c r="J1471" s="8">
        <v>5.3550000000000004E-3</v>
      </c>
      <c r="K1471" s="8">
        <v>360270</v>
      </c>
      <c r="L1471" s="8">
        <v>15809</v>
      </c>
      <c r="M1471" s="8">
        <v>344461</v>
      </c>
      <c r="N1471" s="68" t="s">
        <v>3355</v>
      </c>
    </row>
    <row r="1472" spans="1:14" ht="16" x14ac:dyDescent="0.2">
      <c r="A1472" s="82" t="s">
        <v>4841</v>
      </c>
      <c r="B1472" s="8">
        <v>-2.6380000000000001E-2</v>
      </c>
      <c r="C1472" s="8">
        <v>-8.9069999999999996E-2</v>
      </c>
      <c r="D1472" s="8">
        <v>0.92900000000000005</v>
      </c>
      <c r="E1472" s="8">
        <v>1.166E-2</v>
      </c>
      <c r="F1472" s="8">
        <v>4.9789999999999999E-3</v>
      </c>
      <c r="G1472" s="8">
        <v>1.002</v>
      </c>
      <c r="H1472" s="8">
        <v>7.208E-3</v>
      </c>
      <c r="I1472" s="8">
        <v>-1.647E-3</v>
      </c>
      <c r="J1472" s="8">
        <v>4.7000000000000002E-3</v>
      </c>
      <c r="K1472" s="8">
        <v>89866</v>
      </c>
      <c r="L1472" s="8">
        <v>1165</v>
      </c>
      <c r="M1472" s="8">
        <v>88701</v>
      </c>
      <c r="N1472" s="68" t="s">
        <v>3355</v>
      </c>
    </row>
    <row r="1473" spans="1:14" ht="16" x14ac:dyDescent="0.2">
      <c r="A1473" s="82" t="s">
        <v>4842</v>
      </c>
      <c r="B1473" s="8">
        <v>-1.502E-2</v>
      </c>
      <c r="C1473" s="8">
        <v>-8.8660000000000003E-2</v>
      </c>
      <c r="D1473" s="8">
        <v>0.9294</v>
      </c>
      <c r="E1473" s="8">
        <v>5.7889999999999997E-2</v>
      </c>
      <c r="F1473" s="8">
        <v>9.2370000000000004E-3</v>
      </c>
      <c r="G1473" s="8">
        <v>1.014</v>
      </c>
      <c r="H1473" s="8">
        <v>9.0430000000000007E-3</v>
      </c>
      <c r="I1473" s="8">
        <v>5.3470000000000002E-3</v>
      </c>
      <c r="J1473" s="8">
        <v>5.1919999999999996E-3</v>
      </c>
      <c r="K1473" s="8">
        <v>91787</v>
      </c>
      <c r="L1473" s="8">
        <v>11717</v>
      </c>
      <c r="M1473" s="8">
        <v>80070</v>
      </c>
      <c r="N1473" s="68" t="s">
        <v>3355</v>
      </c>
    </row>
    <row r="1474" spans="1:14" ht="16" x14ac:dyDescent="0.2">
      <c r="A1474" s="82" t="s">
        <v>4843</v>
      </c>
      <c r="B1474" s="8">
        <v>-2.4899999999999999E-2</v>
      </c>
      <c r="C1474" s="8">
        <v>-8.7980000000000003E-2</v>
      </c>
      <c r="D1474" s="8">
        <v>0.92989999999999995</v>
      </c>
      <c r="E1474" s="8">
        <v>3.3289999999999999E-3</v>
      </c>
      <c r="F1474" s="8">
        <v>1.7849999999999999E-3</v>
      </c>
      <c r="G1474" s="8">
        <v>1.016</v>
      </c>
      <c r="H1474" s="8">
        <v>8.0739999999999996E-3</v>
      </c>
      <c r="I1474" s="8">
        <v>1.3550000000000001E-3</v>
      </c>
      <c r="J1474" s="8">
        <v>4.79E-3</v>
      </c>
      <c r="K1474" s="8">
        <v>361194</v>
      </c>
      <c r="L1474" s="8">
        <v>2534</v>
      </c>
      <c r="M1474" s="8">
        <v>358660</v>
      </c>
      <c r="N1474" s="68" t="s">
        <v>3355</v>
      </c>
    </row>
    <row r="1475" spans="1:14" ht="16" x14ac:dyDescent="0.2">
      <c r="A1475" s="82" t="s">
        <v>4843</v>
      </c>
      <c r="B1475" s="8">
        <v>-2.4899999999999999E-2</v>
      </c>
      <c r="C1475" s="8">
        <v>-8.7980000000000003E-2</v>
      </c>
      <c r="D1475" s="8">
        <v>0.92989999999999995</v>
      </c>
      <c r="E1475" s="8">
        <v>3.3289999999999999E-3</v>
      </c>
      <c r="F1475" s="8">
        <v>1.7849999999999999E-3</v>
      </c>
      <c r="G1475" s="8">
        <v>1.016</v>
      </c>
      <c r="H1475" s="8">
        <v>8.0739999999999996E-3</v>
      </c>
      <c r="I1475" s="8">
        <v>1.3550000000000001E-3</v>
      </c>
      <c r="J1475" s="8">
        <v>4.79E-3</v>
      </c>
      <c r="K1475" s="8">
        <v>361194</v>
      </c>
      <c r="L1475" s="8">
        <v>2534</v>
      </c>
      <c r="M1475" s="8">
        <v>358660</v>
      </c>
      <c r="N1475" s="68" t="s">
        <v>3355</v>
      </c>
    </row>
    <row r="1476" spans="1:14" ht="16" x14ac:dyDescent="0.2">
      <c r="A1476" s="82" t="s">
        <v>4844</v>
      </c>
      <c r="B1476" s="8">
        <v>1.448E-2</v>
      </c>
      <c r="C1476" s="8">
        <v>8.5360000000000005E-2</v>
      </c>
      <c r="D1476" s="8">
        <v>0.93200000000000005</v>
      </c>
      <c r="E1476" s="8">
        <v>1.102E-2</v>
      </c>
      <c r="F1476" s="8">
        <v>1.6000000000000001E-3</v>
      </c>
      <c r="G1476" s="8">
        <v>0.99270000000000003</v>
      </c>
      <c r="H1476" s="8">
        <v>8.2120000000000005E-3</v>
      </c>
      <c r="I1476" s="8">
        <v>6.4980000000000003E-3</v>
      </c>
      <c r="J1476" s="8">
        <v>4.8960000000000002E-3</v>
      </c>
      <c r="K1476" s="8">
        <v>361141</v>
      </c>
      <c r="L1476" s="8">
        <v>4269</v>
      </c>
      <c r="M1476" s="8">
        <v>356872</v>
      </c>
      <c r="N1476" s="68" t="s">
        <v>3355</v>
      </c>
    </row>
    <row r="1477" spans="1:14" ht="16" x14ac:dyDescent="0.2">
      <c r="A1477" s="82" t="s">
        <v>4845</v>
      </c>
      <c r="B1477" s="8">
        <v>-1.6289999999999999E-2</v>
      </c>
      <c r="C1477" s="8">
        <v>-8.4739999999999996E-2</v>
      </c>
      <c r="D1477" s="8">
        <v>0.9325</v>
      </c>
      <c r="E1477" s="8">
        <v>8.9980000000000008E-3</v>
      </c>
      <c r="F1477" s="8">
        <v>1.696E-3</v>
      </c>
      <c r="G1477" s="8">
        <v>1.0189999999999999</v>
      </c>
      <c r="H1477" s="8">
        <v>8.0389999999999993E-3</v>
      </c>
      <c r="I1477" s="8">
        <v>-5.44E-4</v>
      </c>
      <c r="J1477" s="8">
        <v>5.3210000000000002E-3</v>
      </c>
      <c r="K1477" s="8">
        <v>361194</v>
      </c>
      <c r="L1477" s="8">
        <v>11306</v>
      </c>
      <c r="M1477" s="8">
        <v>349888</v>
      </c>
      <c r="N1477" s="68" t="s">
        <v>3355</v>
      </c>
    </row>
    <row r="1478" spans="1:14" ht="16" x14ac:dyDescent="0.2">
      <c r="A1478" s="82" t="s">
        <v>4846</v>
      </c>
      <c r="B1478" s="8">
        <v>9.8379999999999995E-3</v>
      </c>
      <c r="C1478" s="8">
        <v>8.4059999999999996E-2</v>
      </c>
      <c r="D1478" s="8">
        <v>0.93300000000000005</v>
      </c>
      <c r="E1478" s="8">
        <v>0.1123</v>
      </c>
      <c r="F1478" s="8">
        <v>1.2290000000000001E-2</v>
      </c>
      <c r="G1478" s="8">
        <v>1.02</v>
      </c>
      <c r="H1478" s="8">
        <v>2.0719999999999999E-2</v>
      </c>
      <c r="I1478" s="8">
        <v>5.7600000000000004E-3</v>
      </c>
      <c r="J1478" s="8">
        <v>5.4190000000000002E-3</v>
      </c>
      <c r="K1478" s="8">
        <v>111593</v>
      </c>
      <c r="N1478" s="68" t="s">
        <v>3355</v>
      </c>
    </row>
    <row r="1479" spans="1:14" ht="16" x14ac:dyDescent="0.2">
      <c r="A1479" s="82" t="s">
        <v>4847</v>
      </c>
      <c r="B1479" s="8">
        <v>2.3740000000000001E-2</v>
      </c>
      <c r="C1479" s="8">
        <v>8.3930000000000005E-2</v>
      </c>
      <c r="D1479" s="8">
        <v>0.93310000000000004</v>
      </c>
      <c r="E1479" s="8">
        <v>4.561E-3</v>
      </c>
      <c r="F1479" s="8">
        <v>1.9810000000000001E-3</v>
      </c>
      <c r="G1479" s="8">
        <v>1.0309999999999999</v>
      </c>
      <c r="H1479" s="8">
        <v>9.0810000000000005E-3</v>
      </c>
      <c r="I1479" s="8">
        <v>4.6360000000000004E-3</v>
      </c>
      <c r="J1479" s="8">
        <v>4.6480000000000002E-3</v>
      </c>
      <c r="K1479" s="8">
        <v>361141</v>
      </c>
      <c r="L1479" s="8">
        <v>2828</v>
      </c>
      <c r="M1479" s="8">
        <v>358313</v>
      </c>
      <c r="N1479" s="68" t="s">
        <v>3355</v>
      </c>
    </row>
    <row r="1480" spans="1:14" ht="16" x14ac:dyDescent="0.2">
      <c r="A1480" s="82" t="s">
        <v>4848</v>
      </c>
      <c r="B1480" s="8">
        <v>-2.2890000000000001E-2</v>
      </c>
      <c r="C1480" s="8">
        <v>-8.3070000000000005E-2</v>
      </c>
      <c r="D1480" s="8">
        <v>0.93379999999999996</v>
      </c>
      <c r="E1480" s="8">
        <v>3.5389999999999998E-2</v>
      </c>
      <c r="F1480" s="8">
        <v>1.277E-2</v>
      </c>
      <c r="G1480" s="8">
        <v>1.01</v>
      </c>
      <c r="H1480" s="8">
        <v>6.496E-3</v>
      </c>
      <c r="I1480" s="8">
        <v>-1.6509999999999999E-3</v>
      </c>
      <c r="J1480" s="8">
        <v>4.8900000000000002E-3</v>
      </c>
      <c r="K1480" s="8">
        <v>34121</v>
      </c>
      <c r="L1480" s="8">
        <v>24544</v>
      </c>
      <c r="M1480" s="8">
        <v>9577</v>
      </c>
      <c r="N1480" s="68" t="s">
        <v>3355</v>
      </c>
    </row>
    <row r="1481" spans="1:14" ht="16" x14ac:dyDescent="0.2">
      <c r="A1481" s="82" t="s">
        <v>4849</v>
      </c>
      <c r="B1481" s="8">
        <v>5.6800000000000002E-3</v>
      </c>
      <c r="C1481" s="8">
        <v>8.2839999999999997E-2</v>
      </c>
      <c r="D1481" s="8">
        <v>0.93400000000000005</v>
      </c>
      <c r="E1481" s="8">
        <v>0.21740000000000001</v>
      </c>
      <c r="F1481" s="8">
        <v>9.1819999999999992E-3</v>
      </c>
      <c r="G1481" s="8">
        <v>1.105</v>
      </c>
      <c r="H1481" s="8">
        <v>2.1160000000000002E-2</v>
      </c>
      <c r="I1481" s="8">
        <v>-2.7160000000000001E-3</v>
      </c>
      <c r="J1481" s="8">
        <v>6.842E-3</v>
      </c>
      <c r="K1481" s="8">
        <v>354788</v>
      </c>
      <c r="N1481" s="68" t="s">
        <v>3355</v>
      </c>
    </row>
    <row r="1482" spans="1:14" ht="16" x14ac:dyDescent="0.2">
      <c r="A1482" s="82" t="s">
        <v>4850</v>
      </c>
      <c r="B1482" s="8">
        <v>-2.1430000000000001E-2</v>
      </c>
      <c r="C1482" s="8">
        <v>-8.2659999999999997E-2</v>
      </c>
      <c r="D1482" s="8">
        <v>0.93410000000000004</v>
      </c>
      <c r="E1482" s="8">
        <v>4.2270000000000002E-2</v>
      </c>
      <c r="F1482" s="8">
        <v>1.1560000000000001E-2</v>
      </c>
      <c r="G1482" s="8">
        <v>0.99419999999999997</v>
      </c>
      <c r="H1482" s="8">
        <v>6.8659999999999997E-3</v>
      </c>
      <c r="I1482" s="8">
        <v>-1.614E-3</v>
      </c>
      <c r="J1482" s="8">
        <v>5.4330000000000003E-3</v>
      </c>
      <c r="K1482" s="8">
        <v>36366</v>
      </c>
      <c r="L1482" s="8">
        <v>22238</v>
      </c>
      <c r="M1482" s="8">
        <v>14128</v>
      </c>
      <c r="N1482" s="68" t="s">
        <v>3355</v>
      </c>
    </row>
    <row r="1483" spans="1:14" ht="16" x14ac:dyDescent="0.2">
      <c r="A1483" s="82" t="s">
        <v>4851</v>
      </c>
      <c r="B1483" s="8">
        <v>-9.665E-3</v>
      </c>
      <c r="C1483" s="8">
        <v>-8.2479999999999998E-2</v>
      </c>
      <c r="D1483" s="8">
        <v>0.93430000000000002</v>
      </c>
      <c r="E1483" s="8">
        <v>2.7179999999999999E-2</v>
      </c>
      <c r="F1483" s="8">
        <v>2.065E-3</v>
      </c>
      <c r="G1483" s="8">
        <v>1.0309999999999999</v>
      </c>
      <c r="H1483" s="8">
        <v>9.5899999999999996E-3</v>
      </c>
      <c r="I1483" s="8">
        <v>7.509E-3</v>
      </c>
      <c r="J1483" s="8">
        <v>5.326E-3</v>
      </c>
      <c r="K1483" s="8">
        <v>359535</v>
      </c>
      <c r="L1483" s="8">
        <v>41233</v>
      </c>
      <c r="M1483" s="8">
        <v>318302</v>
      </c>
      <c r="N1483" s="68" t="s">
        <v>3355</v>
      </c>
    </row>
    <row r="1484" spans="1:14" ht="16" x14ac:dyDescent="0.2">
      <c r="A1484" s="82" t="s">
        <v>4852</v>
      </c>
      <c r="B1484" s="8">
        <v>-1.196E-2</v>
      </c>
      <c r="C1484" s="8">
        <v>-8.2479999999999998E-2</v>
      </c>
      <c r="D1484" s="8">
        <v>0.93430000000000002</v>
      </c>
      <c r="E1484" s="8">
        <v>1.8599999999999998E-2</v>
      </c>
      <c r="F1484" s="8">
        <v>1.877E-3</v>
      </c>
      <c r="G1484" s="8">
        <v>1.038</v>
      </c>
      <c r="H1484" s="8">
        <v>9.1400000000000006E-3</v>
      </c>
      <c r="I1484" s="8">
        <v>-1.8249999999999999E-4</v>
      </c>
      <c r="J1484" s="8">
        <v>5.7869999999999996E-3</v>
      </c>
      <c r="K1484" s="8">
        <v>359841</v>
      </c>
      <c r="L1484" s="8">
        <v>46694</v>
      </c>
      <c r="M1484" s="8">
        <v>313147</v>
      </c>
      <c r="N1484" s="68" t="s">
        <v>3355</v>
      </c>
    </row>
    <row r="1485" spans="1:14" ht="16" x14ac:dyDescent="0.2">
      <c r="A1485" s="82" t="s">
        <v>4734</v>
      </c>
      <c r="B1485" s="8">
        <v>-2.579E-2</v>
      </c>
      <c r="C1485" s="8">
        <v>-8.2280000000000006E-2</v>
      </c>
      <c r="D1485" s="8">
        <v>0.93440000000000001</v>
      </c>
      <c r="E1485" s="8">
        <v>3.003E-3</v>
      </c>
      <c r="F1485" s="8">
        <v>1.3849999999999999E-3</v>
      </c>
      <c r="G1485" s="8">
        <v>0.99850000000000005</v>
      </c>
      <c r="H1485" s="8">
        <v>8.4340000000000005E-3</v>
      </c>
      <c r="I1485" s="8">
        <v>6.1980000000000004E-3</v>
      </c>
      <c r="J1485" s="8">
        <v>4.365E-3</v>
      </c>
      <c r="K1485" s="8">
        <v>361194</v>
      </c>
      <c r="L1485" s="8">
        <v>487</v>
      </c>
      <c r="M1485" s="8">
        <v>360707</v>
      </c>
      <c r="N1485" s="68" t="s">
        <v>3355</v>
      </c>
    </row>
    <row r="1486" spans="1:14" ht="16" x14ac:dyDescent="0.2">
      <c r="A1486" s="82" t="s">
        <v>4853</v>
      </c>
      <c r="B1486" s="8">
        <v>-2.579E-2</v>
      </c>
      <c r="C1486" s="8">
        <v>-8.2280000000000006E-2</v>
      </c>
      <c r="D1486" s="8">
        <v>0.93440000000000001</v>
      </c>
      <c r="E1486" s="8">
        <v>3.003E-3</v>
      </c>
      <c r="F1486" s="8">
        <v>1.3849999999999999E-3</v>
      </c>
      <c r="G1486" s="8">
        <v>0.99850000000000005</v>
      </c>
      <c r="H1486" s="8">
        <v>8.4340000000000005E-3</v>
      </c>
      <c r="I1486" s="8">
        <v>6.1980000000000004E-3</v>
      </c>
      <c r="J1486" s="8">
        <v>4.365E-3</v>
      </c>
      <c r="K1486" s="8">
        <v>361194</v>
      </c>
      <c r="L1486" s="8">
        <v>474</v>
      </c>
      <c r="M1486" s="8">
        <v>360720</v>
      </c>
      <c r="N1486" s="68" t="s">
        <v>3355</v>
      </c>
    </row>
    <row r="1487" spans="1:14" ht="16" x14ac:dyDescent="0.2">
      <c r="A1487" s="82" t="s">
        <v>4854</v>
      </c>
      <c r="B1487" s="8">
        <v>1.29E-2</v>
      </c>
      <c r="C1487" s="8">
        <v>8.0600000000000005E-2</v>
      </c>
      <c r="D1487" s="8">
        <v>0.93579999999999997</v>
      </c>
      <c r="E1487" s="8">
        <v>7.4510000000000007E-2</v>
      </c>
      <c r="F1487" s="8">
        <v>7.3779999999999998E-2</v>
      </c>
      <c r="G1487" s="8">
        <v>1.1319999999999999</v>
      </c>
      <c r="H1487" s="8">
        <v>1.566E-2</v>
      </c>
      <c r="I1487" s="8">
        <v>1.3489999999999999E-3</v>
      </c>
      <c r="J1487" s="8">
        <v>5.5999999999999999E-3</v>
      </c>
      <c r="K1487" s="8">
        <v>318922</v>
      </c>
      <c r="L1487" s="8">
        <v>318922</v>
      </c>
      <c r="N1487" s="68" t="s">
        <v>3549</v>
      </c>
    </row>
    <row r="1488" spans="1:14" ht="16" x14ac:dyDescent="0.2">
      <c r="A1488" s="82" t="s">
        <v>4855</v>
      </c>
      <c r="B1488" s="8">
        <v>1.3390000000000001E-2</v>
      </c>
      <c r="C1488" s="8">
        <v>7.9039999999999999E-2</v>
      </c>
      <c r="D1488" s="8">
        <v>0.93700000000000006</v>
      </c>
      <c r="E1488" s="8">
        <v>1.3429999999999999E-2</v>
      </c>
      <c r="F1488" s="8">
        <v>1.689E-3</v>
      </c>
      <c r="G1488" s="8">
        <v>1.006</v>
      </c>
      <c r="H1488" s="8">
        <v>8.7329999999999994E-3</v>
      </c>
      <c r="I1488" s="8">
        <v>5.7379999999999996E-4</v>
      </c>
      <c r="J1488" s="8">
        <v>4.993E-3</v>
      </c>
      <c r="K1488" s="8">
        <v>361194</v>
      </c>
      <c r="L1488" s="8">
        <v>5948</v>
      </c>
      <c r="M1488" s="8">
        <v>355246</v>
      </c>
      <c r="N1488" s="68" t="s">
        <v>3355</v>
      </c>
    </row>
    <row r="1489" spans="1:14" ht="16" x14ac:dyDescent="0.2">
      <c r="A1489" s="82" t="s">
        <v>4856</v>
      </c>
      <c r="B1489" s="8">
        <v>-1.7610000000000001E-2</v>
      </c>
      <c r="C1489" s="8">
        <v>-7.8789999999999999E-2</v>
      </c>
      <c r="D1489" s="8">
        <v>0.93720000000000003</v>
      </c>
      <c r="E1489" s="8">
        <v>5.2969999999999996E-3</v>
      </c>
      <c r="F1489" s="8">
        <v>1.3630000000000001E-3</v>
      </c>
      <c r="G1489" s="8">
        <v>0.999</v>
      </c>
      <c r="H1489" s="8">
        <v>7.4650000000000003E-3</v>
      </c>
      <c r="I1489" s="8">
        <v>3.9399999999999999E-3</v>
      </c>
      <c r="J1489" s="8">
        <v>5.032E-3</v>
      </c>
      <c r="K1489" s="8">
        <v>359245</v>
      </c>
      <c r="L1489" s="8">
        <v>13687</v>
      </c>
      <c r="M1489" s="8">
        <v>345558</v>
      </c>
      <c r="N1489" s="68" t="s">
        <v>3355</v>
      </c>
    </row>
    <row r="1490" spans="1:14" ht="16" x14ac:dyDescent="0.2">
      <c r="A1490" s="82" t="s">
        <v>4857</v>
      </c>
      <c r="B1490" s="8">
        <v>-5.6259999999999998E-2</v>
      </c>
      <c r="C1490" s="8">
        <v>-7.8689999999999996E-2</v>
      </c>
      <c r="D1490" s="8">
        <v>0.93730000000000002</v>
      </c>
      <c r="E1490" s="8">
        <v>3.3110000000000001E-2</v>
      </c>
      <c r="F1490" s="8">
        <v>5.3190000000000001E-2</v>
      </c>
      <c r="G1490" s="8">
        <v>0.99409999999999998</v>
      </c>
      <c r="H1490" s="8">
        <v>8.3809999999999996E-3</v>
      </c>
      <c r="I1490" s="8">
        <v>1.835E-3</v>
      </c>
      <c r="J1490" s="8">
        <v>4.9529999999999999E-3</v>
      </c>
      <c r="K1490" s="8">
        <v>8293</v>
      </c>
      <c r="N1490" s="68" t="s">
        <v>3681</v>
      </c>
    </row>
    <row r="1491" spans="1:14" ht="16" x14ac:dyDescent="0.2">
      <c r="A1491" s="82" t="s">
        <v>4858</v>
      </c>
      <c r="B1491" s="8">
        <v>-2.137E-2</v>
      </c>
      <c r="C1491" s="8">
        <v>-7.8090000000000007E-2</v>
      </c>
      <c r="D1491" s="8">
        <v>0.93779999999999997</v>
      </c>
      <c r="E1491" s="8">
        <v>1.536E-2</v>
      </c>
      <c r="F1491" s="8">
        <v>6.1729999999999997E-3</v>
      </c>
      <c r="G1491" s="8">
        <v>1.006</v>
      </c>
      <c r="H1491" s="8">
        <v>7.8150000000000008E-3</v>
      </c>
      <c r="I1491" s="8">
        <v>3.1840000000000002E-3</v>
      </c>
      <c r="J1491" s="8">
        <v>4.816E-3</v>
      </c>
      <c r="K1491" s="8">
        <v>79293</v>
      </c>
      <c r="N1491" s="68" t="s">
        <v>3355</v>
      </c>
    </row>
    <row r="1492" spans="1:14" ht="16" x14ac:dyDescent="0.2">
      <c r="A1492" s="82" t="s">
        <v>4859</v>
      </c>
      <c r="B1492" s="8">
        <v>-1.074E-2</v>
      </c>
      <c r="C1492" s="8">
        <v>-7.7539999999999998E-2</v>
      </c>
      <c r="D1492" s="8">
        <v>0.93820000000000003</v>
      </c>
      <c r="E1492" s="8">
        <v>5.4140000000000001E-2</v>
      </c>
      <c r="F1492" s="8">
        <v>4.8659999999999997E-3</v>
      </c>
      <c r="G1492" s="8">
        <v>1.0149999999999999</v>
      </c>
      <c r="H1492" s="8">
        <v>8.2240000000000004E-3</v>
      </c>
      <c r="I1492" s="8">
        <v>-1.7819999999999999E-3</v>
      </c>
      <c r="J1492" s="8">
        <v>5.47E-3</v>
      </c>
      <c r="K1492" s="8">
        <v>117882</v>
      </c>
      <c r="L1492" s="8">
        <v>83615</v>
      </c>
      <c r="M1492" s="8">
        <v>34267</v>
      </c>
      <c r="N1492" s="68" t="s">
        <v>3355</v>
      </c>
    </row>
    <row r="1493" spans="1:14" ht="16" x14ac:dyDescent="0.2">
      <c r="A1493" s="82" t="s">
        <v>4860</v>
      </c>
      <c r="B1493" s="8">
        <v>1.1520000000000001E-2</v>
      </c>
      <c r="C1493" s="8">
        <v>7.6869999999999994E-2</v>
      </c>
      <c r="D1493" s="8">
        <v>0.93869999999999998</v>
      </c>
      <c r="E1493" s="8">
        <v>1.8030000000000001E-2</v>
      </c>
      <c r="F1493" s="8">
        <v>1.867E-3</v>
      </c>
      <c r="G1493" s="8">
        <v>1.018</v>
      </c>
      <c r="H1493" s="8">
        <v>8.4279999999999997E-3</v>
      </c>
      <c r="I1493" s="8">
        <v>-3.5750000000000001E-3</v>
      </c>
      <c r="J1493" s="8">
        <v>5.6779999999999999E-3</v>
      </c>
      <c r="K1493" s="8">
        <v>361194</v>
      </c>
      <c r="L1493" s="8">
        <v>8130</v>
      </c>
      <c r="M1493" s="8">
        <v>353064</v>
      </c>
      <c r="N1493" s="68" t="s">
        <v>3355</v>
      </c>
    </row>
    <row r="1494" spans="1:14" ht="16" x14ac:dyDescent="0.2">
      <c r="A1494" s="82" t="s">
        <v>4861</v>
      </c>
      <c r="B1494" s="8">
        <v>-1.772E-2</v>
      </c>
      <c r="C1494" s="8">
        <v>-7.6149999999999995E-2</v>
      </c>
      <c r="D1494" s="8">
        <v>0.93930000000000002</v>
      </c>
      <c r="E1494" s="8">
        <v>4.3990000000000001E-3</v>
      </c>
      <c r="F1494" s="8">
        <v>1.353E-3</v>
      </c>
      <c r="G1494" s="8">
        <v>0.99819999999999998</v>
      </c>
      <c r="H1494" s="8">
        <v>7.8469999999999998E-3</v>
      </c>
      <c r="I1494" s="8">
        <v>1.387E-3</v>
      </c>
      <c r="J1494" s="8">
        <v>4.7159999999999997E-3</v>
      </c>
      <c r="K1494" s="8">
        <v>361141</v>
      </c>
      <c r="L1494" s="8">
        <v>1285</v>
      </c>
      <c r="M1494" s="8">
        <v>359856</v>
      </c>
      <c r="N1494" s="68" t="s">
        <v>3355</v>
      </c>
    </row>
    <row r="1495" spans="1:14" ht="16" x14ac:dyDescent="0.2">
      <c r="A1495" s="82" t="s">
        <v>4862</v>
      </c>
      <c r="B1495" s="8">
        <v>5.2339999999999999E-3</v>
      </c>
      <c r="C1495" s="8">
        <v>7.485E-2</v>
      </c>
      <c r="D1495" s="8">
        <v>0.94030000000000002</v>
      </c>
      <c r="E1495" s="8">
        <v>0.2034</v>
      </c>
      <c r="F1495" s="8">
        <v>9.3010000000000002E-3</v>
      </c>
      <c r="G1495" s="8">
        <v>1.097</v>
      </c>
      <c r="H1495" s="8">
        <v>2.103E-2</v>
      </c>
      <c r="I1495" s="8">
        <v>-3.3379999999999998E-3</v>
      </c>
      <c r="J1495" s="8">
        <v>6.8900000000000003E-3</v>
      </c>
      <c r="K1495" s="8">
        <v>354673</v>
      </c>
      <c r="N1495" s="68" t="s">
        <v>3355</v>
      </c>
    </row>
    <row r="1496" spans="1:14" ht="16" x14ac:dyDescent="0.2">
      <c r="A1496" s="82" t="s">
        <v>4863</v>
      </c>
      <c r="B1496" s="8">
        <v>1.6049999999999998E-2</v>
      </c>
      <c r="C1496" s="8">
        <v>7.4120000000000005E-2</v>
      </c>
      <c r="D1496" s="8">
        <v>0.94089999999999996</v>
      </c>
      <c r="E1496" s="8">
        <v>6.7489999999999998E-3</v>
      </c>
      <c r="F1496" s="8">
        <v>1.7149999999999999E-3</v>
      </c>
      <c r="G1496" s="8">
        <v>1.018</v>
      </c>
      <c r="H1496" s="8">
        <v>9.5270000000000007E-3</v>
      </c>
      <c r="I1496" s="8">
        <v>-5.2209999999999999E-3</v>
      </c>
      <c r="J1496" s="8">
        <v>4.9649999999999998E-3</v>
      </c>
      <c r="K1496" s="8">
        <v>312544</v>
      </c>
      <c r="L1496" s="8">
        <v>24207</v>
      </c>
      <c r="M1496" s="8">
        <v>288337</v>
      </c>
      <c r="N1496" s="68" t="s">
        <v>3355</v>
      </c>
    </row>
    <row r="1497" spans="1:14" ht="16" x14ac:dyDescent="0.2">
      <c r="A1497" s="82" t="s">
        <v>4864</v>
      </c>
      <c r="B1497" s="8">
        <v>-1.9519999999999999E-2</v>
      </c>
      <c r="C1497" s="8">
        <v>-7.3279999999999998E-2</v>
      </c>
      <c r="D1497" s="8">
        <v>0.94159999999999999</v>
      </c>
      <c r="E1497" s="8">
        <v>3.9370000000000004E-3</v>
      </c>
      <c r="F1497" s="8">
        <v>1.2800000000000001E-3</v>
      </c>
      <c r="G1497" s="8">
        <v>1.01</v>
      </c>
      <c r="H1497" s="8">
        <v>7.4330000000000004E-3</v>
      </c>
      <c r="I1497" s="8">
        <v>8.0719999999999993E-3</v>
      </c>
      <c r="J1497" s="8">
        <v>4.7159999999999997E-3</v>
      </c>
      <c r="K1497" s="8">
        <v>361194</v>
      </c>
      <c r="L1497" s="8">
        <v>5507</v>
      </c>
      <c r="M1497" s="8">
        <v>355687</v>
      </c>
      <c r="N1497" s="68" t="s">
        <v>3355</v>
      </c>
    </row>
    <row r="1498" spans="1:14" ht="16" x14ac:dyDescent="0.2">
      <c r="A1498" s="82" t="s">
        <v>4865</v>
      </c>
      <c r="B1498" s="8">
        <v>1.5640000000000001E-2</v>
      </c>
      <c r="C1498" s="8">
        <v>7.3150000000000007E-2</v>
      </c>
      <c r="D1498" s="8">
        <v>0.94169999999999998</v>
      </c>
      <c r="E1498" s="8">
        <v>2.0979999999999999E-2</v>
      </c>
      <c r="F1498" s="8">
        <v>4.4159999999999998E-3</v>
      </c>
      <c r="G1498" s="8">
        <v>1.014</v>
      </c>
      <c r="H1498" s="8">
        <v>8.3669999999999994E-3</v>
      </c>
      <c r="I1498" s="8">
        <v>-5.0629999999999998E-3</v>
      </c>
      <c r="J1498" s="8">
        <v>5.0460000000000001E-3</v>
      </c>
      <c r="K1498" s="8">
        <v>117862</v>
      </c>
      <c r="L1498" s="8">
        <v>15959</v>
      </c>
      <c r="M1498" s="8">
        <v>101903</v>
      </c>
      <c r="N1498" s="68" t="s">
        <v>3355</v>
      </c>
    </row>
    <row r="1499" spans="1:14" ht="16" x14ac:dyDescent="0.2">
      <c r="A1499" s="82" t="s">
        <v>4866</v>
      </c>
      <c r="B1499" s="8">
        <v>1.6250000000000001E-2</v>
      </c>
      <c r="C1499" s="8">
        <v>7.1919999999999998E-2</v>
      </c>
      <c r="D1499" s="8">
        <v>0.94269999999999998</v>
      </c>
      <c r="E1499" s="8">
        <v>3.6110000000000003E-2</v>
      </c>
      <c r="F1499" s="8">
        <v>9.5809999999999992E-3</v>
      </c>
      <c r="G1499" s="8">
        <v>0.99729999999999996</v>
      </c>
      <c r="H1499" s="8">
        <v>7.3619999999999996E-3</v>
      </c>
      <c r="I1499" s="8">
        <v>4.0210000000000003E-3</v>
      </c>
      <c r="J1499" s="8">
        <v>4.7390000000000002E-3</v>
      </c>
      <c r="K1499" s="8">
        <v>51427</v>
      </c>
      <c r="L1499" s="8">
        <v>6077</v>
      </c>
      <c r="M1499" s="8">
        <v>45350</v>
      </c>
      <c r="N1499" s="68" t="s">
        <v>3355</v>
      </c>
    </row>
    <row r="1500" spans="1:14" ht="16" x14ac:dyDescent="0.2">
      <c r="A1500" s="82" t="s">
        <v>4867</v>
      </c>
      <c r="B1500" s="8">
        <v>-1.255E-2</v>
      </c>
      <c r="C1500" s="8">
        <v>-7.1639999999999995E-2</v>
      </c>
      <c r="D1500" s="8">
        <v>0.94289999999999996</v>
      </c>
      <c r="E1500" s="8">
        <v>6.7930000000000004E-2</v>
      </c>
      <c r="F1500" s="8">
        <v>8.5059999999999997E-3</v>
      </c>
      <c r="G1500" s="8">
        <v>1.0089999999999999</v>
      </c>
      <c r="H1500" s="8">
        <v>7.7759999999999999E-3</v>
      </c>
      <c r="I1500" s="8">
        <v>-1.6410000000000001E-3</v>
      </c>
      <c r="J1500" s="8">
        <v>5.0070000000000002E-3</v>
      </c>
      <c r="K1500" s="8">
        <v>55737</v>
      </c>
      <c r="L1500" s="8">
        <v>9617</v>
      </c>
      <c r="M1500" s="8">
        <v>46120</v>
      </c>
      <c r="N1500" s="68" t="s">
        <v>3355</v>
      </c>
    </row>
    <row r="1501" spans="1:14" ht="16" x14ac:dyDescent="0.2">
      <c r="A1501" s="82" t="s">
        <v>4868</v>
      </c>
      <c r="B1501" s="8">
        <v>1.797E-2</v>
      </c>
      <c r="C1501" s="8">
        <v>7.0580000000000004E-2</v>
      </c>
      <c r="D1501" s="8">
        <v>0.94369999999999998</v>
      </c>
      <c r="E1501" s="8">
        <v>4.1060000000000003E-3</v>
      </c>
      <c r="F1501" s="8">
        <v>1.1479999999999999E-3</v>
      </c>
      <c r="G1501" s="8">
        <v>0.99809999999999999</v>
      </c>
      <c r="H1501" s="8">
        <v>6.5490000000000001E-3</v>
      </c>
      <c r="I1501" s="8">
        <v>3.9069999999999999E-3</v>
      </c>
      <c r="J1501" s="8">
        <v>4.7299999999999998E-3</v>
      </c>
      <c r="K1501" s="8">
        <v>361194</v>
      </c>
      <c r="L1501" s="8">
        <v>2007</v>
      </c>
      <c r="M1501" s="8">
        <v>359187</v>
      </c>
      <c r="N1501" s="68" t="s">
        <v>3355</v>
      </c>
    </row>
    <row r="1502" spans="1:14" ht="16" x14ac:dyDescent="0.2">
      <c r="A1502" s="82" t="s">
        <v>4868</v>
      </c>
      <c r="B1502" s="8">
        <v>1.797E-2</v>
      </c>
      <c r="C1502" s="8">
        <v>7.0580000000000004E-2</v>
      </c>
      <c r="D1502" s="8">
        <v>0.94369999999999998</v>
      </c>
      <c r="E1502" s="8">
        <v>4.1060000000000003E-3</v>
      </c>
      <c r="F1502" s="8">
        <v>1.1479999999999999E-3</v>
      </c>
      <c r="G1502" s="8">
        <v>0.99809999999999999</v>
      </c>
      <c r="H1502" s="8">
        <v>6.5490000000000001E-3</v>
      </c>
      <c r="I1502" s="8">
        <v>3.9069999999999999E-3</v>
      </c>
      <c r="J1502" s="8">
        <v>4.7299999999999998E-3</v>
      </c>
      <c r="K1502" s="8">
        <v>361194</v>
      </c>
      <c r="L1502" s="8">
        <v>2007</v>
      </c>
      <c r="M1502" s="8">
        <v>359187</v>
      </c>
      <c r="N1502" s="68" t="s">
        <v>3355</v>
      </c>
    </row>
    <row r="1503" spans="1:14" ht="16" x14ac:dyDescent="0.2">
      <c r="A1503" s="82" t="s">
        <v>4869</v>
      </c>
      <c r="B1503" s="8">
        <v>1.259E-2</v>
      </c>
      <c r="C1503" s="8">
        <v>7.0250000000000007E-2</v>
      </c>
      <c r="D1503" s="8">
        <v>0.94399999999999995</v>
      </c>
      <c r="E1503" s="8">
        <v>1.089E-2</v>
      </c>
      <c r="F1503" s="8">
        <v>1.5410000000000001E-3</v>
      </c>
      <c r="G1503" s="8">
        <v>1.016</v>
      </c>
      <c r="H1503" s="8">
        <v>8.7950000000000007E-3</v>
      </c>
      <c r="I1503" s="8">
        <v>2.129E-4</v>
      </c>
      <c r="J1503" s="8">
        <v>5.2090000000000001E-3</v>
      </c>
      <c r="K1503" s="8">
        <v>361141</v>
      </c>
      <c r="L1503" s="8">
        <v>12832</v>
      </c>
      <c r="M1503" s="8">
        <v>348309</v>
      </c>
      <c r="N1503" s="68" t="s">
        <v>3355</v>
      </c>
    </row>
    <row r="1504" spans="1:14" ht="16" x14ac:dyDescent="0.2">
      <c r="A1504" s="82" t="s">
        <v>4870</v>
      </c>
      <c r="B1504" s="8">
        <v>2.0160000000000001E-2</v>
      </c>
      <c r="C1504" s="8">
        <v>6.948E-2</v>
      </c>
      <c r="D1504" s="8">
        <v>0.9446</v>
      </c>
      <c r="E1504" s="8">
        <v>3.0860000000000002E-3</v>
      </c>
      <c r="F1504" s="8">
        <v>1.238E-3</v>
      </c>
      <c r="G1504" s="8">
        <v>0.99</v>
      </c>
      <c r="H1504" s="8">
        <v>7.5360000000000002E-3</v>
      </c>
      <c r="I1504" s="8">
        <v>2.2569999999999999E-3</v>
      </c>
      <c r="J1504" s="8">
        <v>4.7730000000000003E-3</v>
      </c>
      <c r="K1504" s="8">
        <v>361141</v>
      </c>
      <c r="L1504" s="8">
        <v>561</v>
      </c>
      <c r="M1504" s="8">
        <v>360580</v>
      </c>
      <c r="N1504" s="68" t="s">
        <v>3355</v>
      </c>
    </row>
    <row r="1505" spans="1:14" ht="16" x14ac:dyDescent="0.2">
      <c r="A1505" s="82" t="s">
        <v>4871</v>
      </c>
      <c r="B1505" s="8">
        <v>9.5589999999999998E-3</v>
      </c>
      <c r="C1505" s="8">
        <v>6.9370000000000001E-2</v>
      </c>
      <c r="D1505" s="8">
        <v>0.94469999999999998</v>
      </c>
      <c r="E1505" s="8">
        <v>1.797E-2</v>
      </c>
      <c r="F1505" s="8">
        <v>1.7179999999999999E-3</v>
      </c>
      <c r="G1505" s="8">
        <v>1.0229999999999999</v>
      </c>
      <c r="H1505" s="8">
        <v>8.7989999999999995E-3</v>
      </c>
      <c r="I1505" s="8">
        <v>-2.0639999999999999E-3</v>
      </c>
      <c r="J1505" s="8">
        <v>5.0210000000000003E-3</v>
      </c>
      <c r="K1505" s="8">
        <v>361141</v>
      </c>
      <c r="L1505" s="8">
        <v>8239</v>
      </c>
      <c r="M1505" s="8">
        <v>352902</v>
      </c>
      <c r="N1505" s="68" t="s">
        <v>3355</v>
      </c>
    </row>
    <row r="1506" spans="1:14" ht="16" x14ac:dyDescent="0.2">
      <c r="A1506" s="82" t="s">
        <v>4872</v>
      </c>
      <c r="B1506" s="8">
        <v>-8.1119999999999994E-3</v>
      </c>
      <c r="C1506" s="8">
        <v>-6.8690000000000001E-2</v>
      </c>
      <c r="D1506" s="8">
        <v>0.94520000000000004</v>
      </c>
      <c r="E1506" s="8">
        <v>3.5020000000000003E-2</v>
      </c>
      <c r="F1506" s="8">
        <v>3.199E-3</v>
      </c>
      <c r="G1506" s="8">
        <v>1.2749999999999999</v>
      </c>
      <c r="H1506" s="8">
        <v>1.7850000000000001E-2</v>
      </c>
      <c r="I1506" s="8">
        <v>-7.0650000000000001E-3</v>
      </c>
      <c r="J1506" s="8">
        <v>6.0419999999999996E-3</v>
      </c>
      <c r="K1506" s="8">
        <v>395250</v>
      </c>
      <c r="L1506" s="8">
        <v>125095</v>
      </c>
      <c r="M1506" s="8">
        <v>270155</v>
      </c>
      <c r="N1506" s="68" t="s">
        <v>3360</v>
      </c>
    </row>
    <row r="1507" spans="1:14" ht="16" x14ac:dyDescent="0.2">
      <c r="A1507" s="82" t="s">
        <v>4873</v>
      </c>
      <c r="B1507" s="8">
        <v>2.5069999999999999E-2</v>
      </c>
      <c r="C1507" s="8">
        <v>6.8190000000000001E-2</v>
      </c>
      <c r="D1507" s="8">
        <v>0.9456</v>
      </c>
      <c r="E1507" s="8">
        <v>2.2929999999999999E-3</v>
      </c>
      <c r="F1507" s="8">
        <v>1.201E-3</v>
      </c>
      <c r="G1507" s="8">
        <v>1.0029999999999999</v>
      </c>
      <c r="H1507" s="8">
        <v>6.7860000000000004E-3</v>
      </c>
      <c r="I1507" s="8">
        <v>5.9459999999999999E-3</v>
      </c>
      <c r="J1507" s="8">
        <v>5.0309999999999999E-3</v>
      </c>
      <c r="K1507" s="8">
        <v>361194</v>
      </c>
      <c r="L1507" s="8">
        <v>1292</v>
      </c>
      <c r="M1507" s="8">
        <v>359902</v>
      </c>
      <c r="N1507" s="68" t="s">
        <v>3355</v>
      </c>
    </row>
    <row r="1508" spans="1:14" ht="16" x14ac:dyDescent="0.2">
      <c r="A1508" s="82" t="s">
        <v>4874</v>
      </c>
      <c r="B1508" s="8">
        <v>-1.618E-2</v>
      </c>
      <c r="C1508" s="8">
        <v>-6.6269999999999996E-2</v>
      </c>
      <c r="D1508" s="8">
        <v>0.94720000000000004</v>
      </c>
      <c r="E1508" s="8">
        <v>5.6550000000000003E-3</v>
      </c>
      <c r="F1508" s="8">
        <v>1.2489999999999999E-3</v>
      </c>
      <c r="G1508" s="8">
        <v>0.99609999999999999</v>
      </c>
      <c r="H1508" s="8">
        <v>7.012E-3</v>
      </c>
      <c r="I1508" s="8">
        <v>7.6119999999999996E-4</v>
      </c>
      <c r="J1508" s="8">
        <v>4.9020000000000001E-3</v>
      </c>
      <c r="K1508" s="8">
        <v>361194</v>
      </c>
      <c r="L1508" s="8">
        <v>1890</v>
      </c>
      <c r="M1508" s="8">
        <v>359304</v>
      </c>
      <c r="N1508" s="68" t="s">
        <v>3355</v>
      </c>
    </row>
    <row r="1509" spans="1:14" ht="16" x14ac:dyDescent="0.2">
      <c r="A1509" s="82" t="s">
        <v>4875</v>
      </c>
      <c r="B1509" s="8">
        <v>9.1610000000000007E-3</v>
      </c>
      <c r="C1509" s="8">
        <v>6.4560000000000006E-2</v>
      </c>
      <c r="D1509" s="8">
        <v>0.94850000000000001</v>
      </c>
      <c r="E1509" s="8">
        <v>4.0149999999999998E-2</v>
      </c>
      <c r="F1509" s="8">
        <v>3.8579999999999999E-3</v>
      </c>
      <c r="G1509" s="8">
        <v>1.022</v>
      </c>
      <c r="H1509" s="8">
        <v>8.3719999999999992E-3</v>
      </c>
      <c r="I1509" s="8">
        <v>4.6579999999999999E-4</v>
      </c>
      <c r="J1509" s="8">
        <v>5.313E-3</v>
      </c>
      <c r="K1509" s="8">
        <v>154112</v>
      </c>
      <c r="N1509" s="68" t="s">
        <v>3355</v>
      </c>
    </row>
    <row r="1510" spans="1:14" ht="16" x14ac:dyDescent="0.2">
      <c r="A1510" s="82" t="s">
        <v>4876</v>
      </c>
      <c r="B1510" s="8">
        <v>1.171E-2</v>
      </c>
      <c r="C1510" s="8">
        <v>6.3649999999999998E-2</v>
      </c>
      <c r="D1510" s="8">
        <v>0.94920000000000004</v>
      </c>
      <c r="E1510" s="8">
        <v>1.3259999999999999E-2</v>
      </c>
      <c r="F1510" s="8">
        <v>1.774E-3</v>
      </c>
      <c r="G1510" s="8">
        <v>1.0089999999999999</v>
      </c>
      <c r="H1510" s="8">
        <v>8.0409999999999995E-3</v>
      </c>
      <c r="I1510" s="8">
        <v>-5.7840000000000001E-3</v>
      </c>
      <c r="J1510" s="8">
        <v>5.3550000000000004E-3</v>
      </c>
      <c r="K1510" s="8">
        <v>279858</v>
      </c>
      <c r="L1510" s="8">
        <v>20107</v>
      </c>
      <c r="M1510" s="8">
        <v>259751</v>
      </c>
      <c r="N1510" s="68" t="s">
        <v>3355</v>
      </c>
    </row>
    <row r="1511" spans="1:14" ht="16" x14ac:dyDescent="0.2">
      <c r="A1511" s="82" t="s">
        <v>4877</v>
      </c>
      <c r="B1511" s="8">
        <v>-1.3520000000000001E-2</v>
      </c>
      <c r="C1511" s="8">
        <v>-6.3189999999999996E-2</v>
      </c>
      <c r="D1511" s="8">
        <v>0.9496</v>
      </c>
      <c r="E1511" s="8">
        <v>7.0029999999999997E-3</v>
      </c>
      <c r="F1511" s="8">
        <v>1.67E-3</v>
      </c>
      <c r="G1511" s="8">
        <v>1.0209999999999999</v>
      </c>
      <c r="H1511" s="8">
        <v>8.5889999999999994E-3</v>
      </c>
      <c r="I1511" s="8">
        <v>6.7949999999999998E-4</v>
      </c>
      <c r="J1511" s="8">
        <v>5.3010000000000002E-3</v>
      </c>
      <c r="K1511" s="8">
        <v>361141</v>
      </c>
      <c r="L1511" s="8">
        <v>3545</v>
      </c>
      <c r="M1511" s="8">
        <v>357596</v>
      </c>
      <c r="N1511" s="68" t="s">
        <v>3355</v>
      </c>
    </row>
    <row r="1512" spans="1:14" ht="16" x14ac:dyDescent="0.2">
      <c r="A1512" s="82" t="s">
        <v>4878</v>
      </c>
      <c r="B1512" s="8">
        <v>1.316E-2</v>
      </c>
      <c r="C1512" s="8">
        <v>6.2210000000000001E-2</v>
      </c>
      <c r="D1512" s="8">
        <v>0.95040000000000002</v>
      </c>
      <c r="E1512" s="8">
        <v>3.04E-2</v>
      </c>
      <c r="F1512" s="8">
        <v>5.9329999999999999E-3</v>
      </c>
      <c r="G1512" s="8">
        <v>1.008</v>
      </c>
      <c r="H1512" s="8">
        <v>7.4400000000000004E-3</v>
      </c>
      <c r="I1512" s="8">
        <v>2.372E-3</v>
      </c>
      <c r="J1512" s="8">
        <v>5.208E-3</v>
      </c>
      <c r="K1512" s="8">
        <v>77983</v>
      </c>
      <c r="N1512" s="68" t="s">
        <v>3355</v>
      </c>
    </row>
    <row r="1513" spans="1:14" ht="16" x14ac:dyDescent="0.2">
      <c r="A1513" s="82" t="s">
        <v>4879</v>
      </c>
      <c r="B1513" s="8">
        <v>-2.462E-2</v>
      </c>
      <c r="C1513" s="8">
        <v>-6.0810000000000003E-2</v>
      </c>
      <c r="D1513" s="8">
        <v>0.95150000000000001</v>
      </c>
      <c r="E1513" s="8">
        <v>1.4250000000000001E-3</v>
      </c>
      <c r="F1513" s="8">
        <v>9.4749999999999999E-4</v>
      </c>
      <c r="G1513" s="8">
        <v>1.0129999999999999</v>
      </c>
      <c r="H1513" s="8">
        <v>7.077E-3</v>
      </c>
      <c r="I1513" s="8">
        <v>2.029E-3</v>
      </c>
      <c r="J1513" s="8">
        <v>4.6430000000000004E-3</v>
      </c>
      <c r="K1513" s="8">
        <v>449659</v>
      </c>
      <c r="L1513" s="8">
        <v>2880</v>
      </c>
      <c r="M1513" s="8">
        <v>446779</v>
      </c>
      <c r="N1513" s="68" t="s">
        <v>3360</v>
      </c>
    </row>
    <row r="1514" spans="1:14" ht="16" x14ac:dyDescent="0.2">
      <c r="A1514" s="82" t="s">
        <v>4880</v>
      </c>
      <c r="B1514" s="8">
        <v>-9.9039999999999996E-3</v>
      </c>
      <c r="C1514" s="8">
        <v>-6.0609999999999997E-2</v>
      </c>
      <c r="D1514" s="8">
        <v>0.95169999999999999</v>
      </c>
      <c r="E1514" s="8">
        <v>2.494E-2</v>
      </c>
      <c r="F1514" s="8">
        <v>3.1410000000000001E-3</v>
      </c>
      <c r="G1514" s="8">
        <v>1.0269999999999999</v>
      </c>
      <c r="H1514" s="8">
        <v>8.5590000000000006E-3</v>
      </c>
      <c r="I1514" s="8">
        <v>5.6150000000000004E-4</v>
      </c>
      <c r="J1514" s="8">
        <v>5.3480000000000003E-3</v>
      </c>
      <c r="K1514" s="8">
        <v>192470</v>
      </c>
      <c r="L1514" s="8">
        <v>129435</v>
      </c>
      <c r="M1514" s="8">
        <v>63035</v>
      </c>
      <c r="N1514" s="68" t="s">
        <v>3355</v>
      </c>
    </row>
    <row r="1515" spans="1:14" ht="16" x14ac:dyDescent="0.2">
      <c r="A1515" s="82" t="s">
        <v>4881</v>
      </c>
      <c r="B1515" s="8">
        <v>-2.1340000000000001E-2</v>
      </c>
      <c r="C1515" s="8">
        <v>-5.987E-2</v>
      </c>
      <c r="D1515" s="8">
        <v>0.95230000000000004</v>
      </c>
      <c r="E1515" s="8">
        <v>2.111E-3</v>
      </c>
      <c r="F1515" s="8">
        <v>1.1670000000000001E-3</v>
      </c>
      <c r="G1515" s="8">
        <v>0.98309999999999997</v>
      </c>
      <c r="H1515" s="8">
        <v>6.9800000000000001E-3</v>
      </c>
      <c r="I1515" s="8">
        <v>3.3769999999999998E-3</v>
      </c>
      <c r="J1515" s="8">
        <v>5.4359999999999999E-3</v>
      </c>
      <c r="K1515" s="8">
        <v>361194</v>
      </c>
      <c r="L1515" s="8">
        <v>564</v>
      </c>
      <c r="M1515" s="8">
        <v>360630</v>
      </c>
      <c r="N1515" s="68" t="s">
        <v>3355</v>
      </c>
    </row>
    <row r="1516" spans="1:14" ht="16" x14ac:dyDescent="0.2">
      <c r="A1516" s="82" t="s">
        <v>4882</v>
      </c>
      <c r="B1516" s="8">
        <v>5.1570000000000001E-3</v>
      </c>
      <c r="C1516" s="8">
        <v>5.9790000000000003E-2</v>
      </c>
      <c r="D1516" s="8">
        <v>0.95230000000000004</v>
      </c>
      <c r="E1516" s="8">
        <v>0.1555</v>
      </c>
      <c r="F1516" s="8">
        <v>1.9210000000000001E-2</v>
      </c>
      <c r="G1516" s="8">
        <v>0.98880000000000001</v>
      </c>
      <c r="H1516" s="8">
        <v>2.665E-2</v>
      </c>
      <c r="I1516" s="8">
        <v>1.5009999999999999E-3</v>
      </c>
      <c r="J1516" s="8">
        <v>5.6849999999999999E-3</v>
      </c>
      <c r="K1516" s="8">
        <v>173505</v>
      </c>
      <c r="N1516" s="68" t="s">
        <v>3363</v>
      </c>
    </row>
    <row r="1517" spans="1:14" ht="16" x14ac:dyDescent="0.2">
      <c r="A1517" s="82" t="s">
        <v>4883</v>
      </c>
      <c r="B1517" s="8">
        <v>-1.3509999999999999E-2</v>
      </c>
      <c r="C1517" s="8">
        <v>-5.8430000000000003E-2</v>
      </c>
      <c r="D1517" s="8">
        <v>0.95340000000000003</v>
      </c>
      <c r="E1517" s="8">
        <v>1.5900000000000001E-2</v>
      </c>
      <c r="F1517" s="8">
        <v>4.3949999999999996E-3</v>
      </c>
      <c r="G1517" s="8">
        <v>0.99570000000000003</v>
      </c>
      <c r="H1517" s="8">
        <v>7.9600000000000001E-3</v>
      </c>
      <c r="I1517" s="8">
        <v>8.2170000000000003E-3</v>
      </c>
      <c r="J1517" s="8">
        <v>4.7629999999999999E-3</v>
      </c>
      <c r="K1517" s="8">
        <v>113705</v>
      </c>
      <c r="L1517" s="8">
        <v>31044</v>
      </c>
      <c r="M1517" s="8">
        <v>82661</v>
      </c>
      <c r="N1517" s="68" t="s">
        <v>3355</v>
      </c>
    </row>
    <row r="1518" spans="1:14" ht="16" x14ac:dyDescent="0.2">
      <c r="A1518" s="82" t="s">
        <v>4884</v>
      </c>
      <c r="B1518" s="8">
        <v>-1.7440000000000001E-2</v>
      </c>
      <c r="C1518" s="8">
        <v>-5.7299999999999997E-2</v>
      </c>
      <c r="D1518" s="8">
        <v>0.95430000000000004</v>
      </c>
      <c r="E1518" s="8">
        <v>3.5330000000000001E-3</v>
      </c>
      <c r="F1518" s="8">
        <v>1.145E-3</v>
      </c>
      <c r="G1518" s="8">
        <v>1.0049999999999999</v>
      </c>
      <c r="H1518" s="8">
        <v>6.2740000000000001E-3</v>
      </c>
      <c r="I1518" s="8">
        <v>6.705E-3</v>
      </c>
      <c r="J1518" s="8">
        <v>5.0439999999999999E-3</v>
      </c>
      <c r="K1518" s="8">
        <v>361194</v>
      </c>
      <c r="L1518" s="8">
        <v>1198</v>
      </c>
      <c r="M1518" s="8">
        <v>359996</v>
      </c>
      <c r="N1518" s="68" t="s">
        <v>3355</v>
      </c>
    </row>
    <row r="1519" spans="1:14" ht="16" x14ac:dyDescent="0.2">
      <c r="A1519" s="82" t="s">
        <v>4885</v>
      </c>
      <c r="B1519" s="8">
        <v>-4.7330000000000002E-3</v>
      </c>
      <c r="C1519" s="8">
        <v>-5.7119999999999997E-2</v>
      </c>
      <c r="D1519" s="8">
        <v>0.95450000000000002</v>
      </c>
      <c r="E1519" s="8">
        <v>0.1416</v>
      </c>
      <c r="F1519" s="8">
        <v>1.5859999999999999E-2</v>
      </c>
      <c r="G1519" s="8">
        <v>1.2549999999999999</v>
      </c>
      <c r="H1519" s="8">
        <v>6.8699999999999997E-2</v>
      </c>
      <c r="I1519" s="8">
        <v>-5.5710000000000004E-3</v>
      </c>
      <c r="J1519" s="8">
        <v>6.9059999999999998E-3</v>
      </c>
      <c r="K1519" s="8">
        <v>350474</v>
      </c>
      <c r="N1519" s="68" t="s">
        <v>3355</v>
      </c>
    </row>
    <row r="1520" spans="1:14" ht="16" x14ac:dyDescent="0.2">
      <c r="A1520" s="82" t="s">
        <v>4886</v>
      </c>
      <c r="B1520" s="8">
        <v>9.0749999999999997E-3</v>
      </c>
      <c r="C1520" s="8">
        <v>5.688E-2</v>
      </c>
      <c r="D1520" s="8">
        <v>0.9546</v>
      </c>
      <c r="E1520" s="8">
        <v>1.456E-2</v>
      </c>
      <c r="F1520" s="8">
        <v>2.5669999999999998E-3</v>
      </c>
      <c r="G1520" s="8">
        <v>1.032</v>
      </c>
      <c r="H1520" s="8">
        <v>1.3899999999999999E-2</v>
      </c>
      <c r="I1520" s="8">
        <v>2.238E-3</v>
      </c>
      <c r="J1520" s="8">
        <v>5.0639999999999999E-3</v>
      </c>
      <c r="K1520" s="8">
        <v>361194</v>
      </c>
      <c r="L1520" s="8">
        <v>2948</v>
      </c>
      <c r="M1520" s="8">
        <v>358246</v>
      </c>
      <c r="N1520" s="68" t="s">
        <v>3355</v>
      </c>
    </row>
    <row r="1521" spans="1:14" ht="16" x14ac:dyDescent="0.2">
      <c r="A1521" s="82" t="s">
        <v>4887</v>
      </c>
      <c r="B1521" s="8">
        <v>-1.7409999999999998E-2</v>
      </c>
      <c r="C1521" s="8">
        <v>-5.6669999999999998E-2</v>
      </c>
      <c r="D1521" s="8">
        <v>0.95479999999999998</v>
      </c>
      <c r="E1521" s="8">
        <v>0.53049999999999997</v>
      </c>
      <c r="F1521" s="8">
        <v>0.23150000000000001</v>
      </c>
      <c r="G1521" s="8">
        <v>0.98870000000000002</v>
      </c>
      <c r="H1521" s="8">
        <v>6.894E-3</v>
      </c>
      <c r="I1521" s="8">
        <v>-5.1380000000000002E-3</v>
      </c>
      <c r="J1521" s="8">
        <v>5.0049999999999999E-3</v>
      </c>
      <c r="K1521" s="8">
        <v>1869</v>
      </c>
      <c r="L1521" s="8">
        <v>1577</v>
      </c>
      <c r="M1521" s="8">
        <v>292</v>
      </c>
      <c r="N1521" s="68" t="s">
        <v>3355</v>
      </c>
    </row>
    <row r="1522" spans="1:14" ht="16" x14ac:dyDescent="0.2">
      <c r="A1522" s="82" t="s">
        <v>4888</v>
      </c>
      <c r="B1522" s="8">
        <v>1.089E-2</v>
      </c>
      <c r="C1522" s="8">
        <v>5.5789999999999999E-2</v>
      </c>
      <c r="D1522" s="8">
        <v>0.95550000000000002</v>
      </c>
      <c r="E1522" s="8">
        <v>6.8169999999999994E-2</v>
      </c>
      <c r="F1522" s="8">
        <v>1.2149999999999999E-2</v>
      </c>
      <c r="G1522" s="8">
        <v>1.024</v>
      </c>
      <c r="H1522" s="8">
        <v>7.2940000000000001E-3</v>
      </c>
      <c r="I1522" s="8">
        <v>-1.132E-3</v>
      </c>
      <c r="J1522" s="8">
        <v>4.8310000000000002E-3</v>
      </c>
      <c r="K1522" s="8">
        <v>40683</v>
      </c>
      <c r="N1522" s="68" t="s">
        <v>3355</v>
      </c>
    </row>
    <row r="1523" spans="1:14" ht="16" x14ac:dyDescent="0.2">
      <c r="A1523" s="82" t="s">
        <v>4889</v>
      </c>
      <c r="B1523" s="8">
        <v>-1.9529999999999999E-2</v>
      </c>
      <c r="C1523" s="8">
        <v>-5.4120000000000001E-2</v>
      </c>
      <c r="D1523" s="8">
        <v>0.95679999999999998</v>
      </c>
      <c r="E1523" s="8">
        <v>2.4810000000000001E-3</v>
      </c>
      <c r="F1523" s="8">
        <v>1.634E-3</v>
      </c>
      <c r="G1523" s="8">
        <v>0.997</v>
      </c>
      <c r="H1523" s="8">
        <v>7.051E-3</v>
      </c>
      <c r="I1523" s="8">
        <v>7.0720000000000002E-3</v>
      </c>
      <c r="J1523" s="8">
        <v>4.7949999999999998E-3</v>
      </c>
      <c r="K1523" s="8">
        <v>279171</v>
      </c>
      <c r="L1523" s="8">
        <v>4518</v>
      </c>
      <c r="M1523" s="8">
        <v>274653</v>
      </c>
      <c r="N1523" s="68" t="s">
        <v>3355</v>
      </c>
    </row>
    <row r="1524" spans="1:14" ht="16" x14ac:dyDescent="0.2">
      <c r="A1524" s="82" t="s">
        <v>4890</v>
      </c>
      <c r="B1524" s="8">
        <v>-1.1780000000000001E-2</v>
      </c>
      <c r="C1524" s="8">
        <v>-5.3449999999999998E-2</v>
      </c>
      <c r="D1524" s="8">
        <v>0.95740000000000003</v>
      </c>
      <c r="E1524" s="8">
        <v>7.2069999999999999E-3</v>
      </c>
      <c r="F1524" s="8">
        <v>1.297E-3</v>
      </c>
      <c r="G1524" s="8">
        <v>0.99170000000000003</v>
      </c>
      <c r="H1524" s="8">
        <v>7.2570000000000004E-3</v>
      </c>
      <c r="I1524" s="8">
        <v>-2.4390000000000002E-3</v>
      </c>
      <c r="J1524" s="8">
        <v>5.2310000000000004E-3</v>
      </c>
      <c r="K1524" s="8">
        <v>361194</v>
      </c>
      <c r="L1524" s="8">
        <v>2285</v>
      </c>
      <c r="M1524" s="8">
        <v>358909</v>
      </c>
      <c r="N1524" s="68" t="s">
        <v>3355</v>
      </c>
    </row>
    <row r="1525" spans="1:14" ht="16" x14ac:dyDescent="0.2">
      <c r="A1525" s="82" t="s">
        <v>4891</v>
      </c>
      <c r="B1525" s="8">
        <v>-1.3679999999999999E-2</v>
      </c>
      <c r="C1525" s="8">
        <v>-5.2510000000000001E-2</v>
      </c>
      <c r="D1525" s="8">
        <v>0.95809999999999995</v>
      </c>
      <c r="E1525" s="8">
        <v>2.4479999999999998E-2</v>
      </c>
      <c r="F1525" s="8">
        <v>9.4500000000000001E-3</v>
      </c>
      <c r="G1525" s="8">
        <v>1.0029999999999999</v>
      </c>
      <c r="H1525" s="8">
        <v>7.6270000000000001E-3</v>
      </c>
      <c r="I1525" s="8">
        <v>-8.5309999999999997E-4</v>
      </c>
      <c r="J1525" s="8">
        <v>4.6759999999999996E-3</v>
      </c>
      <c r="K1525" s="8">
        <v>51427</v>
      </c>
      <c r="L1525" s="8">
        <v>42359</v>
      </c>
      <c r="M1525" s="8">
        <v>9068</v>
      </c>
      <c r="N1525" s="68" t="s">
        <v>3355</v>
      </c>
    </row>
    <row r="1526" spans="1:14" ht="16" x14ac:dyDescent="0.2">
      <c r="A1526" s="82" t="s">
        <v>4892</v>
      </c>
      <c r="B1526" s="8">
        <v>9.1090000000000008E-3</v>
      </c>
      <c r="C1526" s="8">
        <v>5.1459999999999999E-2</v>
      </c>
      <c r="D1526" s="8">
        <v>0.95899999999999996</v>
      </c>
      <c r="E1526" s="8">
        <v>1.137E-2</v>
      </c>
      <c r="F1526" s="8">
        <v>1.701E-3</v>
      </c>
      <c r="G1526" s="8">
        <v>1.014</v>
      </c>
      <c r="H1526" s="8">
        <v>8.7170000000000008E-3</v>
      </c>
      <c r="I1526" s="8">
        <v>-7.3519999999999998E-4</v>
      </c>
      <c r="J1526" s="8">
        <v>4.8609999999999999E-3</v>
      </c>
      <c r="K1526" s="8">
        <v>361194</v>
      </c>
      <c r="L1526" s="8">
        <v>6246</v>
      </c>
      <c r="M1526" s="8">
        <v>354948</v>
      </c>
      <c r="N1526" s="68" t="s">
        <v>3355</v>
      </c>
    </row>
    <row r="1527" spans="1:14" ht="16" x14ac:dyDescent="0.2">
      <c r="A1527" s="82" t="s">
        <v>4893</v>
      </c>
      <c r="B1527" s="8">
        <v>-3.6189999999999998E-3</v>
      </c>
      <c r="C1527" s="8">
        <v>-5.1189999999999999E-2</v>
      </c>
      <c r="D1527" s="8">
        <v>0.95920000000000005</v>
      </c>
      <c r="E1527" s="8">
        <v>0.23519999999999999</v>
      </c>
      <c r="F1527" s="8">
        <v>2.4340000000000001E-2</v>
      </c>
      <c r="G1527" s="8">
        <v>1.107</v>
      </c>
      <c r="H1527" s="8">
        <v>3.6020000000000003E-2</v>
      </c>
      <c r="I1527" s="8">
        <v>-1.4519999999999999E-3</v>
      </c>
      <c r="J1527" s="8">
        <v>6.535E-3</v>
      </c>
      <c r="K1527" s="8">
        <v>206576</v>
      </c>
      <c r="N1527" s="68" t="s">
        <v>3355</v>
      </c>
    </row>
    <row r="1528" spans="1:14" ht="16" x14ac:dyDescent="0.2">
      <c r="A1528" s="82" t="s">
        <v>4894</v>
      </c>
      <c r="B1528" s="8">
        <v>-1.4279999999999999E-2</v>
      </c>
      <c r="C1528" s="8">
        <v>-5.0810000000000001E-2</v>
      </c>
      <c r="D1528" s="8">
        <v>0.95950000000000002</v>
      </c>
      <c r="E1528" s="8">
        <v>3.058E-3</v>
      </c>
      <c r="F1528" s="8">
        <v>1.4009999999999999E-3</v>
      </c>
      <c r="G1528" s="8">
        <v>1.0109999999999999</v>
      </c>
      <c r="H1528" s="8">
        <v>7.5669999999999999E-3</v>
      </c>
      <c r="I1528" s="8">
        <v>1.6949999999999999E-3</v>
      </c>
      <c r="J1528" s="8">
        <v>4.8450000000000003E-3</v>
      </c>
      <c r="K1528" s="8">
        <v>361194</v>
      </c>
      <c r="L1528" s="8">
        <v>1963</v>
      </c>
      <c r="M1528" s="8">
        <v>359231</v>
      </c>
      <c r="N1528" s="68" t="s">
        <v>3355</v>
      </c>
    </row>
    <row r="1529" spans="1:14" ht="16" x14ac:dyDescent="0.2">
      <c r="A1529" s="82" t="s">
        <v>4895</v>
      </c>
      <c r="B1529" s="8">
        <v>-3.5019999999999999E-3</v>
      </c>
      <c r="C1529" s="8">
        <v>-5.0520000000000002E-2</v>
      </c>
      <c r="D1529" s="8">
        <v>0.9597</v>
      </c>
      <c r="E1529" s="8">
        <v>0.24540000000000001</v>
      </c>
      <c r="F1529" s="8">
        <v>1.0489999999999999E-2</v>
      </c>
      <c r="G1529" s="8">
        <v>1.117</v>
      </c>
      <c r="H1529" s="8">
        <v>2.3519999999999999E-2</v>
      </c>
      <c r="I1529" s="8">
        <v>1.2339999999999999E-4</v>
      </c>
      <c r="J1529" s="8">
        <v>7.2909999999999997E-3</v>
      </c>
      <c r="K1529" s="8">
        <v>354831</v>
      </c>
      <c r="N1529" s="68" t="s">
        <v>3355</v>
      </c>
    </row>
    <row r="1530" spans="1:14" ht="16" x14ac:dyDescent="0.2">
      <c r="A1530" s="82" t="s">
        <v>4896</v>
      </c>
      <c r="B1530" s="8">
        <v>1.46E-2</v>
      </c>
      <c r="C1530" s="8">
        <v>4.9169999999999998E-2</v>
      </c>
      <c r="D1530" s="8">
        <v>0.96079999999999999</v>
      </c>
      <c r="E1530" s="8">
        <v>2.5119999999999999E-3</v>
      </c>
      <c r="F1530" s="8">
        <v>1.0740000000000001E-3</v>
      </c>
      <c r="G1530" s="8">
        <v>1.0209999999999999</v>
      </c>
      <c r="H1530" s="8">
        <v>7.8530000000000006E-3</v>
      </c>
      <c r="I1530" s="8">
        <v>6.914E-4</v>
      </c>
      <c r="J1530" s="8">
        <v>4.8320000000000004E-3</v>
      </c>
      <c r="K1530" s="8">
        <v>441271</v>
      </c>
      <c r="L1530" s="8">
        <v>6441</v>
      </c>
      <c r="M1530" s="8">
        <v>434830</v>
      </c>
      <c r="N1530" s="68" t="s">
        <v>3360</v>
      </c>
    </row>
    <row r="1531" spans="1:14" ht="16" x14ac:dyDescent="0.2">
      <c r="A1531" s="82" t="s">
        <v>4897</v>
      </c>
      <c r="B1531" s="8">
        <v>-5.3249999999999999E-3</v>
      </c>
      <c r="C1531" s="8">
        <v>-4.879E-2</v>
      </c>
      <c r="D1531" s="8">
        <v>0.96109999999999995</v>
      </c>
      <c r="E1531" s="8">
        <v>0.43219999999999997</v>
      </c>
      <c r="F1531" s="8">
        <v>8.2830000000000001E-2</v>
      </c>
      <c r="G1531" s="8">
        <v>0.97350000000000003</v>
      </c>
      <c r="H1531" s="8">
        <v>2.7720000000000002E-2</v>
      </c>
      <c r="I1531" s="8">
        <v>2.9290000000000002E-3</v>
      </c>
      <c r="J1531" s="8">
        <v>5.372E-3</v>
      </c>
      <c r="K1531" s="8">
        <v>635331</v>
      </c>
      <c r="L1531" s="8">
        <v>9674</v>
      </c>
      <c r="M1531" s="8">
        <v>625657</v>
      </c>
      <c r="N1531" s="68" t="s">
        <v>4015</v>
      </c>
    </row>
    <row r="1532" spans="1:14" ht="16" x14ac:dyDescent="0.2">
      <c r="A1532" s="82"/>
      <c r="B1532" s="8">
        <v>1.486E-2</v>
      </c>
      <c r="C1532" s="8">
        <v>4.6969999999999998E-2</v>
      </c>
      <c r="D1532" s="8">
        <v>0.96250000000000002</v>
      </c>
      <c r="E1532" s="8">
        <v>2.8029999999999999E-3</v>
      </c>
      <c r="F1532" s="8">
        <v>1.379E-3</v>
      </c>
      <c r="G1532" s="8">
        <v>0.99309999999999998</v>
      </c>
      <c r="H1532" s="8">
        <v>8.4229999999999999E-3</v>
      </c>
      <c r="I1532" s="8">
        <v>6.3790000000000001E-3</v>
      </c>
      <c r="J1532" s="8">
        <v>5.0959999999999998E-3</v>
      </c>
      <c r="K1532" s="8">
        <v>361194</v>
      </c>
      <c r="L1532" s="8">
        <v>509</v>
      </c>
      <c r="M1532" s="8">
        <v>360685</v>
      </c>
      <c r="N1532" s="68" t="s">
        <v>3355</v>
      </c>
    </row>
    <row r="1533" spans="1:14" ht="16" x14ac:dyDescent="0.2">
      <c r="A1533" s="82" t="s">
        <v>4898</v>
      </c>
      <c r="B1533" s="8">
        <v>3.2239999999999999E-3</v>
      </c>
      <c r="C1533" s="8">
        <v>4.5490000000000003E-2</v>
      </c>
      <c r="D1533" s="8">
        <v>0.9637</v>
      </c>
      <c r="E1533" s="8">
        <v>0.19869999999999999</v>
      </c>
      <c r="F1533" s="8">
        <v>2.239E-2</v>
      </c>
      <c r="G1533" s="8">
        <v>1.403</v>
      </c>
      <c r="H1533" s="8">
        <v>6.4030000000000004E-2</v>
      </c>
      <c r="I1533" s="8">
        <v>4.8700000000000002E-3</v>
      </c>
      <c r="J1533" s="8">
        <v>6.8500000000000002E-3</v>
      </c>
      <c r="K1533" s="8">
        <v>400751</v>
      </c>
      <c r="L1533" s="8">
        <v>400751</v>
      </c>
      <c r="N1533" s="68" t="s">
        <v>3549</v>
      </c>
    </row>
    <row r="1534" spans="1:14" ht="16" x14ac:dyDescent="0.2">
      <c r="A1534" s="82" t="s">
        <v>4899</v>
      </c>
      <c r="B1534" s="8">
        <v>8.4049999999999993E-3</v>
      </c>
      <c r="C1534" s="8">
        <v>4.5069999999999999E-2</v>
      </c>
      <c r="D1534" s="8">
        <v>0.96409999999999996</v>
      </c>
      <c r="E1534" s="8">
        <v>3.0089999999999999E-2</v>
      </c>
      <c r="F1534" s="8">
        <v>4.9399999999999999E-3</v>
      </c>
      <c r="G1534" s="8">
        <v>1.0049999999999999</v>
      </c>
      <c r="H1534" s="8">
        <v>8.0459999999999993E-3</v>
      </c>
      <c r="I1534" s="8">
        <v>-2.4840000000000001E-3</v>
      </c>
      <c r="J1534" s="8">
        <v>4.8250000000000003E-3</v>
      </c>
      <c r="K1534" s="8">
        <v>114422</v>
      </c>
      <c r="L1534" s="8">
        <v>12876</v>
      </c>
      <c r="M1534" s="8">
        <v>101546</v>
      </c>
      <c r="N1534" s="68" t="s">
        <v>3355</v>
      </c>
    </row>
    <row r="1535" spans="1:14" ht="16" x14ac:dyDescent="0.2">
      <c r="A1535" s="82" t="s">
        <v>4900</v>
      </c>
      <c r="B1535" s="8">
        <v>-8.5909999999999997E-3</v>
      </c>
      <c r="C1535" s="8">
        <v>-4.369E-2</v>
      </c>
      <c r="D1535" s="8">
        <v>0.96519999999999995</v>
      </c>
      <c r="E1535" s="8">
        <v>1.443E-2</v>
      </c>
      <c r="F1535" s="8">
        <v>2.7109999999999999E-3</v>
      </c>
      <c r="G1535" s="8">
        <v>1.0149999999999999</v>
      </c>
      <c r="H1535" s="8">
        <v>9.6579999999999999E-3</v>
      </c>
      <c r="I1535" s="8">
        <v>-7.2240000000000004E-3</v>
      </c>
      <c r="J1535" s="8">
        <v>6.0179999999999999E-3</v>
      </c>
      <c r="K1535" s="8">
        <v>219358</v>
      </c>
      <c r="L1535" s="8">
        <v>10942</v>
      </c>
      <c r="M1535" s="8">
        <v>208416</v>
      </c>
      <c r="N1535" s="68" t="s">
        <v>3355</v>
      </c>
    </row>
    <row r="1536" spans="1:14" ht="16" x14ac:dyDescent="0.2">
      <c r="A1536" s="82" t="s">
        <v>4901</v>
      </c>
      <c r="B1536" s="8">
        <v>-1.086E-2</v>
      </c>
      <c r="C1536" s="8">
        <v>-4.3499999999999997E-2</v>
      </c>
      <c r="D1536" s="8">
        <v>0.96530000000000005</v>
      </c>
      <c r="E1536" s="8">
        <v>5.3280000000000003E-3</v>
      </c>
      <c r="F1536" s="8">
        <v>1.6800000000000001E-3</v>
      </c>
      <c r="G1536" s="8">
        <v>0.98780000000000001</v>
      </c>
      <c r="H1536" s="8">
        <v>8.4080000000000005E-3</v>
      </c>
      <c r="I1536" s="8">
        <v>-1.5839999999999999E-3</v>
      </c>
      <c r="J1536" s="8">
        <v>5.0229999999999997E-3</v>
      </c>
      <c r="K1536" s="8">
        <v>361194</v>
      </c>
      <c r="L1536" s="8">
        <v>6986</v>
      </c>
      <c r="M1536" s="8">
        <v>354208</v>
      </c>
      <c r="N1536" s="68" t="s">
        <v>3355</v>
      </c>
    </row>
    <row r="1537" spans="1:14" ht="16" x14ac:dyDescent="0.2">
      <c r="A1537" s="82" t="s">
        <v>4902</v>
      </c>
      <c r="B1537" s="8">
        <v>-4.3870000000000003E-3</v>
      </c>
      <c r="C1537" s="8">
        <v>-4.3229999999999998E-2</v>
      </c>
      <c r="D1537" s="8">
        <v>0.96550000000000002</v>
      </c>
      <c r="E1537" s="8">
        <v>6.1409999999999999E-2</v>
      </c>
      <c r="F1537" s="8">
        <v>9.2689999999999995E-3</v>
      </c>
      <c r="G1537" s="8">
        <v>1.2190000000000001</v>
      </c>
      <c r="H1537" s="8">
        <v>5.5399999999999998E-2</v>
      </c>
      <c r="I1537" s="8">
        <v>5.3179999999999998E-3</v>
      </c>
      <c r="J1537" s="8">
        <v>5.9129999999999999E-3</v>
      </c>
      <c r="K1537" s="8">
        <v>366759</v>
      </c>
      <c r="L1537" s="8">
        <v>366759</v>
      </c>
      <c r="N1537" s="68" t="s">
        <v>3549</v>
      </c>
    </row>
    <row r="1538" spans="1:14" ht="16" x14ac:dyDescent="0.2">
      <c r="A1538" s="82" t="s">
        <v>4903</v>
      </c>
      <c r="B1538" s="8">
        <v>-7.3829999999999998E-3</v>
      </c>
      <c r="C1538" s="8">
        <v>-4.2020000000000002E-2</v>
      </c>
      <c r="D1538" s="8">
        <v>0.96650000000000003</v>
      </c>
      <c r="E1538" s="8">
        <v>1.013E-2</v>
      </c>
      <c r="F1538" s="8">
        <v>1.737E-3</v>
      </c>
      <c r="G1538" s="8">
        <v>1.0009999999999999</v>
      </c>
      <c r="H1538" s="8">
        <v>8.7760000000000008E-3</v>
      </c>
      <c r="I1538" s="8">
        <v>-4.617E-4</v>
      </c>
      <c r="J1538" s="8">
        <v>5.0309999999999999E-3</v>
      </c>
      <c r="K1538" s="8">
        <v>361141</v>
      </c>
      <c r="L1538" s="8">
        <v>3441</v>
      </c>
      <c r="M1538" s="8">
        <v>357700</v>
      </c>
      <c r="N1538" s="68" t="s">
        <v>3355</v>
      </c>
    </row>
    <row r="1539" spans="1:14" ht="16" x14ac:dyDescent="0.2">
      <c r="A1539" s="82" t="s">
        <v>4904</v>
      </c>
      <c r="B1539" s="8">
        <v>8.4489999999999999E-3</v>
      </c>
      <c r="C1539" s="8">
        <v>4.1700000000000001E-2</v>
      </c>
      <c r="D1539" s="8">
        <v>0.9667</v>
      </c>
      <c r="E1539" s="8">
        <v>6.7580000000000001E-3</v>
      </c>
      <c r="F1539" s="8">
        <v>1.4829999999999999E-3</v>
      </c>
      <c r="G1539" s="8">
        <v>1.03</v>
      </c>
      <c r="H1539" s="8">
        <v>9.4389999999999995E-3</v>
      </c>
      <c r="I1539" s="8">
        <v>1.9880000000000002E-3</v>
      </c>
      <c r="J1539" s="8">
        <v>4.7920000000000003E-3</v>
      </c>
      <c r="K1539" s="8">
        <v>361141</v>
      </c>
      <c r="L1539" s="8">
        <v>5941</v>
      </c>
      <c r="M1539" s="8">
        <v>355200</v>
      </c>
      <c r="N1539" s="68" t="s">
        <v>3355</v>
      </c>
    </row>
    <row r="1540" spans="1:14" ht="16" x14ac:dyDescent="0.2">
      <c r="A1540" s="82" t="s">
        <v>4905</v>
      </c>
      <c r="B1540" s="8">
        <v>5.4349999999999997E-3</v>
      </c>
      <c r="C1540" s="8">
        <v>4.1689999999999998E-2</v>
      </c>
      <c r="D1540" s="8">
        <v>0.9667</v>
      </c>
      <c r="E1540" s="8">
        <v>2.1860000000000001E-2</v>
      </c>
      <c r="F1540" s="8">
        <v>1.6620000000000001E-3</v>
      </c>
      <c r="G1540" s="8">
        <v>1.0389999999999999</v>
      </c>
      <c r="H1540" s="8">
        <v>8.3440000000000007E-3</v>
      </c>
      <c r="I1540" s="8">
        <v>5.9449999999999998E-4</v>
      </c>
      <c r="J1540" s="8">
        <v>4.8729999999999997E-3</v>
      </c>
      <c r="K1540" s="8">
        <v>354588</v>
      </c>
      <c r="L1540" s="8">
        <v>72965</v>
      </c>
      <c r="M1540" s="8">
        <v>281623</v>
      </c>
      <c r="N1540" s="68" t="s">
        <v>3355</v>
      </c>
    </row>
    <row r="1541" spans="1:14" ht="16" x14ac:dyDescent="0.2">
      <c r="A1541" s="82" t="s">
        <v>4906</v>
      </c>
      <c r="B1541" s="8">
        <v>3.5860000000000002E-3</v>
      </c>
      <c r="C1541" s="8">
        <v>4.1579999999999999E-2</v>
      </c>
      <c r="D1541" s="8">
        <v>0.96679999999999999</v>
      </c>
      <c r="E1541" s="8">
        <v>0.22989999999999999</v>
      </c>
      <c r="F1541" s="8">
        <v>1.021E-2</v>
      </c>
      <c r="G1541" s="8">
        <v>1.0980000000000001</v>
      </c>
      <c r="H1541" s="8">
        <v>1.507E-2</v>
      </c>
      <c r="I1541" s="8">
        <v>2.454E-3</v>
      </c>
      <c r="J1541" s="8">
        <v>6.5950000000000002E-3</v>
      </c>
      <c r="K1541" s="8">
        <v>150064</v>
      </c>
      <c r="L1541" s="8">
        <v>36989</v>
      </c>
      <c r="M1541" s="8">
        <v>113075</v>
      </c>
      <c r="N1541" s="68" t="s">
        <v>4474</v>
      </c>
    </row>
    <row r="1542" spans="1:14" ht="16" x14ac:dyDescent="0.2">
      <c r="A1542" s="82" t="s">
        <v>4907</v>
      </c>
      <c r="B1542" s="8">
        <v>1.132E-2</v>
      </c>
      <c r="C1542" s="8">
        <v>4.0140000000000002E-2</v>
      </c>
      <c r="D1542" s="8">
        <v>0.96799999999999997</v>
      </c>
      <c r="E1542" s="8">
        <v>2.846E-3</v>
      </c>
      <c r="F1542" s="8">
        <v>1.157E-3</v>
      </c>
      <c r="G1542" s="8">
        <v>1.004</v>
      </c>
      <c r="H1542" s="8">
        <v>6.8389999999999996E-3</v>
      </c>
      <c r="I1542" s="8">
        <v>8.4720000000000004E-3</v>
      </c>
      <c r="J1542" s="8">
        <v>4.385E-3</v>
      </c>
      <c r="K1542" s="8">
        <v>361194</v>
      </c>
      <c r="L1542" s="8">
        <v>1230</v>
      </c>
      <c r="M1542" s="8">
        <v>359964</v>
      </c>
      <c r="N1542" s="68" t="s">
        <v>3355</v>
      </c>
    </row>
    <row r="1543" spans="1:14" ht="16" x14ac:dyDescent="0.2">
      <c r="A1543" s="82" t="s">
        <v>4908</v>
      </c>
      <c r="B1543" s="8">
        <v>1.157E-2</v>
      </c>
      <c r="C1543" s="8">
        <v>3.8109999999999998E-2</v>
      </c>
      <c r="D1543" s="8">
        <v>0.96960000000000002</v>
      </c>
      <c r="E1543" s="8">
        <v>2.493E-3</v>
      </c>
      <c r="F1543" s="8">
        <v>1.1789999999999999E-3</v>
      </c>
      <c r="G1543" s="8">
        <v>0.99070000000000003</v>
      </c>
      <c r="H1543" s="8">
        <v>6.953E-3</v>
      </c>
      <c r="I1543" s="8">
        <v>1.4289999999999999E-3</v>
      </c>
      <c r="J1543" s="8">
        <v>4.4010000000000004E-3</v>
      </c>
      <c r="K1543" s="8">
        <v>361141</v>
      </c>
      <c r="L1543" s="8">
        <v>759</v>
      </c>
      <c r="M1543" s="8">
        <v>360382</v>
      </c>
      <c r="N1543" s="68" t="s">
        <v>3355</v>
      </c>
    </row>
    <row r="1544" spans="1:14" ht="16" x14ac:dyDescent="0.2">
      <c r="A1544" s="82" t="s">
        <v>4909</v>
      </c>
      <c r="B1544" s="8">
        <v>7.6109999999999997E-3</v>
      </c>
      <c r="C1544" s="8">
        <v>3.8030000000000001E-2</v>
      </c>
      <c r="D1544" s="8">
        <v>0.96970000000000001</v>
      </c>
      <c r="E1544" s="8">
        <v>7.7869999999999997E-3</v>
      </c>
      <c r="F1544" s="8">
        <v>1.472E-3</v>
      </c>
      <c r="G1544" s="8">
        <v>1.0109999999999999</v>
      </c>
      <c r="H1544" s="8">
        <v>8.0429999999999998E-3</v>
      </c>
      <c r="I1544" s="8">
        <v>-2.2759999999999998E-3</v>
      </c>
      <c r="J1544" s="8">
        <v>4.6439999999999997E-3</v>
      </c>
      <c r="K1544" s="8">
        <v>318545</v>
      </c>
      <c r="L1544" s="8">
        <v>237674</v>
      </c>
      <c r="M1544" s="8">
        <v>80871</v>
      </c>
      <c r="N1544" s="68" t="s">
        <v>3355</v>
      </c>
    </row>
    <row r="1545" spans="1:14" ht="16" x14ac:dyDescent="0.2">
      <c r="A1545" s="82" t="s">
        <v>4910</v>
      </c>
      <c r="B1545" s="8">
        <v>1.175E-2</v>
      </c>
      <c r="C1545" s="8">
        <v>3.7819999999999999E-2</v>
      </c>
      <c r="D1545" s="8">
        <v>0.9698</v>
      </c>
      <c r="E1545" s="8">
        <v>2.9359999999999998E-3</v>
      </c>
      <c r="F1545" s="8">
        <v>1.333E-3</v>
      </c>
      <c r="G1545" s="8">
        <v>0.98380000000000001</v>
      </c>
      <c r="H1545" s="8">
        <v>8.2459999999999999E-3</v>
      </c>
      <c r="I1545" s="8">
        <v>-3.3019999999999998E-3</v>
      </c>
      <c r="J1545" s="8">
        <v>6.1749999999999999E-3</v>
      </c>
      <c r="K1545" s="8">
        <v>361141</v>
      </c>
      <c r="L1545" s="8">
        <v>152</v>
      </c>
      <c r="M1545" s="8">
        <v>360989</v>
      </c>
      <c r="N1545" s="68" t="s">
        <v>3355</v>
      </c>
    </row>
    <row r="1546" spans="1:14" ht="16" x14ac:dyDescent="0.2">
      <c r="A1546" s="82" t="s">
        <v>4911</v>
      </c>
      <c r="B1546" s="8">
        <v>7.1580000000000003E-3</v>
      </c>
      <c r="C1546" s="8">
        <v>3.6830000000000002E-2</v>
      </c>
      <c r="D1546" s="8">
        <v>0.97060000000000002</v>
      </c>
      <c r="E1546" s="8">
        <v>6.587E-3</v>
      </c>
      <c r="F1546" s="8">
        <v>1.3240000000000001E-3</v>
      </c>
      <c r="G1546" s="8">
        <v>1.002</v>
      </c>
      <c r="H1546" s="8">
        <v>7.476E-3</v>
      </c>
      <c r="I1546" s="8">
        <v>1.8809999999999999E-4</v>
      </c>
      <c r="J1546" s="8">
        <v>4.7790000000000003E-3</v>
      </c>
      <c r="K1546" s="8">
        <v>356340</v>
      </c>
      <c r="L1546" s="8">
        <v>9453</v>
      </c>
      <c r="M1546" s="8">
        <v>346887</v>
      </c>
      <c r="N1546" s="68" t="s">
        <v>3355</v>
      </c>
    </row>
    <row r="1547" spans="1:14" ht="16" x14ac:dyDescent="0.2">
      <c r="A1547" s="82" t="s">
        <v>4912</v>
      </c>
      <c r="B1547" s="8">
        <v>1.089E-2</v>
      </c>
      <c r="C1547" s="8">
        <v>3.6729999999999999E-2</v>
      </c>
      <c r="D1547" s="8">
        <v>0.97070000000000001</v>
      </c>
      <c r="E1547" s="8">
        <v>2.2330000000000002E-3</v>
      </c>
      <c r="F1547" s="8">
        <v>1.0529999999999999E-3</v>
      </c>
      <c r="G1547" s="8">
        <v>1.0249999999999999</v>
      </c>
      <c r="H1547" s="8">
        <v>7.5919999999999998E-3</v>
      </c>
      <c r="I1547" s="8">
        <v>-1.3129999999999999E-3</v>
      </c>
      <c r="J1547" s="8">
        <v>4.7530000000000003E-3</v>
      </c>
      <c r="K1547" s="8">
        <v>449927</v>
      </c>
      <c r="L1547" s="8">
        <v>5550</v>
      </c>
      <c r="M1547" s="8">
        <v>444377</v>
      </c>
      <c r="N1547" s="68" t="s">
        <v>3360</v>
      </c>
    </row>
    <row r="1548" spans="1:14" ht="16" x14ac:dyDescent="0.2">
      <c r="A1548" s="82" t="s">
        <v>4913</v>
      </c>
      <c r="B1548" s="8">
        <v>-6.1799999999999997E-3</v>
      </c>
      <c r="C1548" s="8">
        <v>-3.5450000000000002E-2</v>
      </c>
      <c r="D1548" s="8">
        <v>0.97170000000000001</v>
      </c>
      <c r="E1548" s="8">
        <v>1.231E-2</v>
      </c>
      <c r="F1548" s="8">
        <v>1.459E-3</v>
      </c>
      <c r="G1548" s="8">
        <v>1.0069999999999999</v>
      </c>
      <c r="H1548" s="8">
        <v>8.7709999999999993E-3</v>
      </c>
      <c r="I1548" s="8">
        <v>-5.6629999999999996E-3</v>
      </c>
      <c r="J1548" s="8">
        <v>5.6610000000000002E-3</v>
      </c>
      <c r="K1548" s="8">
        <v>361194</v>
      </c>
      <c r="L1548" s="8">
        <v>7773</v>
      </c>
      <c r="M1548" s="8">
        <v>353421</v>
      </c>
      <c r="N1548" s="68" t="s">
        <v>3355</v>
      </c>
    </row>
    <row r="1549" spans="1:14" ht="16" x14ac:dyDescent="0.2">
      <c r="A1549" s="82" t="s">
        <v>4914</v>
      </c>
      <c r="B1549" s="8">
        <v>-1.187E-2</v>
      </c>
      <c r="C1549" s="8">
        <v>-3.388E-2</v>
      </c>
      <c r="D1549" s="8">
        <v>0.97299999999999998</v>
      </c>
      <c r="E1549" s="8">
        <v>2.3700000000000001E-3</v>
      </c>
      <c r="F1549" s="8">
        <v>1.2830000000000001E-3</v>
      </c>
      <c r="G1549" s="8">
        <v>0.99760000000000004</v>
      </c>
      <c r="H1549" s="8">
        <v>7.7130000000000002E-3</v>
      </c>
      <c r="I1549" s="8">
        <v>-2.1519999999999998E-3</v>
      </c>
      <c r="J1549" s="8">
        <v>5.0769999999999999E-3</v>
      </c>
      <c r="K1549" s="8">
        <v>361141</v>
      </c>
      <c r="L1549" s="8">
        <v>1109</v>
      </c>
      <c r="M1549" s="8">
        <v>360032</v>
      </c>
      <c r="N1549" s="68" t="s">
        <v>3355</v>
      </c>
    </row>
    <row r="1550" spans="1:14" ht="16" x14ac:dyDescent="0.2">
      <c r="A1550" s="82" t="s">
        <v>4915</v>
      </c>
      <c r="B1550" s="8">
        <v>9.077E-3</v>
      </c>
      <c r="C1550" s="8">
        <v>3.3180000000000001E-2</v>
      </c>
      <c r="D1550" s="8">
        <v>0.97350000000000003</v>
      </c>
      <c r="E1550" s="8">
        <v>1.542E-2</v>
      </c>
      <c r="F1550" s="8">
        <v>5.0159999999999996E-3</v>
      </c>
      <c r="G1550" s="8">
        <v>0.99629999999999996</v>
      </c>
      <c r="H1550" s="8">
        <v>7.208E-3</v>
      </c>
      <c r="I1550" s="8">
        <v>3.6329999999999999E-3</v>
      </c>
      <c r="J1550" s="8">
        <v>4.8050000000000002E-3</v>
      </c>
      <c r="K1550" s="8">
        <v>89866</v>
      </c>
      <c r="L1550" s="8">
        <v>5344</v>
      </c>
      <c r="M1550" s="8">
        <v>84522</v>
      </c>
      <c r="N1550" s="68" t="s">
        <v>3355</v>
      </c>
    </row>
    <row r="1551" spans="1:14" ht="16" x14ac:dyDescent="0.2">
      <c r="A1551" s="82" t="s">
        <v>4916</v>
      </c>
      <c r="B1551" s="8">
        <v>-9.6369999999999997E-3</v>
      </c>
      <c r="C1551" s="8">
        <v>-3.3009999999999998E-2</v>
      </c>
      <c r="D1551" s="8">
        <v>0.97370000000000001</v>
      </c>
      <c r="E1551" s="8">
        <v>1.984E-2</v>
      </c>
      <c r="F1551" s="8">
        <v>8.5500000000000003E-3</v>
      </c>
      <c r="G1551" s="8">
        <v>1.0029999999999999</v>
      </c>
      <c r="H1551" s="8">
        <v>6.7949999999999998E-3</v>
      </c>
      <c r="I1551" s="8">
        <v>1.1329999999999999E-3</v>
      </c>
      <c r="J1551" s="8">
        <v>4.8859999999999997E-3</v>
      </c>
      <c r="K1551" s="8">
        <v>51427</v>
      </c>
      <c r="L1551" s="8">
        <v>23245</v>
      </c>
      <c r="M1551" s="8">
        <v>28182</v>
      </c>
      <c r="N1551" s="68" t="s">
        <v>3355</v>
      </c>
    </row>
    <row r="1552" spans="1:14" ht="16" x14ac:dyDescent="0.2">
      <c r="A1552" s="82" t="s">
        <v>4917</v>
      </c>
      <c r="B1552" s="8">
        <v>3.3180000000000002E-3</v>
      </c>
      <c r="C1552" s="8">
        <v>3.286E-2</v>
      </c>
      <c r="D1552" s="8">
        <v>0.9738</v>
      </c>
      <c r="E1552" s="8">
        <v>5.0479999999999997E-2</v>
      </c>
      <c r="F1552" s="8">
        <v>3.0669999999999998E-3</v>
      </c>
      <c r="G1552" s="8">
        <v>1.0609999999999999</v>
      </c>
      <c r="H1552" s="8">
        <v>1.336E-2</v>
      </c>
      <c r="I1552" s="8">
        <v>4.8520000000000004E-3</v>
      </c>
      <c r="J1552" s="8">
        <v>5.7780000000000001E-3</v>
      </c>
      <c r="K1552" s="8">
        <v>359841</v>
      </c>
      <c r="L1552" s="8">
        <v>60977</v>
      </c>
      <c r="M1552" s="8">
        <v>298864</v>
      </c>
      <c r="N1552" s="68" t="s">
        <v>3355</v>
      </c>
    </row>
    <row r="1553" spans="1:14" ht="16" x14ac:dyDescent="0.2">
      <c r="A1553" s="82" t="s">
        <v>4918</v>
      </c>
      <c r="B1553" s="8">
        <v>-3.836E-3</v>
      </c>
      <c r="C1553" s="8">
        <v>-3.2759999999999997E-2</v>
      </c>
      <c r="D1553" s="8">
        <v>0.97389999999999999</v>
      </c>
      <c r="E1553" s="8">
        <v>3.6740000000000002E-2</v>
      </c>
      <c r="F1553" s="8">
        <v>2.3440000000000002E-3</v>
      </c>
      <c r="G1553" s="8">
        <v>1.0289999999999999</v>
      </c>
      <c r="H1553" s="8">
        <v>1.072E-2</v>
      </c>
      <c r="I1553" s="8">
        <v>2.6480000000000002E-3</v>
      </c>
      <c r="J1553" s="8">
        <v>5.8300000000000001E-3</v>
      </c>
      <c r="K1553" s="8">
        <v>350053</v>
      </c>
      <c r="N1553" s="68" t="s">
        <v>3355</v>
      </c>
    </row>
    <row r="1554" spans="1:14" ht="16" x14ac:dyDescent="0.2">
      <c r="A1554" s="82" t="s">
        <v>4919</v>
      </c>
      <c r="B1554" s="8">
        <v>4.3819999999999996E-3</v>
      </c>
      <c r="C1554" s="8">
        <v>3.2750000000000001E-2</v>
      </c>
      <c r="D1554" s="8">
        <v>0.97389999999999999</v>
      </c>
      <c r="E1554" s="8">
        <v>5.2580000000000002E-2</v>
      </c>
      <c r="F1554" s="8">
        <v>5.398E-3</v>
      </c>
      <c r="G1554" s="8">
        <v>1.0229999999999999</v>
      </c>
      <c r="H1554" s="8">
        <v>9.9080000000000001E-3</v>
      </c>
      <c r="I1554" s="8">
        <v>-1.2509999999999999E-3</v>
      </c>
      <c r="J1554" s="8">
        <v>4.7270000000000003E-3</v>
      </c>
      <c r="K1554" s="8">
        <v>119729</v>
      </c>
      <c r="L1554" s="8">
        <v>95738</v>
      </c>
      <c r="M1554" s="8">
        <v>23991</v>
      </c>
      <c r="N1554" s="68" t="s">
        <v>3355</v>
      </c>
    </row>
    <row r="1555" spans="1:14" ht="16" x14ac:dyDescent="0.2">
      <c r="A1555" s="82" t="s">
        <v>4920</v>
      </c>
      <c r="B1555" s="8">
        <v>7.672E-3</v>
      </c>
      <c r="C1555" s="8">
        <v>3.2349999999999997E-2</v>
      </c>
      <c r="D1555" s="8">
        <v>0.97419999999999995</v>
      </c>
      <c r="E1555" s="8">
        <v>1.7749999999999998E-2</v>
      </c>
      <c r="F1555" s="8">
        <v>4.1330000000000004E-3</v>
      </c>
      <c r="G1555" s="8">
        <v>1.006</v>
      </c>
      <c r="H1555" s="8">
        <v>6.7130000000000002E-3</v>
      </c>
      <c r="I1555" s="8">
        <v>-6.4729999999999996E-3</v>
      </c>
      <c r="J1555" s="8">
        <v>4.7450000000000001E-3</v>
      </c>
      <c r="K1555" s="8">
        <v>114422</v>
      </c>
      <c r="L1555" s="8">
        <v>9162</v>
      </c>
      <c r="M1555" s="8">
        <v>105260</v>
      </c>
      <c r="N1555" s="68" t="s">
        <v>3355</v>
      </c>
    </row>
    <row r="1556" spans="1:14" ht="16" x14ac:dyDescent="0.2">
      <c r="A1556" s="82" t="s">
        <v>4921</v>
      </c>
      <c r="B1556" s="8">
        <v>-9.9089999999999994E-3</v>
      </c>
      <c r="C1556" s="8">
        <v>-3.0689999999999999E-2</v>
      </c>
      <c r="D1556" s="8">
        <v>0.97550000000000003</v>
      </c>
      <c r="E1556" s="8">
        <v>2.5509999999999999E-3</v>
      </c>
      <c r="F1556" s="8">
        <v>1.1950000000000001E-3</v>
      </c>
      <c r="G1556" s="8">
        <v>1.004</v>
      </c>
      <c r="H1556" s="8">
        <v>6.8209999999999998E-3</v>
      </c>
      <c r="I1556" s="8">
        <v>-3.659E-4</v>
      </c>
      <c r="J1556" s="8">
        <v>5.202E-3</v>
      </c>
      <c r="K1556" s="8">
        <v>361141</v>
      </c>
      <c r="L1556" s="8">
        <v>539</v>
      </c>
      <c r="M1556" s="8">
        <v>360602</v>
      </c>
      <c r="N1556" s="68" t="s">
        <v>3355</v>
      </c>
    </row>
    <row r="1557" spans="1:14" ht="16" x14ac:dyDescent="0.2">
      <c r="A1557" s="82" t="s">
        <v>4922</v>
      </c>
      <c r="B1557" s="8">
        <v>6.7749999999999998E-3</v>
      </c>
      <c r="C1557" s="8">
        <v>2.9850000000000002E-2</v>
      </c>
      <c r="D1557" s="8">
        <v>0.97619999999999996</v>
      </c>
      <c r="E1557" s="8">
        <v>6.0980000000000001E-3</v>
      </c>
      <c r="F1557" s="8">
        <v>1.2489999999999999E-3</v>
      </c>
      <c r="G1557" s="8">
        <v>0.99539999999999995</v>
      </c>
      <c r="H1557" s="8">
        <v>6.8729999999999998E-3</v>
      </c>
      <c r="I1557" s="8">
        <v>3.4180000000000001E-4</v>
      </c>
      <c r="J1557" s="8">
        <v>4.8040000000000001E-3</v>
      </c>
      <c r="K1557" s="8">
        <v>361194</v>
      </c>
      <c r="L1557" s="8">
        <v>1910</v>
      </c>
      <c r="M1557" s="8">
        <v>359284</v>
      </c>
      <c r="N1557" s="68" t="s">
        <v>3355</v>
      </c>
    </row>
    <row r="1558" spans="1:14" ht="16" x14ac:dyDescent="0.2">
      <c r="A1558" s="82" t="s">
        <v>4923</v>
      </c>
      <c r="B1558" s="8">
        <v>3.8180000000000002E-3</v>
      </c>
      <c r="C1558" s="8">
        <v>2.9530000000000001E-2</v>
      </c>
      <c r="D1558" s="8">
        <v>0.97640000000000005</v>
      </c>
      <c r="E1558" s="8">
        <v>4.3389999999999998E-2</v>
      </c>
      <c r="F1558" s="8">
        <v>3.5070000000000001E-3</v>
      </c>
      <c r="G1558" s="8">
        <v>1.0409999999999999</v>
      </c>
      <c r="H1558" s="8">
        <v>8.8100000000000001E-3</v>
      </c>
      <c r="I1558" s="8">
        <v>-1.8760000000000001E-3</v>
      </c>
      <c r="J1558" s="8">
        <v>6.0699999999999999E-3</v>
      </c>
      <c r="K1558" s="8">
        <v>461031</v>
      </c>
      <c r="L1558" s="8">
        <v>60210</v>
      </c>
      <c r="M1558" s="8">
        <v>400821</v>
      </c>
      <c r="N1558" s="68" t="s">
        <v>3355</v>
      </c>
    </row>
    <row r="1559" spans="1:14" ht="16" x14ac:dyDescent="0.2">
      <c r="A1559" s="82" t="s">
        <v>4924</v>
      </c>
      <c r="B1559" s="8">
        <v>-1.0070000000000001E-2</v>
      </c>
      <c r="C1559" s="8">
        <v>-2.9170000000000001E-2</v>
      </c>
      <c r="D1559" s="8">
        <v>0.97670000000000001</v>
      </c>
      <c r="E1559" s="8">
        <v>1.6979999999999999E-2</v>
      </c>
      <c r="F1559" s="8">
        <v>7.9059999999999998E-3</v>
      </c>
      <c r="G1559" s="8">
        <v>1.0009999999999999</v>
      </c>
      <c r="H1559" s="8">
        <v>6.8240000000000002E-3</v>
      </c>
      <c r="I1559" s="8">
        <v>-1.403E-3</v>
      </c>
      <c r="J1559" s="8">
        <v>5.1390000000000003E-3</v>
      </c>
      <c r="K1559" s="8">
        <v>54011</v>
      </c>
      <c r="L1559" s="8">
        <v>52067</v>
      </c>
      <c r="M1559" s="8">
        <v>1944</v>
      </c>
      <c r="N1559" s="68" t="s">
        <v>3355</v>
      </c>
    </row>
    <row r="1560" spans="1:14" ht="16" x14ac:dyDescent="0.2">
      <c r="A1560" s="82" t="s">
        <v>4925</v>
      </c>
      <c r="B1560" s="8">
        <v>5.1110000000000001E-3</v>
      </c>
      <c r="C1560" s="8">
        <v>2.8479999999999998E-2</v>
      </c>
      <c r="D1560" s="8">
        <v>0.97729999999999995</v>
      </c>
      <c r="E1560" s="8">
        <v>7.9989999999999992E-3</v>
      </c>
      <c r="F1560" s="8">
        <v>1.681E-3</v>
      </c>
      <c r="G1560" s="8">
        <v>1.05</v>
      </c>
      <c r="H1560" s="8">
        <v>1.209E-2</v>
      </c>
      <c r="I1560" s="8">
        <v>5.3239999999999997E-3</v>
      </c>
      <c r="J1560" s="8">
        <v>5.3070000000000001E-3</v>
      </c>
      <c r="K1560" s="8">
        <v>442157</v>
      </c>
      <c r="L1560" s="8">
        <v>18840</v>
      </c>
      <c r="M1560" s="8">
        <v>423317</v>
      </c>
      <c r="N1560" s="68" t="s">
        <v>3360</v>
      </c>
    </row>
    <row r="1561" spans="1:14" ht="16" x14ac:dyDescent="0.2">
      <c r="A1561" s="82" t="s">
        <v>4926</v>
      </c>
      <c r="B1561" s="8">
        <v>2.843E-3</v>
      </c>
      <c r="C1561" s="8">
        <v>2.7009999999999999E-2</v>
      </c>
      <c r="D1561" s="8">
        <v>0.97840000000000005</v>
      </c>
      <c r="E1561" s="8">
        <v>3.0689999999999999E-2</v>
      </c>
      <c r="F1561" s="8">
        <v>1.9189999999999999E-3</v>
      </c>
      <c r="G1561" s="8">
        <v>1.022</v>
      </c>
      <c r="H1561" s="8">
        <v>8.6160000000000004E-3</v>
      </c>
      <c r="I1561" s="8">
        <v>-5.2119999999999996E-3</v>
      </c>
      <c r="J1561" s="8">
        <v>4.7840000000000001E-3</v>
      </c>
      <c r="K1561" s="8">
        <v>359263</v>
      </c>
      <c r="L1561" s="8">
        <v>156597</v>
      </c>
      <c r="M1561" s="8">
        <v>202666</v>
      </c>
      <c r="N1561" s="68" t="s">
        <v>3355</v>
      </c>
    </row>
    <row r="1562" spans="1:14" ht="16" x14ac:dyDescent="0.2">
      <c r="A1562" s="82" t="s">
        <v>4927</v>
      </c>
      <c r="B1562" s="8">
        <v>-2.8410000000000002E-3</v>
      </c>
      <c r="C1562" s="8">
        <v>-2.664E-2</v>
      </c>
      <c r="D1562" s="8">
        <v>0.97870000000000001</v>
      </c>
      <c r="E1562" s="8">
        <v>9.11E-2</v>
      </c>
      <c r="F1562" s="8">
        <v>6.3689999999999997E-3</v>
      </c>
      <c r="G1562" s="8">
        <v>1.0860000000000001</v>
      </c>
      <c r="H1562" s="8">
        <v>1.7840000000000002E-2</v>
      </c>
      <c r="I1562" s="8">
        <v>-4.5840000000000004E-3</v>
      </c>
      <c r="J1562" s="8">
        <v>6.4599999999999996E-3</v>
      </c>
      <c r="K1562" s="8">
        <v>205475</v>
      </c>
      <c r="N1562" s="68" t="s">
        <v>3355</v>
      </c>
    </row>
    <row r="1563" spans="1:14" ht="16" x14ac:dyDescent="0.2">
      <c r="A1563" s="82" t="s">
        <v>4928</v>
      </c>
      <c r="B1563" s="8">
        <v>6.731E-3</v>
      </c>
      <c r="C1563" s="8">
        <v>2.615E-2</v>
      </c>
      <c r="D1563" s="8">
        <v>0.97909999999999997</v>
      </c>
      <c r="E1563" s="8">
        <v>1.7600000000000001E-2</v>
      </c>
      <c r="F1563" s="8">
        <v>5.0730000000000003E-3</v>
      </c>
      <c r="G1563" s="8">
        <v>0.99580000000000002</v>
      </c>
      <c r="H1563" s="8">
        <v>7.2989999999999999E-3</v>
      </c>
      <c r="I1563" s="8">
        <v>3.7169999999999998E-3</v>
      </c>
      <c r="J1563" s="8">
        <v>4.8009999999999997E-3</v>
      </c>
      <c r="K1563" s="8">
        <v>91149</v>
      </c>
      <c r="L1563" s="8">
        <v>5418</v>
      </c>
      <c r="M1563" s="8">
        <v>85731</v>
      </c>
      <c r="N1563" s="68" t="s">
        <v>3355</v>
      </c>
    </row>
    <row r="1564" spans="1:14" ht="16" x14ac:dyDescent="0.2">
      <c r="A1564" s="82" t="s">
        <v>3461</v>
      </c>
      <c r="B1564" s="8">
        <v>-2.1410000000000001E-3</v>
      </c>
      <c r="C1564" s="8">
        <v>-2.3869999999999999E-2</v>
      </c>
      <c r="D1564" s="8">
        <v>0.98099999999999998</v>
      </c>
      <c r="E1564" s="8">
        <v>0.1132</v>
      </c>
      <c r="F1564" s="8">
        <v>1.405E-2</v>
      </c>
      <c r="G1564" s="8">
        <v>1.246</v>
      </c>
      <c r="H1564" s="8">
        <v>4.2509999999999999E-2</v>
      </c>
      <c r="I1564" s="8">
        <v>6.1760000000000001E-3</v>
      </c>
      <c r="J1564" s="8">
        <v>7.1989999999999997E-3</v>
      </c>
      <c r="K1564" s="8">
        <v>367050</v>
      </c>
      <c r="L1564" s="8">
        <v>367050</v>
      </c>
      <c r="N1564" s="68" t="s">
        <v>3549</v>
      </c>
    </row>
    <row r="1565" spans="1:14" ht="16" x14ac:dyDescent="0.2">
      <c r="A1565" s="82" t="s">
        <v>4929</v>
      </c>
      <c r="B1565" s="8">
        <v>3.189E-3</v>
      </c>
      <c r="C1565" s="8">
        <v>2.2210000000000001E-2</v>
      </c>
      <c r="D1565" s="8">
        <v>0.98229999999999995</v>
      </c>
      <c r="E1565" s="8">
        <v>1.5640000000000001E-2</v>
      </c>
      <c r="F1565" s="8">
        <v>1.686E-3</v>
      </c>
      <c r="G1565" s="8">
        <v>1.0249999999999999</v>
      </c>
      <c r="H1565" s="8">
        <v>7.9869999999999993E-3</v>
      </c>
      <c r="I1565" s="8">
        <v>-1.573E-3</v>
      </c>
      <c r="J1565" s="8">
        <v>4.7140000000000003E-3</v>
      </c>
      <c r="K1565" s="8">
        <v>332611</v>
      </c>
      <c r="L1565" s="8">
        <v>138291</v>
      </c>
      <c r="M1565" s="8">
        <v>194320</v>
      </c>
      <c r="N1565" s="68" t="s">
        <v>3355</v>
      </c>
    </row>
    <row r="1566" spans="1:14" ht="16" x14ac:dyDescent="0.2">
      <c r="A1566" s="82" t="s">
        <v>4930</v>
      </c>
      <c r="B1566" s="8">
        <v>-2.3630000000000001E-3</v>
      </c>
      <c r="C1566" s="8">
        <v>-2.094E-2</v>
      </c>
      <c r="D1566" s="8">
        <v>0.98329999999999995</v>
      </c>
      <c r="E1566" s="8">
        <v>5.2720000000000003E-2</v>
      </c>
      <c r="F1566" s="8">
        <v>1.0279999999999999E-2</v>
      </c>
      <c r="G1566" s="8">
        <v>1.337</v>
      </c>
      <c r="H1566" s="8">
        <v>5.638E-2</v>
      </c>
      <c r="I1566" s="8">
        <v>2.187E-4</v>
      </c>
      <c r="J1566" s="8">
        <v>6.045E-3</v>
      </c>
      <c r="K1566" s="8">
        <v>397744</v>
      </c>
      <c r="L1566" s="8">
        <v>133983</v>
      </c>
      <c r="M1566" s="8">
        <v>263761</v>
      </c>
      <c r="N1566" s="68" t="s">
        <v>3360</v>
      </c>
    </row>
    <row r="1567" spans="1:14" ht="16" x14ac:dyDescent="0.2">
      <c r="A1567" s="82" t="s">
        <v>4931</v>
      </c>
      <c r="B1567" s="8">
        <v>-4.1960000000000001E-3</v>
      </c>
      <c r="C1567" s="8">
        <v>-1.9890000000000001E-2</v>
      </c>
      <c r="D1567" s="8">
        <v>0.98409999999999997</v>
      </c>
      <c r="E1567" s="8">
        <v>6.6680000000000003E-3</v>
      </c>
      <c r="F1567" s="8">
        <v>1.588E-3</v>
      </c>
      <c r="G1567" s="8">
        <v>1.0049999999999999</v>
      </c>
      <c r="H1567" s="8">
        <v>7.8289999999999992E-3</v>
      </c>
      <c r="I1567" s="8">
        <v>1.0089999999999999E-3</v>
      </c>
      <c r="J1567" s="8">
        <v>4.6290000000000003E-3</v>
      </c>
      <c r="K1567" s="8">
        <v>361194</v>
      </c>
      <c r="L1567" s="8">
        <v>4393</v>
      </c>
      <c r="M1567" s="8">
        <v>356801</v>
      </c>
      <c r="N1567" s="68" t="s">
        <v>3355</v>
      </c>
    </row>
    <row r="1568" spans="1:14" ht="16" x14ac:dyDescent="0.2">
      <c r="A1568" s="82" t="s">
        <v>4932</v>
      </c>
      <c r="B1568" s="8">
        <v>-3.2680000000000001E-3</v>
      </c>
      <c r="C1568" s="8">
        <v>-1.84E-2</v>
      </c>
      <c r="D1568" s="8">
        <v>0.98529999999999995</v>
      </c>
      <c r="E1568" s="8">
        <v>9.391E-3</v>
      </c>
      <c r="F1568" s="8">
        <v>1.4809999999999999E-3</v>
      </c>
      <c r="G1568" s="8">
        <v>0.99780000000000002</v>
      </c>
      <c r="H1568" s="8">
        <v>7.6940000000000003E-3</v>
      </c>
      <c r="I1568" s="8">
        <v>-1.359E-3</v>
      </c>
      <c r="J1568" s="8">
        <v>4.9160000000000002E-3</v>
      </c>
      <c r="K1568" s="8">
        <v>361194</v>
      </c>
      <c r="L1568" s="8">
        <v>5423</v>
      </c>
      <c r="M1568" s="8">
        <v>355771</v>
      </c>
      <c r="N1568" s="68" t="s">
        <v>3355</v>
      </c>
    </row>
    <row r="1569" spans="1:14" ht="16" x14ac:dyDescent="0.2">
      <c r="A1569" s="82" t="s">
        <v>4933</v>
      </c>
      <c r="B1569" s="8">
        <v>-3.212E-3</v>
      </c>
      <c r="C1569" s="8">
        <v>-1.8010000000000002E-2</v>
      </c>
      <c r="D1569" s="8">
        <v>0.98560000000000003</v>
      </c>
      <c r="E1569" s="8">
        <v>9.4420000000000007E-3</v>
      </c>
      <c r="F1569" s="8">
        <v>1.9059999999999999E-3</v>
      </c>
      <c r="G1569" s="8">
        <v>1.0129999999999999</v>
      </c>
      <c r="H1569" s="8">
        <v>9.4210000000000006E-3</v>
      </c>
      <c r="I1569" s="8">
        <v>-2.2390000000000001E-3</v>
      </c>
      <c r="J1569" s="8">
        <v>5.1120000000000002E-3</v>
      </c>
      <c r="K1569" s="8">
        <v>361194</v>
      </c>
      <c r="L1569" s="8">
        <v>4319</v>
      </c>
      <c r="M1569" s="8">
        <v>356875</v>
      </c>
      <c r="N1569" s="68" t="s">
        <v>3355</v>
      </c>
    </row>
    <row r="1570" spans="1:14" ht="16" x14ac:dyDescent="0.2">
      <c r="A1570" s="82" t="s">
        <v>4895</v>
      </c>
      <c r="B1570" s="8">
        <v>1.2179999999999999E-3</v>
      </c>
      <c r="C1570" s="8">
        <v>1.7600000000000001E-2</v>
      </c>
      <c r="D1570" s="8">
        <v>0.98599999999999999</v>
      </c>
      <c r="E1570" s="8">
        <v>0.24540000000000001</v>
      </c>
      <c r="F1570" s="8">
        <v>1.056E-2</v>
      </c>
      <c r="G1570" s="8">
        <v>1.1180000000000001</v>
      </c>
      <c r="H1570" s="8">
        <v>2.3380000000000001E-2</v>
      </c>
      <c r="I1570" s="8">
        <v>-1.3100000000000001E-4</v>
      </c>
      <c r="J1570" s="8">
        <v>7.2719999999999998E-3</v>
      </c>
      <c r="K1570" s="8">
        <v>359983</v>
      </c>
      <c r="N1570" s="68" t="s">
        <v>3355</v>
      </c>
    </row>
    <row r="1571" spans="1:14" ht="16" x14ac:dyDescent="0.2">
      <c r="A1571" s="82" t="s">
        <v>4934</v>
      </c>
      <c r="B1571" s="8">
        <v>-6.5979999999999997E-3</v>
      </c>
      <c r="C1571" s="8">
        <v>-1.7340000000000001E-2</v>
      </c>
      <c r="D1571" s="8">
        <v>0.98619999999999997</v>
      </c>
      <c r="E1571" s="8">
        <v>2.3869999999999998E-3</v>
      </c>
      <c r="F1571" s="8">
        <v>1.1050000000000001E-3</v>
      </c>
      <c r="G1571" s="8">
        <v>0.99270000000000003</v>
      </c>
      <c r="H1571" s="8">
        <v>6.5430000000000002E-3</v>
      </c>
      <c r="I1571" s="8">
        <v>-3.2539999999999999E-4</v>
      </c>
      <c r="J1571" s="8">
        <v>4.5269999999999998E-3</v>
      </c>
      <c r="K1571" s="8">
        <v>361194</v>
      </c>
      <c r="L1571" s="8">
        <v>1082</v>
      </c>
      <c r="M1571" s="8">
        <v>360112</v>
      </c>
      <c r="N1571" s="68" t="s">
        <v>3355</v>
      </c>
    </row>
    <row r="1572" spans="1:14" ht="16" x14ac:dyDescent="0.2">
      <c r="A1572" s="82" t="s">
        <v>4935</v>
      </c>
      <c r="B1572" s="8">
        <v>-3.4429999999999999E-3</v>
      </c>
      <c r="C1572" s="8">
        <v>-1.6910000000000001E-2</v>
      </c>
      <c r="D1572" s="8">
        <v>0.98650000000000004</v>
      </c>
      <c r="E1572" s="8">
        <v>9.3550000000000005E-3</v>
      </c>
      <c r="F1572" s="8">
        <v>5.1370000000000001E-3</v>
      </c>
      <c r="G1572" s="8">
        <v>1.006</v>
      </c>
      <c r="H1572" s="8">
        <v>1.6580000000000001E-2</v>
      </c>
      <c r="I1572" s="8">
        <v>7.3969999999999999E-3</v>
      </c>
      <c r="J1572" s="8">
        <v>5.3010000000000002E-3</v>
      </c>
      <c r="K1572" s="8">
        <v>361141</v>
      </c>
      <c r="L1572" s="8">
        <v>1587</v>
      </c>
      <c r="M1572" s="8">
        <v>359554</v>
      </c>
      <c r="N1572" s="68" t="s">
        <v>3355</v>
      </c>
    </row>
    <row r="1573" spans="1:14" ht="16" x14ac:dyDescent="0.2">
      <c r="A1573" s="82" t="s">
        <v>4936</v>
      </c>
      <c r="B1573" s="8">
        <v>6.3590000000000001E-3</v>
      </c>
      <c r="C1573" s="8">
        <v>1.6809999999999999E-2</v>
      </c>
      <c r="D1573" s="8">
        <v>0.98660000000000003</v>
      </c>
      <c r="E1573" s="8">
        <v>2.0790000000000001E-3</v>
      </c>
      <c r="F1573" s="8">
        <v>1.271E-3</v>
      </c>
      <c r="G1573" s="8">
        <v>1.0089999999999999</v>
      </c>
      <c r="H1573" s="8">
        <v>7.5259999999999997E-3</v>
      </c>
      <c r="I1573" s="8">
        <v>3.5579999999999997E-4</v>
      </c>
      <c r="J1573" s="8">
        <v>5.0020000000000004E-3</v>
      </c>
      <c r="K1573" s="8">
        <v>361194</v>
      </c>
      <c r="L1573" s="8">
        <v>519</v>
      </c>
      <c r="M1573" s="8">
        <v>360675</v>
      </c>
      <c r="N1573" s="68" t="s">
        <v>3355</v>
      </c>
    </row>
    <row r="1574" spans="1:14" ht="16" x14ac:dyDescent="0.2">
      <c r="A1574" s="82" t="s">
        <v>4937</v>
      </c>
      <c r="B1574" s="8">
        <v>-4.3359999999999996E-3</v>
      </c>
      <c r="C1574" s="8">
        <v>-1.5389999999999999E-2</v>
      </c>
      <c r="D1574" s="8">
        <v>0.98770000000000002</v>
      </c>
      <c r="E1574" s="8">
        <v>1.6959999999999999E-2</v>
      </c>
      <c r="F1574" s="8">
        <v>6.2680000000000001E-3</v>
      </c>
      <c r="G1574" s="8">
        <v>0.99370000000000003</v>
      </c>
      <c r="H1574" s="8">
        <v>7.8659999999999997E-3</v>
      </c>
      <c r="I1574" s="8">
        <v>2.2209999999999999E-3</v>
      </c>
      <c r="J1574" s="8">
        <v>4.9500000000000004E-3</v>
      </c>
      <c r="K1574" s="8">
        <v>76457</v>
      </c>
      <c r="L1574" s="8">
        <v>1262</v>
      </c>
      <c r="M1574" s="8">
        <v>75195</v>
      </c>
      <c r="N1574" s="68" t="s">
        <v>3355</v>
      </c>
    </row>
    <row r="1575" spans="1:14" ht="16" x14ac:dyDescent="0.2">
      <c r="A1575" s="82" t="s">
        <v>4938</v>
      </c>
      <c r="B1575" s="8">
        <v>-3.176E-3</v>
      </c>
      <c r="C1575" s="8">
        <v>-1.4659999999999999E-2</v>
      </c>
      <c r="D1575" s="8">
        <v>0.98829999999999996</v>
      </c>
      <c r="E1575" s="8">
        <v>7.0609999999999996E-3</v>
      </c>
      <c r="F1575" s="8">
        <v>1.578E-3</v>
      </c>
      <c r="G1575" s="8">
        <v>1.016</v>
      </c>
      <c r="H1575" s="8">
        <v>8.5959999999999995E-3</v>
      </c>
      <c r="I1575" s="8">
        <v>2.728E-3</v>
      </c>
      <c r="J1575" s="8">
        <v>5.4460000000000003E-3</v>
      </c>
      <c r="K1575" s="8">
        <v>361194</v>
      </c>
      <c r="L1575" s="8">
        <v>6332</v>
      </c>
      <c r="M1575" s="8">
        <v>354862</v>
      </c>
      <c r="N1575" s="68" t="s">
        <v>3355</v>
      </c>
    </row>
    <row r="1576" spans="1:14" ht="16" x14ac:dyDescent="0.2">
      <c r="A1576" s="82" t="s">
        <v>4939</v>
      </c>
      <c r="B1576" s="8">
        <v>2.4919999999999999E-3</v>
      </c>
      <c r="C1576" s="8">
        <v>1.315E-2</v>
      </c>
      <c r="D1576" s="8">
        <v>0.98950000000000005</v>
      </c>
      <c r="E1576" s="8">
        <v>7.8499999999999993E-3</v>
      </c>
      <c r="F1576" s="8">
        <v>1.49E-3</v>
      </c>
      <c r="G1576" s="8">
        <v>1.0129999999999999</v>
      </c>
      <c r="H1576" s="8">
        <v>6.8250000000000003E-3</v>
      </c>
      <c r="I1576" s="8">
        <v>1.713E-5</v>
      </c>
      <c r="J1576" s="8">
        <v>4.7569999999999999E-3</v>
      </c>
      <c r="K1576" s="8">
        <v>351538</v>
      </c>
      <c r="L1576" s="8">
        <v>81229</v>
      </c>
      <c r="M1576" s="8">
        <v>270309</v>
      </c>
      <c r="N1576" s="68" t="s">
        <v>3355</v>
      </c>
    </row>
    <row r="1577" spans="1:14" ht="16" x14ac:dyDescent="0.2">
      <c r="A1577" s="82" t="s">
        <v>4940</v>
      </c>
      <c r="B1577" s="8">
        <v>-8.5280000000000002E-4</v>
      </c>
      <c r="C1577" s="8">
        <v>-1.2840000000000001E-2</v>
      </c>
      <c r="D1577" s="8">
        <v>0.98980000000000001</v>
      </c>
      <c r="E1577" s="8">
        <v>0.29149999999999998</v>
      </c>
      <c r="F1577" s="8">
        <v>1.444E-2</v>
      </c>
      <c r="G1577" s="8">
        <v>1.1659999999999999</v>
      </c>
      <c r="H1577" s="8">
        <v>3.7749999999999999E-2</v>
      </c>
      <c r="I1577" s="8">
        <v>-1.5899999999999999E-4</v>
      </c>
      <c r="J1577" s="8">
        <v>7.2849999999999998E-3</v>
      </c>
      <c r="K1577" s="8">
        <v>354825</v>
      </c>
      <c r="N1577" s="68" t="s">
        <v>3355</v>
      </c>
    </row>
    <row r="1578" spans="1:14" ht="16" x14ac:dyDescent="0.2">
      <c r="A1578" s="82" t="s">
        <v>4941</v>
      </c>
      <c r="B1578" s="8">
        <v>4.0330000000000001E-3</v>
      </c>
      <c r="C1578" s="8">
        <v>1.187E-2</v>
      </c>
      <c r="D1578" s="8">
        <v>0.99050000000000005</v>
      </c>
      <c r="E1578" s="8">
        <v>2.5409999999999999E-3</v>
      </c>
      <c r="F1578" s="8">
        <v>1.315E-3</v>
      </c>
      <c r="G1578" s="8">
        <v>1.014</v>
      </c>
      <c r="H1578" s="8">
        <v>8.1639999999999994E-3</v>
      </c>
      <c r="I1578" s="8">
        <v>8.6019999999999998E-4</v>
      </c>
      <c r="J1578" s="8">
        <v>5.398E-3</v>
      </c>
      <c r="K1578" s="8">
        <v>361194</v>
      </c>
      <c r="L1578" s="8">
        <v>2622</v>
      </c>
      <c r="M1578" s="8">
        <v>358572</v>
      </c>
      <c r="N1578" s="68" t="s">
        <v>3355</v>
      </c>
    </row>
    <row r="1579" spans="1:14" ht="48" x14ac:dyDescent="0.2">
      <c r="A1579" s="82" t="s">
        <v>4942</v>
      </c>
      <c r="B1579" s="8">
        <v>-1.3849999999999999E-3</v>
      </c>
      <c r="C1579" s="8">
        <v>-1.1259999999999999E-2</v>
      </c>
      <c r="D1579" s="8">
        <v>0.99099999999999999</v>
      </c>
      <c r="E1579" s="8">
        <v>6.1089999999999998E-3</v>
      </c>
      <c r="F1579" s="8">
        <v>6.7630000000000001E-4</v>
      </c>
      <c r="G1579" s="8">
        <v>1.054</v>
      </c>
      <c r="H1579" s="8">
        <v>1.409E-2</v>
      </c>
      <c r="I1579" s="8">
        <v>1.97E-3</v>
      </c>
      <c r="J1579" s="8">
        <v>5.4190000000000002E-3</v>
      </c>
      <c r="K1579" s="8">
        <v>1487447</v>
      </c>
      <c r="L1579" s="8">
        <v>26848</v>
      </c>
      <c r="M1579" s="8">
        <v>1460599</v>
      </c>
      <c r="N1579" s="68" t="s">
        <v>4943</v>
      </c>
    </row>
    <row r="1580" spans="1:14" ht="16" x14ac:dyDescent="0.2">
      <c r="A1580" s="82" t="s">
        <v>4944</v>
      </c>
      <c r="B1580" s="8">
        <v>2.313E-3</v>
      </c>
      <c r="C1580" s="8">
        <v>1.0059999999999999E-2</v>
      </c>
      <c r="D1580" s="8">
        <v>0.99199999999999999</v>
      </c>
      <c r="E1580" s="8">
        <v>6.1549999999999999E-3</v>
      </c>
      <c r="F1580" s="8">
        <v>1.4220000000000001E-3</v>
      </c>
      <c r="G1580" s="8">
        <v>1.006</v>
      </c>
      <c r="H1580" s="8">
        <v>7.6610000000000003E-3</v>
      </c>
      <c r="I1580" s="8">
        <v>-2.7750000000000001E-3</v>
      </c>
      <c r="J1580" s="8">
        <v>4.6369999999999996E-3</v>
      </c>
      <c r="K1580" s="8">
        <v>331973</v>
      </c>
      <c r="L1580" s="8">
        <v>47485</v>
      </c>
      <c r="M1580" s="8">
        <v>284488</v>
      </c>
      <c r="N1580" s="68" t="s">
        <v>3355</v>
      </c>
    </row>
    <row r="1581" spans="1:14" ht="16" x14ac:dyDescent="0.2">
      <c r="A1581" s="82" t="s">
        <v>4945</v>
      </c>
      <c r="B1581" s="8">
        <v>1.9599999999999999E-3</v>
      </c>
      <c r="C1581" s="8">
        <v>9.6550000000000004E-3</v>
      </c>
      <c r="D1581" s="8">
        <v>0.99229999999999996</v>
      </c>
      <c r="E1581" s="8">
        <v>1.3610000000000001E-2</v>
      </c>
      <c r="F1581" s="8">
        <v>2.6450000000000002E-3</v>
      </c>
      <c r="G1581" s="8">
        <v>1.008</v>
      </c>
      <c r="H1581" s="8">
        <v>7.5620000000000001E-3</v>
      </c>
      <c r="I1581" s="8">
        <v>1.609E-3</v>
      </c>
      <c r="J1581" s="8">
        <v>5.2729999999999999E-3</v>
      </c>
      <c r="K1581" s="8">
        <v>193148</v>
      </c>
      <c r="L1581" s="8">
        <v>14385</v>
      </c>
      <c r="M1581" s="8">
        <v>178763</v>
      </c>
      <c r="N1581" s="68" t="s">
        <v>3355</v>
      </c>
    </row>
    <row r="1582" spans="1:14" ht="16" x14ac:dyDescent="0.2">
      <c r="A1582" s="82" t="s">
        <v>4360</v>
      </c>
      <c r="B1582" s="8">
        <v>-1.464E-3</v>
      </c>
      <c r="C1582" s="8">
        <v>-9.1959999999999993E-3</v>
      </c>
      <c r="D1582" s="8">
        <v>0.99270000000000003</v>
      </c>
      <c r="E1582" s="8">
        <v>6.1519999999999998E-2</v>
      </c>
      <c r="F1582" s="8">
        <v>6.4640000000000001E-3</v>
      </c>
      <c r="G1582" s="8">
        <v>1.016</v>
      </c>
      <c r="H1582" s="8">
        <v>7.1669999999999998E-3</v>
      </c>
      <c r="I1582" s="8">
        <v>-9.5670000000000009E-3</v>
      </c>
      <c r="J1582" s="8">
        <v>4.8799999999999998E-3</v>
      </c>
      <c r="K1582" s="8">
        <v>74053</v>
      </c>
      <c r="L1582" s="8">
        <v>37000</v>
      </c>
      <c r="M1582" s="8">
        <v>37000</v>
      </c>
      <c r="N1582" s="68" t="s">
        <v>4946</v>
      </c>
    </row>
    <row r="1583" spans="1:14" ht="16" x14ac:dyDescent="0.2">
      <c r="A1583" s="82" t="s">
        <v>4947</v>
      </c>
      <c r="B1583" s="8">
        <v>-2.81E-3</v>
      </c>
      <c r="C1583" s="8">
        <v>-8.6949999999999996E-3</v>
      </c>
      <c r="D1583" s="8">
        <v>0.99309999999999998</v>
      </c>
      <c r="E1583" s="8">
        <v>1.0189999999999999E-2</v>
      </c>
      <c r="F1583" s="8">
        <v>4.7260000000000002E-3</v>
      </c>
      <c r="G1583" s="8">
        <v>0.98970000000000002</v>
      </c>
      <c r="H1583" s="8">
        <v>7.6119999999999998E-3</v>
      </c>
      <c r="I1583" s="8">
        <v>-3.3019999999999998E-3</v>
      </c>
      <c r="J1583" s="8">
        <v>4.9969999999999997E-3</v>
      </c>
      <c r="K1583" s="8">
        <v>89866</v>
      </c>
      <c r="L1583" s="8">
        <v>277</v>
      </c>
      <c r="M1583" s="8">
        <v>89589</v>
      </c>
      <c r="N1583" s="68" t="s">
        <v>3355</v>
      </c>
    </row>
    <row r="1584" spans="1:14" ht="16" x14ac:dyDescent="0.2">
      <c r="A1584" s="82" t="s">
        <v>4948</v>
      </c>
      <c r="B1584" s="8">
        <v>-1.8630000000000001E-3</v>
      </c>
      <c r="C1584" s="8">
        <v>-7.659E-3</v>
      </c>
      <c r="D1584" s="8">
        <v>0.99390000000000001</v>
      </c>
      <c r="E1584" s="8">
        <v>3.7520000000000001E-3</v>
      </c>
      <c r="F1584" s="8">
        <v>1.0189999999999999E-3</v>
      </c>
      <c r="G1584" s="8">
        <v>1.024</v>
      </c>
      <c r="H1584" s="8">
        <v>8.1010000000000006E-3</v>
      </c>
      <c r="I1584" s="8">
        <v>-3.7879999999999999E-4</v>
      </c>
      <c r="J1584" s="8">
        <v>4.6430000000000004E-3</v>
      </c>
      <c r="K1584" s="8">
        <v>429562</v>
      </c>
      <c r="L1584" s="8">
        <v>11530</v>
      </c>
      <c r="M1584" s="8">
        <v>418032</v>
      </c>
      <c r="N1584" s="68" t="s">
        <v>3360</v>
      </c>
    </row>
    <row r="1585" spans="1:14" ht="16" x14ac:dyDescent="0.2">
      <c r="A1585" s="82" t="s">
        <v>4949</v>
      </c>
      <c r="B1585" s="8">
        <v>-1.6360000000000001E-3</v>
      </c>
      <c r="C1585" s="8">
        <v>-6.6670000000000002E-3</v>
      </c>
      <c r="D1585" s="8">
        <v>0.99470000000000003</v>
      </c>
      <c r="E1585" s="8">
        <v>4.2430000000000002E-3</v>
      </c>
      <c r="F1585" s="8">
        <v>1.274E-3</v>
      </c>
      <c r="G1585" s="8">
        <v>1.0009999999999999</v>
      </c>
      <c r="H1585" s="8">
        <v>7.0990000000000003E-3</v>
      </c>
      <c r="I1585" s="8">
        <v>-7.5820000000000002E-3</v>
      </c>
      <c r="J1585" s="8">
        <v>4.744E-3</v>
      </c>
      <c r="K1585" s="8">
        <v>358836</v>
      </c>
      <c r="L1585" s="8">
        <v>10816</v>
      </c>
      <c r="M1585" s="8">
        <v>348020</v>
      </c>
      <c r="N1585" s="68" t="s">
        <v>3355</v>
      </c>
    </row>
    <row r="1586" spans="1:14" ht="16" x14ac:dyDescent="0.2">
      <c r="A1586" s="82" t="s">
        <v>4950</v>
      </c>
      <c r="B1586" s="8">
        <v>1.451E-3</v>
      </c>
      <c r="C1586" s="8">
        <v>3.6700000000000001E-3</v>
      </c>
      <c r="D1586" s="8">
        <v>0.99709999999999999</v>
      </c>
      <c r="E1586" s="8">
        <v>1.1259999999999999E-2</v>
      </c>
      <c r="F1586" s="8">
        <v>8.0960000000000008E-3</v>
      </c>
      <c r="G1586" s="8">
        <v>1.012</v>
      </c>
      <c r="H1586" s="8">
        <v>6.9699999999999996E-3</v>
      </c>
      <c r="I1586" s="8">
        <v>-1.668E-3</v>
      </c>
      <c r="J1586" s="8">
        <v>4.9779999999999998E-3</v>
      </c>
      <c r="K1586" s="8">
        <v>54007</v>
      </c>
      <c r="L1586" s="8">
        <v>50215</v>
      </c>
      <c r="M1586" s="8">
        <v>3792</v>
      </c>
      <c r="N1586" s="68" t="s">
        <v>3355</v>
      </c>
    </row>
    <row r="1587" spans="1:14" ht="16" x14ac:dyDescent="0.2">
      <c r="A1587" s="82" t="s">
        <v>4951</v>
      </c>
      <c r="B1587" s="8">
        <v>9.8790000000000011E-4</v>
      </c>
      <c r="C1587" s="8">
        <v>3.186E-3</v>
      </c>
      <c r="D1587" s="8">
        <v>0.99750000000000005</v>
      </c>
      <c r="E1587" s="8">
        <v>3.0079999999999998E-3</v>
      </c>
      <c r="F1587" s="8">
        <v>9.8419999999999996E-4</v>
      </c>
      <c r="G1587" s="8">
        <v>1.0149999999999999</v>
      </c>
      <c r="H1587" s="8">
        <v>6.6530000000000001E-3</v>
      </c>
      <c r="I1587" s="8">
        <v>1.4400000000000001E-3</v>
      </c>
      <c r="J1587" s="8">
        <v>5.2420000000000001E-3</v>
      </c>
      <c r="K1587" s="8">
        <v>441884</v>
      </c>
      <c r="L1587" s="8">
        <v>3695</v>
      </c>
      <c r="M1587" s="8">
        <v>438189</v>
      </c>
      <c r="N1587" s="68" t="s">
        <v>3360</v>
      </c>
    </row>
    <row r="1588" spans="1:14" ht="16" x14ac:dyDescent="0.2">
      <c r="A1588" s="82" t="s">
        <v>4952</v>
      </c>
      <c r="B1588" s="8">
        <v>-8.2120000000000001E-4</v>
      </c>
      <c r="C1588" s="8">
        <v>-2.7569999999999999E-3</v>
      </c>
      <c r="D1588" s="8">
        <v>0.99780000000000002</v>
      </c>
      <c r="E1588" s="8">
        <v>0.12670000000000001</v>
      </c>
      <c r="F1588" s="8">
        <v>4.8430000000000001E-2</v>
      </c>
      <c r="G1588" s="8">
        <v>0.9909</v>
      </c>
      <c r="H1588" s="8">
        <v>7.1069999999999996E-3</v>
      </c>
      <c r="I1588" s="8">
        <v>4.4260000000000002E-3</v>
      </c>
      <c r="J1588" s="8">
        <v>4.6129999999999999E-3</v>
      </c>
      <c r="K1588" s="8">
        <v>9092</v>
      </c>
      <c r="L1588" s="8">
        <v>1100</v>
      </c>
      <c r="M1588" s="8">
        <v>7992</v>
      </c>
      <c r="N1588" s="68" t="s">
        <v>3355</v>
      </c>
    </row>
    <row r="1589" spans="1:14" ht="16" x14ac:dyDescent="0.2">
      <c r="A1589" s="82" t="s">
        <v>4953</v>
      </c>
      <c r="B1589" s="8">
        <v>7.6300000000000001E-4</v>
      </c>
      <c r="C1589" s="8">
        <v>2.6580000000000002E-3</v>
      </c>
      <c r="D1589" s="8">
        <v>0.99790000000000001</v>
      </c>
      <c r="E1589" s="8">
        <v>5.6439999999999997E-3</v>
      </c>
      <c r="F1589" s="8">
        <v>2.3370000000000001E-3</v>
      </c>
      <c r="G1589" s="8">
        <v>0.9889</v>
      </c>
      <c r="H1589" s="8">
        <v>6.8999999999999999E-3</v>
      </c>
      <c r="I1589" s="8">
        <v>6.0629999999999998E-3</v>
      </c>
      <c r="J1589" s="8">
        <v>4.9870000000000001E-3</v>
      </c>
      <c r="K1589" s="8">
        <v>193148</v>
      </c>
      <c r="L1589" s="8">
        <v>5042</v>
      </c>
      <c r="M1589" s="8">
        <v>188106</v>
      </c>
      <c r="N1589" s="68" t="s">
        <v>3355</v>
      </c>
    </row>
    <row r="1590" spans="1:14" ht="16" x14ac:dyDescent="0.2">
      <c r="A1590" s="82" t="s">
        <v>4954</v>
      </c>
      <c r="B1590" s="8">
        <v>1.895E-4</v>
      </c>
      <c r="C1590" s="8">
        <v>2.428E-3</v>
      </c>
      <c r="D1590" s="8">
        <v>0.99809999999999999</v>
      </c>
      <c r="E1590" s="8">
        <v>0.23269999999999999</v>
      </c>
      <c r="F1590" s="8">
        <v>1.1220000000000001E-2</v>
      </c>
      <c r="G1590" s="8">
        <v>1.1519999999999999</v>
      </c>
      <c r="H1590" s="8">
        <v>2.375E-2</v>
      </c>
      <c r="I1590" s="8">
        <v>4.333E-3</v>
      </c>
      <c r="J1590" s="8">
        <v>7.2230000000000003E-3</v>
      </c>
      <c r="K1590" s="8">
        <v>272338</v>
      </c>
      <c r="N1590" s="68" t="s">
        <v>3355</v>
      </c>
    </row>
    <row r="1591" spans="1:14" ht="16" x14ac:dyDescent="0.2">
      <c r="A1591" s="82" t="s">
        <v>4955</v>
      </c>
      <c r="B1591" s="8">
        <v>6.8099999999999996E-4</v>
      </c>
      <c r="C1591" s="8">
        <v>2.1250000000000002E-3</v>
      </c>
      <c r="D1591" s="8">
        <v>0.99829999999999997</v>
      </c>
      <c r="E1591" s="8">
        <v>1.196E-2</v>
      </c>
      <c r="F1591" s="8">
        <v>5.1609999999999998E-3</v>
      </c>
      <c r="G1591" s="8">
        <v>0.99429999999999996</v>
      </c>
      <c r="H1591" s="8">
        <v>7.7299999999999999E-3</v>
      </c>
      <c r="I1591" s="8">
        <v>-2.3900000000000002E-3</v>
      </c>
      <c r="J1591" s="8">
        <v>5.1919999999999996E-3</v>
      </c>
      <c r="K1591" s="8">
        <v>89866</v>
      </c>
      <c r="L1591" s="8">
        <v>1857</v>
      </c>
      <c r="M1591" s="8">
        <v>88009</v>
      </c>
      <c r="N1591" s="68" t="s">
        <v>3355</v>
      </c>
    </row>
    <row r="1592" spans="1:14" ht="16" x14ac:dyDescent="0.2">
      <c r="A1592" s="82" t="s">
        <v>4956</v>
      </c>
      <c r="B1592" s="8">
        <v>4.4880000000000001E-4</v>
      </c>
      <c r="C1592" s="8">
        <v>1.745E-3</v>
      </c>
      <c r="D1592" s="8">
        <v>0.99860000000000004</v>
      </c>
      <c r="E1592" s="8">
        <v>4.3579999999999999E-3</v>
      </c>
      <c r="F1592" s="8">
        <v>1.2080000000000001E-3</v>
      </c>
      <c r="G1592" s="8">
        <v>1.0069999999999999</v>
      </c>
      <c r="H1592" s="8">
        <v>7.0800000000000004E-3</v>
      </c>
      <c r="I1592" s="8">
        <v>-6.2729999999999999E-3</v>
      </c>
      <c r="J1592" s="8">
        <v>4.8669999999999998E-3</v>
      </c>
      <c r="K1592" s="8">
        <v>359931</v>
      </c>
      <c r="L1592" s="8">
        <v>18014</v>
      </c>
      <c r="M1592" s="8">
        <v>341917</v>
      </c>
      <c r="N1592" s="68" t="s">
        <v>3355</v>
      </c>
    </row>
    <row r="1593" spans="1:14" ht="17" thickBot="1" x14ac:dyDescent="0.25">
      <c r="A1593" s="43" t="s">
        <v>4957</v>
      </c>
      <c r="B1593" s="73">
        <v>-1.908E-4</v>
      </c>
      <c r="C1593" s="73">
        <v>-1.093E-3</v>
      </c>
      <c r="D1593" s="73">
        <v>0.99909999999999999</v>
      </c>
      <c r="E1593" s="73">
        <v>1.013E-2</v>
      </c>
      <c r="F1593" s="73">
        <v>2.1380000000000001E-3</v>
      </c>
      <c r="G1593" s="73">
        <v>1.014</v>
      </c>
      <c r="H1593" s="73">
        <v>1.0160000000000001E-2</v>
      </c>
      <c r="I1593" s="73">
        <v>-2.3990000000000001E-3</v>
      </c>
      <c r="J1593" s="73">
        <v>5.202E-3</v>
      </c>
      <c r="K1593" s="73">
        <v>361194</v>
      </c>
      <c r="L1593" s="73">
        <v>4620</v>
      </c>
      <c r="M1593" s="73">
        <v>356574</v>
      </c>
      <c r="N1593" s="72" t="s">
        <v>3355</v>
      </c>
    </row>
  </sheetData>
  <mergeCells count="1">
    <mergeCell ref="A2:N2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0221F-FBAA-493C-8580-F9512A6F649A}">
  <sheetPr codeName="Tabelle14"/>
  <dimension ref="A1:N1595"/>
  <sheetViews>
    <sheetView zoomScaleNormal="100" workbookViewId="0">
      <selection activeCell="A2" sqref="A2:N2"/>
    </sheetView>
  </sheetViews>
  <sheetFormatPr baseColWidth="10" defaultColWidth="11.5" defaultRowHeight="15" x14ac:dyDescent="0.2"/>
  <cols>
    <col min="1" max="1" width="108.6640625" customWidth="1"/>
    <col min="2" max="13" width="11.5" style="8"/>
    <col min="14" max="14" width="44.6640625" style="21" customWidth="1"/>
  </cols>
  <sheetData>
    <row r="1" spans="1:14" x14ac:dyDescent="0.2">
      <c r="A1" t="s">
        <v>4959</v>
      </c>
    </row>
    <row r="2" spans="1:14" ht="232" customHeight="1" thickBot="1" x14ac:dyDescent="0.25">
      <c r="A2" s="189" t="s">
        <v>7447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</row>
    <row r="3" spans="1:14" ht="16" x14ac:dyDescent="0.2">
      <c r="A3" s="79" t="s">
        <v>3340</v>
      </c>
      <c r="B3" s="80" t="s">
        <v>3341</v>
      </c>
      <c r="C3" s="80" t="s">
        <v>3342</v>
      </c>
      <c r="D3" s="80" t="s">
        <v>3343</v>
      </c>
      <c r="E3" s="80" t="s">
        <v>3344</v>
      </c>
      <c r="F3" s="80" t="s">
        <v>3345</v>
      </c>
      <c r="G3" s="80" t="s">
        <v>3346</v>
      </c>
      <c r="H3" s="80" t="s">
        <v>3347</v>
      </c>
      <c r="I3" s="80" t="s">
        <v>3348</v>
      </c>
      <c r="J3" s="80" t="s">
        <v>3349</v>
      </c>
      <c r="K3" s="80" t="s">
        <v>3350</v>
      </c>
      <c r="L3" s="80" t="s">
        <v>3351</v>
      </c>
      <c r="M3" s="80" t="s">
        <v>3352</v>
      </c>
      <c r="N3" s="66" t="s">
        <v>3353</v>
      </c>
    </row>
    <row r="4" spans="1:14" ht="16" x14ac:dyDescent="0.2">
      <c r="A4" s="82" t="s">
        <v>3354</v>
      </c>
      <c r="B4" s="8">
        <v>0.41220000000000001</v>
      </c>
      <c r="C4" s="8">
        <v>3.04</v>
      </c>
      <c r="D4" s="8">
        <v>2.369E-3</v>
      </c>
      <c r="E4" s="8">
        <v>6.8629999999999997E-2</v>
      </c>
      <c r="F4" s="8">
        <v>5.8259999999999996E-3</v>
      </c>
      <c r="G4" s="8">
        <v>1.083</v>
      </c>
      <c r="H4" s="8">
        <v>1.8800000000000001E-2</v>
      </c>
      <c r="I4" s="8">
        <v>-1.3140000000000001E-2</v>
      </c>
      <c r="J4" s="8">
        <v>6.3179999999999998E-3</v>
      </c>
      <c r="K4" s="8">
        <v>360527</v>
      </c>
      <c r="L4" s="8">
        <v>83407</v>
      </c>
      <c r="M4" s="8">
        <v>277120</v>
      </c>
      <c r="N4" s="68" t="s">
        <v>3355</v>
      </c>
    </row>
    <row r="5" spans="1:14" ht="16" x14ac:dyDescent="0.2">
      <c r="A5" s="82" t="s">
        <v>3358</v>
      </c>
      <c r="B5" s="8">
        <v>0.58299999999999996</v>
      </c>
      <c r="C5" s="8">
        <v>2.9990000000000001</v>
      </c>
      <c r="D5" s="8">
        <v>2.7049999999999999E-3</v>
      </c>
      <c r="E5" s="8">
        <v>1.8800000000000001E-2</v>
      </c>
      <c r="F5" s="8">
        <v>2.2829999999999999E-3</v>
      </c>
      <c r="G5" s="8">
        <v>1.042</v>
      </c>
      <c r="H5" s="8">
        <v>9.6740000000000003E-3</v>
      </c>
      <c r="I5" s="8">
        <v>-9.0279999999999996E-3</v>
      </c>
      <c r="J5" s="8">
        <v>5.6550000000000003E-3</v>
      </c>
      <c r="K5" s="8">
        <v>361141</v>
      </c>
      <c r="L5" s="8">
        <v>20667</v>
      </c>
      <c r="M5" s="8">
        <v>340474</v>
      </c>
      <c r="N5" s="68" t="s">
        <v>3355</v>
      </c>
    </row>
    <row r="6" spans="1:14" ht="16" x14ac:dyDescent="0.2">
      <c r="A6" s="82" t="s">
        <v>3378</v>
      </c>
      <c r="B6" s="8">
        <v>0.69650000000000001</v>
      </c>
      <c r="C6" s="8">
        <v>2.7570000000000001</v>
      </c>
      <c r="D6" s="8">
        <v>5.8380000000000003E-3</v>
      </c>
      <c r="E6" s="8">
        <v>7.0670000000000004E-3</v>
      </c>
      <c r="F6" s="8">
        <v>1.5889999999999999E-3</v>
      </c>
      <c r="G6" s="8">
        <v>1.0069999999999999</v>
      </c>
      <c r="H6" s="8">
        <v>8.3219999999999995E-3</v>
      </c>
      <c r="I6" s="8">
        <v>-1.018E-2</v>
      </c>
      <c r="J6" s="8">
        <v>5.078E-3</v>
      </c>
      <c r="K6" s="8">
        <v>334401</v>
      </c>
      <c r="L6" s="8">
        <v>257717</v>
      </c>
      <c r="M6" s="8">
        <v>76684</v>
      </c>
      <c r="N6" s="68" t="s">
        <v>3355</v>
      </c>
    </row>
    <row r="7" spans="1:14" ht="16" x14ac:dyDescent="0.2">
      <c r="A7" s="82" t="s">
        <v>3357</v>
      </c>
      <c r="B7" s="8">
        <v>-0.52549999999999997</v>
      </c>
      <c r="C7" s="8">
        <v>-2.7040000000000002</v>
      </c>
      <c r="D7" s="8">
        <v>6.8539999999999998E-3</v>
      </c>
      <c r="E7" s="8">
        <v>8.9080000000000006E-2</v>
      </c>
      <c r="F7" s="8">
        <v>1.0630000000000001E-2</v>
      </c>
      <c r="G7" s="8">
        <v>1.028</v>
      </c>
      <c r="H7" s="8">
        <v>9.7579999999999993E-3</v>
      </c>
      <c r="I7" s="8">
        <v>1.257E-2</v>
      </c>
      <c r="J7" s="8">
        <v>5.3E-3</v>
      </c>
      <c r="K7" s="8">
        <v>72232</v>
      </c>
      <c r="N7" s="68" t="s">
        <v>3355</v>
      </c>
    </row>
    <row r="8" spans="1:14" ht="16" x14ac:dyDescent="0.2">
      <c r="A8" s="82" t="s">
        <v>3356</v>
      </c>
      <c r="B8" s="8">
        <v>-0.32719999999999999</v>
      </c>
      <c r="C8" s="8">
        <v>-2.6349999999999998</v>
      </c>
      <c r="D8" s="8">
        <v>8.4200000000000004E-3</v>
      </c>
      <c r="E8" s="8">
        <v>7.2700000000000001E-2</v>
      </c>
      <c r="F8" s="8">
        <v>6.7239999999999999E-3</v>
      </c>
      <c r="G8" s="8">
        <v>1.081</v>
      </c>
      <c r="H8" s="8">
        <v>2.051E-2</v>
      </c>
      <c r="I8" s="8">
        <v>7.025E-3</v>
      </c>
      <c r="J8" s="8">
        <v>6.1640000000000002E-3</v>
      </c>
      <c r="K8" s="8">
        <v>360527</v>
      </c>
      <c r="L8" s="8">
        <v>244522</v>
      </c>
      <c r="M8" s="8">
        <v>116005</v>
      </c>
      <c r="N8" s="68" t="s">
        <v>3355</v>
      </c>
    </row>
    <row r="9" spans="1:14" ht="16" x14ac:dyDescent="0.2">
      <c r="A9" s="82" t="s">
        <v>3366</v>
      </c>
      <c r="B9" s="8">
        <v>-0.42980000000000002</v>
      </c>
      <c r="C9" s="8">
        <v>-2.5390000000000001</v>
      </c>
      <c r="D9" s="8">
        <v>1.112E-2</v>
      </c>
      <c r="E9" s="8">
        <v>1.9480000000000001E-2</v>
      </c>
      <c r="F9" s="8">
        <v>1.8029999999999999E-3</v>
      </c>
      <c r="G9" s="8">
        <v>1.0289999999999999</v>
      </c>
      <c r="H9" s="8">
        <v>8.9700000000000005E-3</v>
      </c>
      <c r="I9" s="8">
        <v>1.7069999999999998E-2</v>
      </c>
      <c r="J9" s="8">
        <v>5.2459999999999998E-3</v>
      </c>
      <c r="K9" s="8">
        <v>361194</v>
      </c>
      <c r="L9" s="8">
        <v>12662</v>
      </c>
      <c r="M9" s="8">
        <v>348532</v>
      </c>
      <c r="N9" s="68" t="s">
        <v>3355</v>
      </c>
    </row>
    <row r="10" spans="1:14" ht="16" x14ac:dyDescent="0.2">
      <c r="A10" s="82" t="s">
        <v>3362</v>
      </c>
      <c r="B10" s="8">
        <v>0.29630000000000001</v>
      </c>
      <c r="C10" s="8">
        <v>2.5289999999999999</v>
      </c>
      <c r="D10" s="8">
        <v>1.142E-2</v>
      </c>
      <c r="E10" s="8">
        <v>0.18609999999999999</v>
      </c>
      <c r="F10" s="8">
        <v>2.6970000000000001E-2</v>
      </c>
      <c r="G10" s="8">
        <v>0.98519999999999996</v>
      </c>
      <c r="H10" s="8">
        <v>4.0439999999999997E-2</v>
      </c>
      <c r="I10" s="8">
        <v>-1.193E-2</v>
      </c>
      <c r="J10" s="8">
        <v>6.1040000000000001E-3</v>
      </c>
      <c r="K10" s="8">
        <v>173481</v>
      </c>
      <c r="N10" s="68" t="s">
        <v>3363</v>
      </c>
    </row>
    <row r="11" spans="1:14" ht="16" x14ac:dyDescent="0.2">
      <c r="A11" s="82" t="s">
        <v>3359</v>
      </c>
      <c r="B11" s="8">
        <v>0.43469999999999998</v>
      </c>
      <c r="C11" s="8">
        <v>2.4849999999999999</v>
      </c>
      <c r="D11" s="8">
        <v>1.2970000000000001E-2</v>
      </c>
      <c r="E11" s="8">
        <v>1.034E-2</v>
      </c>
      <c r="F11" s="8">
        <v>1.1969999999999999E-3</v>
      </c>
      <c r="G11" s="8">
        <v>1.0589999999999999</v>
      </c>
      <c r="H11" s="8">
        <v>8.3379999999999999E-3</v>
      </c>
      <c r="I11" s="8">
        <v>-1.8890000000000001E-2</v>
      </c>
      <c r="J11" s="8">
        <v>5.5440000000000003E-3</v>
      </c>
      <c r="K11" s="8">
        <v>430715</v>
      </c>
      <c r="L11" s="8">
        <v>34270</v>
      </c>
      <c r="M11" s="8">
        <v>396445</v>
      </c>
      <c r="N11" s="68" t="s">
        <v>3360</v>
      </c>
    </row>
    <row r="12" spans="1:14" ht="16" x14ac:dyDescent="0.2">
      <c r="A12" s="82" t="s">
        <v>3364</v>
      </c>
      <c r="B12" s="8">
        <v>0.29120000000000001</v>
      </c>
      <c r="C12" s="8">
        <v>2.4689999999999999</v>
      </c>
      <c r="D12" s="8">
        <v>1.3559999999999999E-2</v>
      </c>
      <c r="E12" s="8">
        <v>0.17860000000000001</v>
      </c>
      <c r="F12" s="8">
        <v>2.4340000000000001E-2</v>
      </c>
      <c r="G12" s="8">
        <v>0.9829</v>
      </c>
      <c r="H12" s="8">
        <v>3.8019999999999998E-2</v>
      </c>
      <c r="I12" s="8">
        <v>-1.171E-2</v>
      </c>
      <c r="J12" s="8">
        <v>6.1879999999999999E-3</v>
      </c>
      <c r="K12" s="8">
        <v>173483</v>
      </c>
      <c r="N12" s="68" t="s">
        <v>3363</v>
      </c>
    </row>
    <row r="13" spans="1:14" ht="16" x14ac:dyDescent="0.2">
      <c r="A13" s="82" t="s">
        <v>3367</v>
      </c>
      <c r="B13" s="8">
        <v>0.27889999999999998</v>
      </c>
      <c r="C13" s="8">
        <v>2.3889999999999998</v>
      </c>
      <c r="D13" s="8">
        <v>1.6910000000000001E-2</v>
      </c>
      <c r="E13" s="8">
        <v>0.17219999999999999</v>
      </c>
      <c r="F13" s="8">
        <v>2.2960000000000001E-2</v>
      </c>
      <c r="G13" s="8">
        <v>0.98009999999999997</v>
      </c>
      <c r="H13" s="8">
        <v>3.5680000000000003E-2</v>
      </c>
      <c r="I13" s="8">
        <v>-1.132E-2</v>
      </c>
      <c r="J13" s="8">
        <v>6.0159999999999996E-3</v>
      </c>
      <c r="K13" s="8">
        <v>173482</v>
      </c>
      <c r="N13" s="68" t="s">
        <v>3363</v>
      </c>
    </row>
    <row r="14" spans="1:14" ht="16" x14ac:dyDescent="0.2">
      <c r="A14" s="82" t="s">
        <v>3361</v>
      </c>
      <c r="B14" s="8">
        <v>0.52959999999999996</v>
      </c>
      <c r="C14" s="8">
        <v>2.3879999999999999</v>
      </c>
      <c r="D14" s="8">
        <v>1.694E-2</v>
      </c>
      <c r="E14" s="8">
        <v>6.5909999999999996E-3</v>
      </c>
      <c r="F14" s="8">
        <v>1.098E-3</v>
      </c>
      <c r="G14" s="8">
        <v>1.02</v>
      </c>
      <c r="H14" s="8">
        <v>7.7780000000000002E-3</v>
      </c>
      <c r="I14" s="8">
        <v>-1.9279999999999999E-2</v>
      </c>
      <c r="J14" s="8">
        <v>5.0899999999999999E-3</v>
      </c>
      <c r="K14" s="8">
        <v>437502</v>
      </c>
      <c r="L14" s="8">
        <v>19642</v>
      </c>
      <c r="M14" s="8">
        <v>417860</v>
      </c>
      <c r="N14" s="68" t="s">
        <v>3360</v>
      </c>
    </row>
    <row r="15" spans="1:14" ht="16" x14ac:dyDescent="0.2">
      <c r="A15" s="82" t="s">
        <v>3368</v>
      </c>
      <c r="B15" s="8">
        <v>0.36120000000000002</v>
      </c>
      <c r="C15" s="8">
        <v>2.3660000000000001</v>
      </c>
      <c r="D15" s="8">
        <v>1.796E-2</v>
      </c>
      <c r="E15" s="8">
        <v>0.14599999999999999</v>
      </c>
      <c r="F15" s="8">
        <v>2.426E-2</v>
      </c>
      <c r="G15" s="8">
        <v>1.0529999999999999</v>
      </c>
      <c r="H15" s="8">
        <v>1.4019999999999999E-2</v>
      </c>
      <c r="I15" s="8">
        <v>2.6459999999999999E-3</v>
      </c>
      <c r="J15" s="8">
        <v>4.7280000000000004E-3</v>
      </c>
      <c r="K15" s="8">
        <v>864982</v>
      </c>
      <c r="L15" s="8">
        <v>60653</v>
      </c>
      <c r="M15" s="8">
        <v>804329</v>
      </c>
      <c r="N15" s="68" t="s">
        <v>3369</v>
      </c>
    </row>
    <row r="16" spans="1:14" ht="16" x14ac:dyDescent="0.2">
      <c r="A16" s="82" t="s">
        <v>3365</v>
      </c>
      <c r="B16" s="8">
        <v>0.2422</v>
      </c>
      <c r="C16" s="8">
        <v>2.3660000000000001</v>
      </c>
      <c r="D16" s="8">
        <v>1.796E-2</v>
      </c>
      <c r="E16" s="8">
        <v>0.1492</v>
      </c>
      <c r="F16" s="8">
        <v>1.8069999999999999E-2</v>
      </c>
      <c r="G16" s="8">
        <v>1.1180000000000001</v>
      </c>
      <c r="H16" s="8">
        <v>5.5210000000000002E-2</v>
      </c>
      <c r="I16" s="8">
        <v>-2.009E-2</v>
      </c>
      <c r="J16" s="8">
        <v>6.1529999999999996E-3</v>
      </c>
      <c r="K16" s="8">
        <v>349861</v>
      </c>
      <c r="N16" s="68" t="s">
        <v>3355</v>
      </c>
    </row>
    <row r="17" spans="1:14" ht="16" x14ac:dyDescent="0.2">
      <c r="A17" s="82" t="s">
        <v>3379</v>
      </c>
      <c r="B17" s="8">
        <v>-0.50629999999999997</v>
      </c>
      <c r="C17" s="8">
        <v>-2.302</v>
      </c>
      <c r="D17" s="8">
        <v>2.1350000000000001E-2</v>
      </c>
      <c r="E17" s="8">
        <v>4.0759999999999998E-2</v>
      </c>
      <c r="F17" s="8">
        <v>5.9490000000000003E-3</v>
      </c>
      <c r="G17" s="8">
        <v>1.006</v>
      </c>
      <c r="H17" s="8">
        <v>8.0649999999999993E-3</v>
      </c>
      <c r="I17" s="8">
        <v>1.427E-2</v>
      </c>
      <c r="J17" s="8">
        <v>5.0200000000000002E-3</v>
      </c>
      <c r="K17" s="8">
        <v>91787</v>
      </c>
      <c r="L17" s="8">
        <v>12593</v>
      </c>
      <c r="M17" s="8">
        <v>79194</v>
      </c>
      <c r="N17" s="68" t="s">
        <v>3355</v>
      </c>
    </row>
    <row r="18" spans="1:14" ht="16" x14ac:dyDescent="0.2">
      <c r="A18" s="82" t="s">
        <v>3450</v>
      </c>
      <c r="B18" s="8">
        <v>-0.4753</v>
      </c>
      <c r="C18" s="8">
        <v>-2.2490000000000001</v>
      </c>
      <c r="D18" s="8">
        <v>2.4510000000000001E-2</v>
      </c>
      <c r="E18" s="8">
        <v>8.0660000000000003E-3</v>
      </c>
      <c r="F18" s="8">
        <v>1.2930000000000001E-3</v>
      </c>
      <c r="G18" s="8">
        <v>1.0349999999999999</v>
      </c>
      <c r="H18" s="8">
        <v>6.966E-3</v>
      </c>
      <c r="I18" s="8">
        <v>5.8259999999999996E-3</v>
      </c>
      <c r="J18" s="8">
        <v>5.0270000000000002E-3</v>
      </c>
      <c r="K18" s="8">
        <v>361141</v>
      </c>
      <c r="L18" s="8">
        <v>8340</v>
      </c>
      <c r="M18" s="8">
        <v>352801</v>
      </c>
      <c r="N18" s="68" t="s">
        <v>3355</v>
      </c>
    </row>
    <row r="19" spans="1:14" ht="16" x14ac:dyDescent="0.2">
      <c r="A19" s="82" t="s">
        <v>3372</v>
      </c>
      <c r="B19" s="8">
        <v>0.251</v>
      </c>
      <c r="C19" s="8">
        <v>2.2229999999999999</v>
      </c>
      <c r="D19" s="8">
        <v>2.6210000000000001E-2</v>
      </c>
      <c r="E19" s="8">
        <v>0.1772</v>
      </c>
      <c r="F19" s="8">
        <v>2.5239999999999999E-2</v>
      </c>
      <c r="G19" s="8">
        <v>0.98670000000000002</v>
      </c>
      <c r="H19" s="8">
        <v>3.6729999999999999E-2</v>
      </c>
      <c r="I19" s="8">
        <v>-9.2029999999999994E-3</v>
      </c>
      <c r="J19" s="8">
        <v>6.1700000000000001E-3</v>
      </c>
      <c r="K19" s="8">
        <v>173480</v>
      </c>
      <c r="N19" s="68" t="s">
        <v>3363</v>
      </c>
    </row>
    <row r="20" spans="1:14" ht="16" x14ac:dyDescent="0.2">
      <c r="A20" s="82" t="s">
        <v>3380</v>
      </c>
      <c r="B20" s="8">
        <v>-0.97370000000000001</v>
      </c>
      <c r="C20" s="8">
        <v>-2.198</v>
      </c>
      <c r="D20" s="8">
        <v>2.7969999999999998E-2</v>
      </c>
      <c r="E20" s="8">
        <v>2.7460000000000002E-3</v>
      </c>
      <c r="F20" s="8">
        <v>1.1540000000000001E-3</v>
      </c>
      <c r="G20" s="8">
        <v>0.99229999999999996</v>
      </c>
      <c r="H20" s="8">
        <v>7.1219999999999999E-3</v>
      </c>
      <c r="I20" s="8">
        <v>1.2919999999999999E-2</v>
      </c>
      <c r="J20" s="8">
        <v>4.5389999999999996E-3</v>
      </c>
      <c r="K20" s="8">
        <v>361141</v>
      </c>
      <c r="L20" s="8">
        <v>753</v>
      </c>
      <c r="M20" s="8">
        <v>360388</v>
      </c>
      <c r="N20" s="68" t="s">
        <v>3355</v>
      </c>
    </row>
    <row r="21" spans="1:14" ht="16" x14ac:dyDescent="0.2">
      <c r="A21" s="82" t="s">
        <v>3370</v>
      </c>
      <c r="B21" s="8">
        <v>-0.2913</v>
      </c>
      <c r="C21" s="8">
        <v>-2.1859999999999999</v>
      </c>
      <c r="D21" s="8">
        <v>2.8850000000000001E-2</v>
      </c>
      <c r="E21" s="8">
        <v>2.7910000000000001E-2</v>
      </c>
      <c r="F21" s="8">
        <v>2.2980000000000001E-3</v>
      </c>
      <c r="G21" s="8">
        <v>0.98929999999999996</v>
      </c>
      <c r="H21" s="8">
        <v>8.8999999999999999E-3</v>
      </c>
      <c r="I21" s="8">
        <v>1.311E-2</v>
      </c>
      <c r="J21" s="8">
        <v>5.0740000000000004E-3</v>
      </c>
      <c r="K21" s="8">
        <v>347283</v>
      </c>
      <c r="L21" s="8">
        <v>347283</v>
      </c>
      <c r="M21" s="8">
        <v>0</v>
      </c>
      <c r="N21" s="68" t="s">
        <v>3371</v>
      </c>
    </row>
    <row r="22" spans="1:14" ht="48" x14ac:dyDescent="0.2">
      <c r="A22" s="82" t="s">
        <v>3416</v>
      </c>
      <c r="B22" s="8">
        <v>-0.3085</v>
      </c>
      <c r="C22" s="8">
        <v>-2.1779999999999999</v>
      </c>
      <c r="D22" s="8">
        <v>2.9420000000000002E-2</v>
      </c>
      <c r="E22" s="8">
        <v>7.0819999999999998E-3</v>
      </c>
      <c r="F22" s="8">
        <v>5.1320000000000001E-4</v>
      </c>
      <c r="G22" s="8">
        <v>1.0329999999999999</v>
      </c>
      <c r="H22" s="8">
        <v>9.9010000000000001E-3</v>
      </c>
      <c r="I22" s="8">
        <v>1.3140000000000001E-2</v>
      </c>
      <c r="J22" s="8">
        <v>5.3350000000000003E-3</v>
      </c>
      <c r="K22" s="8">
        <v>1354739</v>
      </c>
      <c r="L22" s="8">
        <v>68408</v>
      </c>
      <c r="M22" s="8">
        <v>1286331</v>
      </c>
      <c r="N22" s="68" t="s">
        <v>3417</v>
      </c>
    </row>
    <row r="23" spans="1:14" ht="16" x14ac:dyDescent="0.2">
      <c r="A23" s="82" t="s">
        <v>3414</v>
      </c>
      <c r="B23" s="8">
        <v>-0.26129999999999998</v>
      </c>
      <c r="C23" s="8">
        <v>-2.1560000000000001</v>
      </c>
      <c r="D23" s="8">
        <v>3.1050000000000001E-2</v>
      </c>
      <c r="E23" s="8">
        <v>0.1037</v>
      </c>
      <c r="F23" s="8">
        <v>1.729E-2</v>
      </c>
      <c r="G23" s="8">
        <v>0.99080000000000001</v>
      </c>
      <c r="H23" s="8">
        <v>3.2599999999999997E-2</v>
      </c>
      <c r="I23" s="8">
        <v>1.5630000000000002E-2</v>
      </c>
      <c r="J23" s="8">
        <v>6.084E-3</v>
      </c>
      <c r="K23" s="8">
        <v>173497</v>
      </c>
      <c r="N23" s="68" t="s">
        <v>3363</v>
      </c>
    </row>
    <row r="24" spans="1:14" ht="16" x14ac:dyDescent="0.2">
      <c r="A24" s="82" t="s">
        <v>3429</v>
      </c>
      <c r="B24" s="8">
        <v>-0.94740000000000002</v>
      </c>
      <c r="C24" s="8">
        <v>-2.1539999999999999</v>
      </c>
      <c r="D24" s="8">
        <v>3.1210000000000002E-2</v>
      </c>
      <c r="E24" s="8">
        <v>1.0710000000000001E-2</v>
      </c>
      <c r="F24" s="8">
        <v>5.2849999999999998E-3</v>
      </c>
      <c r="G24" s="8">
        <v>0.99419999999999997</v>
      </c>
      <c r="H24" s="8">
        <v>7.809E-3</v>
      </c>
      <c r="I24" s="8">
        <v>1.4500000000000001E-2</v>
      </c>
      <c r="J24" s="8">
        <v>4.7800000000000004E-3</v>
      </c>
      <c r="K24" s="8">
        <v>91149</v>
      </c>
      <c r="L24" s="8">
        <v>299</v>
      </c>
      <c r="M24" s="8">
        <v>90850</v>
      </c>
      <c r="N24" s="68" t="s">
        <v>3355</v>
      </c>
    </row>
    <row r="25" spans="1:14" ht="16" x14ac:dyDescent="0.2">
      <c r="A25" s="82" t="s">
        <v>3452</v>
      </c>
      <c r="B25" s="8">
        <v>0.42780000000000001</v>
      </c>
      <c r="C25" s="8">
        <v>2.1419999999999999</v>
      </c>
      <c r="D25" s="8">
        <v>3.2219999999999999E-2</v>
      </c>
      <c r="E25" s="8">
        <v>9.7450000000000002E-3</v>
      </c>
      <c r="F25" s="8">
        <v>1.408E-3</v>
      </c>
      <c r="G25" s="8">
        <v>1.0089999999999999</v>
      </c>
      <c r="H25" s="8">
        <v>7.3099999999999997E-3</v>
      </c>
      <c r="I25" s="8">
        <v>-5.731E-3</v>
      </c>
      <c r="J25" s="8">
        <v>4.9870000000000001E-3</v>
      </c>
      <c r="K25" s="8">
        <v>356340</v>
      </c>
      <c r="L25" s="8">
        <v>131233</v>
      </c>
      <c r="M25" s="8">
        <v>225107</v>
      </c>
      <c r="N25" s="68" t="s">
        <v>3355</v>
      </c>
    </row>
    <row r="26" spans="1:14" ht="16" x14ac:dyDescent="0.2">
      <c r="A26" s="82" t="s">
        <v>3404</v>
      </c>
      <c r="B26" s="8">
        <v>-0.55449999999999999</v>
      </c>
      <c r="C26" s="8">
        <v>-2.0990000000000002</v>
      </c>
      <c r="D26" s="8">
        <v>3.5830000000000001E-2</v>
      </c>
      <c r="E26" s="8">
        <v>2.2700000000000001E-2</v>
      </c>
      <c r="F26" s="8">
        <v>5.1359999999999999E-3</v>
      </c>
      <c r="G26" s="8">
        <v>1.016</v>
      </c>
      <c r="H26" s="8">
        <v>7.7590000000000003E-3</v>
      </c>
      <c r="I26" s="8">
        <v>1.1469999999999999E-2</v>
      </c>
      <c r="J26" s="8">
        <v>4.6519999999999999E-3</v>
      </c>
      <c r="K26" s="8">
        <v>91787</v>
      </c>
      <c r="L26" s="8">
        <v>7808</v>
      </c>
      <c r="M26" s="8">
        <v>83979</v>
      </c>
      <c r="N26" s="68" t="s">
        <v>3355</v>
      </c>
    </row>
    <row r="27" spans="1:14" ht="16" x14ac:dyDescent="0.2">
      <c r="A27" s="82" t="s">
        <v>3385</v>
      </c>
      <c r="B27" s="8">
        <v>-0.83330000000000004</v>
      </c>
      <c r="C27" s="8">
        <v>-2.0670000000000002</v>
      </c>
      <c r="D27" s="8">
        <v>3.8730000000000001E-2</v>
      </c>
      <c r="E27" s="8">
        <v>2.6819999999999999E-3</v>
      </c>
      <c r="F27" s="8">
        <v>1.0790000000000001E-3</v>
      </c>
      <c r="G27" s="8">
        <v>1.018</v>
      </c>
      <c r="H27" s="8">
        <v>7.6189999999999999E-3</v>
      </c>
      <c r="I27" s="8">
        <v>8.2730000000000008E-3</v>
      </c>
      <c r="J27" s="8">
        <v>5.0590000000000001E-3</v>
      </c>
      <c r="K27" s="8">
        <v>440018</v>
      </c>
      <c r="L27" s="8">
        <v>4030</v>
      </c>
      <c r="M27" s="8">
        <v>435988</v>
      </c>
      <c r="N27" s="68" t="s">
        <v>3360</v>
      </c>
    </row>
    <row r="28" spans="1:14" ht="16" x14ac:dyDescent="0.2">
      <c r="A28" s="82" t="s">
        <v>3434</v>
      </c>
      <c r="B28" s="8">
        <v>0.20619999999999999</v>
      </c>
      <c r="C28" s="8">
        <v>2.0619999999999998</v>
      </c>
      <c r="D28" s="8">
        <v>3.9210000000000002E-2</v>
      </c>
      <c r="E28" s="8">
        <v>0.25690000000000002</v>
      </c>
      <c r="F28" s="8">
        <v>3.2199999999999999E-2</v>
      </c>
      <c r="G28" s="8">
        <v>1.069</v>
      </c>
      <c r="H28" s="8">
        <v>2.5760000000000002E-2</v>
      </c>
      <c r="I28" s="8">
        <v>-1.089E-2</v>
      </c>
      <c r="J28" s="8">
        <v>5.6030000000000003E-3</v>
      </c>
      <c r="K28" s="8">
        <v>114614</v>
      </c>
      <c r="N28" s="68" t="s">
        <v>3355</v>
      </c>
    </row>
    <row r="29" spans="1:14" ht="16" x14ac:dyDescent="0.2">
      <c r="A29" s="82" t="s">
        <v>3435</v>
      </c>
      <c r="B29" s="8">
        <v>0.20619999999999999</v>
      </c>
      <c r="C29" s="8">
        <v>2.0619999999999998</v>
      </c>
      <c r="D29" s="8">
        <v>3.9219999999999998E-2</v>
      </c>
      <c r="E29" s="8">
        <v>0.25690000000000002</v>
      </c>
      <c r="F29" s="8">
        <v>3.2199999999999999E-2</v>
      </c>
      <c r="G29" s="8">
        <v>1.069</v>
      </c>
      <c r="H29" s="8">
        <v>2.5760000000000002E-2</v>
      </c>
      <c r="I29" s="8">
        <v>-1.089E-2</v>
      </c>
      <c r="J29" s="8">
        <v>5.6030000000000003E-3</v>
      </c>
      <c r="K29" s="8">
        <v>114614</v>
      </c>
      <c r="N29" s="68" t="s">
        <v>3355</v>
      </c>
    </row>
    <row r="30" spans="1:14" ht="16" x14ac:dyDescent="0.2">
      <c r="A30" s="82" t="s">
        <v>3443</v>
      </c>
      <c r="B30" s="8">
        <v>0.219</v>
      </c>
      <c r="C30" s="8">
        <v>2.06</v>
      </c>
      <c r="D30" s="8">
        <v>3.9359999999999999E-2</v>
      </c>
      <c r="E30" s="8">
        <v>0.2361</v>
      </c>
      <c r="F30" s="8">
        <v>2.964E-2</v>
      </c>
      <c r="G30" s="8">
        <v>1.0589999999999999</v>
      </c>
      <c r="H30" s="8">
        <v>2.4299999999999999E-2</v>
      </c>
      <c r="I30" s="8">
        <v>-1.223E-2</v>
      </c>
      <c r="J30" s="8">
        <v>5.6480000000000002E-3</v>
      </c>
      <c r="K30" s="8">
        <v>114609</v>
      </c>
      <c r="N30" s="68" t="s">
        <v>3355</v>
      </c>
    </row>
    <row r="31" spans="1:14" ht="16" x14ac:dyDescent="0.2">
      <c r="A31" s="82" t="s">
        <v>3376</v>
      </c>
      <c r="B31" s="8">
        <v>-0.2316</v>
      </c>
      <c r="C31" s="8">
        <v>-2.0449999999999999</v>
      </c>
      <c r="D31" s="8">
        <v>4.0899999999999999E-2</v>
      </c>
      <c r="E31" s="8">
        <v>0.16109999999999999</v>
      </c>
      <c r="F31" s="8">
        <v>2.0639999999999999E-2</v>
      </c>
      <c r="G31" s="8">
        <v>0.97409999999999997</v>
      </c>
      <c r="H31" s="8">
        <v>3.1399999999999997E-2</v>
      </c>
      <c r="I31" s="8">
        <v>8.7180000000000001E-3</v>
      </c>
      <c r="J31" s="8">
        <v>6.012E-3</v>
      </c>
      <c r="K31" s="8">
        <v>173506</v>
      </c>
      <c r="N31" s="68" t="s">
        <v>3363</v>
      </c>
    </row>
    <row r="32" spans="1:14" ht="16" x14ac:dyDescent="0.2">
      <c r="A32" s="82" t="s">
        <v>3410</v>
      </c>
      <c r="B32" s="8">
        <v>-0.69530000000000003</v>
      </c>
      <c r="C32" s="8">
        <v>-2.0259999999999998</v>
      </c>
      <c r="D32" s="8">
        <v>4.2770000000000002E-2</v>
      </c>
      <c r="E32" s="8">
        <v>2.8379999999999998E-3</v>
      </c>
      <c r="F32" s="8">
        <v>9.2489999999999998E-4</v>
      </c>
      <c r="G32" s="8">
        <v>0.99860000000000004</v>
      </c>
      <c r="H32" s="8">
        <v>6.7140000000000003E-3</v>
      </c>
      <c r="I32" s="8">
        <v>6.9179999999999997E-3</v>
      </c>
      <c r="J32" s="8">
        <v>4.9649999999999998E-3</v>
      </c>
      <c r="K32" s="8">
        <v>445809</v>
      </c>
      <c r="L32" s="8">
        <v>4035</v>
      </c>
      <c r="M32" s="8">
        <v>441774</v>
      </c>
      <c r="N32" s="68" t="s">
        <v>3360</v>
      </c>
    </row>
    <row r="33" spans="1:14" ht="16" x14ac:dyDescent="0.2">
      <c r="A33" s="82" t="s">
        <v>3389</v>
      </c>
      <c r="B33" s="8">
        <v>0.23499999999999999</v>
      </c>
      <c r="C33" s="8">
        <v>2.024</v>
      </c>
      <c r="D33" s="8">
        <v>4.2939999999999999E-2</v>
      </c>
      <c r="E33" s="8">
        <v>4.3490000000000001E-2</v>
      </c>
      <c r="F33" s="8">
        <v>2.7560000000000002E-3</v>
      </c>
      <c r="G33" s="8">
        <v>1.0329999999999999</v>
      </c>
      <c r="H33" s="8">
        <v>1.039E-2</v>
      </c>
      <c r="I33" s="8">
        <v>-6.4359999999999999E-3</v>
      </c>
      <c r="J33" s="8">
        <v>5.7039999999999999E-3</v>
      </c>
      <c r="K33" s="8">
        <v>353030</v>
      </c>
      <c r="N33" s="68" t="s">
        <v>3355</v>
      </c>
    </row>
    <row r="34" spans="1:14" ht="16" x14ac:dyDescent="0.2">
      <c r="A34" s="82" t="s">
        <v>3453</v>
      </c>
      <c r="B34" s="8">
        <v>0.2011</v>
      </c>
      <c r="C34" s="8">
        <v>2.0230000000000001</v>
      </c>
      <c r="D34" s="8">
        <v>4.3099999999999999E-2</v>
      </c>
      <c r="E34" s="8">
        <v>0.2606</v>
      </c>
      <c r="F34" s="8">
        <v>3.279E-2</v>
      </c>
      <c r="G34" s="8">
        <v>1.0680000000000001</v>
      </c>
      <c r="H34" s="8">
        <v>2.623E-2</v>
      </c>
      <c r="I34" s="8">
        <v>-1.047E-2</v>
      </c>
      <c r="J34" s="8">
        <v>5.6480000000000002E-3</v>
      </c>
      <c r="K34" s="8">
        <v>114552</v>
      </c>
      <c r="N34" s="68" t="s">
        <v>3355</v>
      </c>
    </row>
    <row r="35" spans="1:14" ht="16" x14ac:dyDescent="0.2">
      <c r="A35" s="82" t="s">
        <v>3447</v>
      </c>
      <c r="B35" s="8">
        <v>-0.64400000000000002</v>
      </c>
      <c r="C35" s="8">
        <v>-1.998</v>
      </c>
      <c r="D35" s="8">
        <v>4.5749999999999999E-2</v>
      </c>
      <c r="E35" s="8">
        <v>3.5360000000000001E-3</v>
      </c>
      <c r="F35" s="8">
        <v>1.359E-3</v>
      </c>
      <c r="G35" s="8">
        <v>1.012</v>
      </c>
      <c r="H35" s="8">
        <v>6.7270000000000003E-3</v>
      </c>
      <c r="I35" s="8">
        <v>3.4009999999999999E-3</v>
      </c>
      <c r="J35" s="8">
        <v>5.0660000000000002E-3</v>
      </c>
      <c r="K35" s="8">
        <v>330592</v>
      </c>
      <c r="L35" s="8">
        <v>17264</v>
      </c>
      <c r="M35" s="8">
        <v>313328</v>
      </c>
      <c r="N35" s="68" t="s">
        <v>3355</v>
      </c>
    </row>
    <row r="36" spans="1:14" ht="16" x14ac:dyDescent="0.2">
      <c r="A36" s="82" t="s">
        <v>3433</v>
      </c>
      <c r="B36" s="8">
        <v>-0.98240000000000005</v>
      </c>
      <c r="C36" s="8">
        <v>-1.9970000000000001</v>
      </c>
      <c r="D36" s="8">
        <v>4.5809999999999997E-2</v>
      </c>
      <c r="E36" s="8">
        <v>7.4429999999999996E-2</v>
      </c>
      <c r="F36" s="8">
        <v>3.5290000000000002E-2</v>
      </c>
      <c r="G36" s="8">
        <v>1.002</v>
      </c>
      <c r="H36" s="8">
        <v>6.8529999999999997E-3</v>
      </c>
      <c r="I36" s="8">
        <v>1.584E-2</v>
      </c>
      <c r="J36" s="8">
        <v>5.666E-3</v>
      </c>
      <c r="K36" s="8">
        <v>11443</v>
      </c>
      <c r="L36" s="8">
        <v>1604</v>
      </c>
      <c r="M36" s="8">
        <v>9839</v>
      </c>
      <c r="N36" s="68" t="s">
        <v>3355</v>
      </c>
    </row>
    <row r="37" spans="1:14" ht="16" x14ac:dyDescent="0.2">
      <c r="A37" s="82" t="s">
        <v>3397</v>
      </c>
      <c r="B37" s="8">
        <v>-0.62119999999999997</v>
      </c>
      <c r="C37" s="8">
        <v>-1.982</v>
      </c>
      <c r="D37" s="8">
        <v>4.743E-2</v>
      </c>
      <c r="E37" s="8">
        <v>5.156E-3</v>
      </c>
      <c r="F37" s="8">
        <v>1.323E-3</v>
      </c>
      <c r="G37" s="8">
        <v>0.99419999999999997</v>
      </c>
      <c r="H37" s="8">
        <v>7.8659999999999997E-3</v>
      </c>
      <c r="I37" s="8">
        <v>1.146E-2</v>
      </c>
      <c r="J37" s="8">
        <v>4.8830000000000002E-3</v>
      </c>
      <c r="K37" s="8">
        <v>361194</v>
      </c>
      <c r="L37" s="8">
        <v>8464</v>
      </c>
      <c r="M37" s="8">
        <v>352730</v>
      </c>
      <c r="N37" s="68" t="s">
        <v>3355</v>
      </c>
    </row>
    <row r="38" spans="1:14" ht="16" x14ac:dyDescent="0.2">
      <c r="A38" s="82" t="s">
        <v>3377</v>
      </c>
      <c r="B38" s="8">
        <v>0.2331</v>
      </c>
      <c r="C38" s="8">
        <v>1.974</v>
      </c>
      <c r="D38" s="8">
        <v>4.8439999999999997E-2</v>
      </c>
      <c r="E38" s="8">
        <v>4.3409999999999997E-2</v>
      </c>
      <c r="F38" s="8">
        <v>2.689E-3</v>
      </c>
      <c r="G38" s="8">
        <v>1.04</v>
      </c>
      <c r="H38" s="8">
        <v>1.106E-2</v>
      </c>
      <c r="I38" s="8">
        <v>-9.7120000000000001E-3</v>
      </c>
      <c r="J38" s="8">
        <v>5.5129999999999997E-3</v>
      </c>
      <c r="K38" s="8">
        <v>360027</v>
      </c>
      <c r="L38" s="8">
        <v>168993</v>
      </c>
      <c r="M38" s="8">
        <v>191034</v>
      </c>
      <c r="N38" s="68" t="s">
        <v>3355</v>
      </c>
    </row>
    <row r="39" spans="1:14" ht="16" x14ac:dyDescent="0.2">
      <c r="A39" s="82" t="s">
        <v>3406</v>
      </c>
      <c r="B39" s="8">
        <v>0.64459999999999995</v>
      </c>
      <c r="C39" s="8">
        <v>1.9690000000000001</v>
      </c>
      <c r="D39" s="8">
        <v>4.8910000000000002E-2</v>
      </c>
      <c r="E39" s="8">
        <v>3.5820000000000001E-3</v>
      </c>
      <c r="F39" s="8">
        <v>1.109E-3</v>
      </c>
      <c r="G39" s="8">
        <v>1</v>
      </c>
      <c r="H39" s="8">
        <v>6.901E-3</v>
      </c>
      <c r="I39" s="8">
        <v>-6.3769999999999999E-3</v>
      </c>
      <c r="J39" s="8">
        <v>5.2989999999999999E-3</v>
      </c>
      <c r="K39" s="8">
        <v>361194</v>
      </c>
      <c r="L39" s="8">
        <v>849</v>
      </c>
      <c r="M39" s="8">
        <v>360345</v>
      </c>
      <c r="N39" s="68" t="s">
        <v>3355</v>
      </c>
    </row>
    <row r="40" spans="1:14" ht="16" x14ac:dyDescent="0.2">
      <c r="A40" s="82" t="s">
        <v>3401</v>
      </c>
      <c r="B40" s="8">
        <v>0.42880000000000001</v>
      </c>
      <c r="C40" s="8">
        <v>1.9690000000000001</v>
      </c>
      <c r="D40" s="8">
        <v>4.8989999999999999E-2</v>
      </c>
      <c r="E40" s="8">
        <v>8.7029999999999996E-2</v>
      </c>
      <c r="F40" s="8">
        <v>1.9089999999999999E-2</v>
      </c>
      <c r="G40" s="8">
        <v>1.0089999999999999</v>
      </c>
      <c r="H40" s="8">
        <v>7.0930000000000003E-3</v>
      </c>
      <c r="I40" s="8">
        <v>-7.4110000000000001E-3</v>
      </c>
      <c r="J40" s="8">
        <v>5.0480000000000004E-3</v>
      </c>
      <c r="K40" s="8">
        <v>25545</v>
      </c>
      <c r="N40" s="68" t="s">
        <v>3355</v>
      </c>
    </row>
    <row r="41" spans="1:14" ht="16" x14ac:dyDescent="0.2">
      <c r="A41" s="82" t="s">
        <v>3373</v>
      </c>
      <c r="B41" s="8">
        <v>0.26690000000000003</v>
      </c>
      <c r="C41" s="8">
        <v>1.968</v>
      </c>
      <c r="D41" s="8">
        <v>4.9090000000000002E-2</v>
      </c>
      <c r="E41" s="8">
        <v>3.202E-2</v>
      </c>
      <c r="F41" s="8">
        <v>4.7949999999999998E-3</v>
      </c>
      <c r="G41" s="8">
        <v>1.0609999999999999</v>
      </c>
      <c r="H41" s="8">
        <v>1.6389999999999998E-2</v>
      </c>
      <c r="I41" s="8">
        <v>-1.461E-2</v>
      </c>
      <c r="J41" s="8">
        <v>5.7109999999999999E-3</v>
      </c>
      <c r="K41" s="8">
        <v>361141</v>
      </c>
      <c r="L41" s="8">
        <v>14689</v>
      </c>
      <c r="M41" s="8">
        <v>346452</v>
      </c>
      <c r="N41" s="68" t="s">
        <v>3355</v>
      </c>
    </row>
    <row r="42" spans="1:14" ht="16" x14ac:dyDescent="0.2">
      <c r="A42" s="82" t="s">
        <v>3504</v>
      </c>
      <c r="B42" s="8">
        <v>-0.24660000000000001</v>
      </c>
      <c r="C42" s="8">
        <v>-1.9630000000000001</v>
      </c>
      <c r="D42" s="8">
        <v>4.9610000000000001E-2</v>
      </c>
      <c r="E42" s="8">
        <v>2.9010000000000001E-2</v>
      </c>
      <c r="F42" s="8">
        <v>1.828E-3</v>
      </c>
      <c r="G42" s="8">
        <v>1.034</v>
      </c>
      <c r="H42" s="8">
        <v>8.9350000000000002E-3</v>
      </c>
      <c r="I42" s="8">
        <v>3.4359999999999998E-3</v>
      </c>
      <c r="J42" s="8">
        <v>5.1590000000000004E-3</v>
      </c>
      <c r="K42" s="8">
        <v>356340</v>
      </c>
      <c r="L42" s="8">
        <v>193358</v>
      </c>
      <c r="M42" s="8">
        <v>162982</v>
      </c>
      <c r="N42" s="68" t="s">
        <v>3355</v>
      </c>
    </row>
    <row r="43" spans="1:14" ht="16" x14ac:dyDescent="0.2">
      <c r="A43" s="82" t="s">
        <v>3480</v>
      </c>
      <c r="B43" s="8">
        <v>0.69840000000000002</v>
      </c>
      <c r="C43" s="8">
        <v>1.962</v>
      </c>
      <c r="D43" s="8">
        <v>4.9739999999999999E-2</v>
      </c>
      <c r="E43" s="8">
        <v>2.5010000000000002E-3</v>
      </c>
      <c r="F43" s="8">
        <v>1.204E-3</v>
      </c>
      <c r="G43" s="8">
        <v>1.002</v>
      </c>
      <c r="H43" s="8">
        <v>7.6889999999999997E-3</v>
      </c>
      <c r="I43" s="8">
        <v>-1.342E-2</v>
      </c>
      <c r="J43" s="8">
        <v>4.7720000000000002E-3</v>
      </c>
      <c r="K43" s="8">
        <v>361141</v>
      </c>
      <c r="L43" s="8">
        <v>4663</v>
      </c>
      <c r="M43" s="8">
        <v>356478</v>
      </c>
      <c r="N43" s="68" t="s">
        <v>3355</v>
      </c>
    </row>
    <row r="44" spans="1:14" ht="16" x14ac:dyDescent="0.2">
      <c r="A44" s="82" t="s">
        <v>3426</v>
      </c>
      <c r="B44" s="8">
        <v>-0.32900000000000001</v>
      </c>
      <c r="C44" s="8">
        <v>-1.9590000000000001</v>
      </c>
      <c r="D44" s="8">
        <v>5.0110000000000002E-2</v>
      </c>
      <c r="E44" s="8">
        <v>6.268E-2</v>
      </c>
      <c r="F44" s="8">
        <v>6.8209999999999998E-3</v>
      </c>
      <c r="G44" s="8">
        <v>1.03</v>
      </c>
      <c r="H44" s="8">
        <v>8.0839999999999992E-3</v>
      </c>
      <c r="I44" s="8">
        <v>1.5800000000000002E-2</v>
      </c>
      <c r="J44" s="8">
        <v>5.1659999999999996E-3</v>
      </c>
      <c r="K44" s="8">
        <v>97021</v>
      </c>
      <c r="L44" s="8">
        <v>44253</v>
      </c>
      <c r="M44" s="8">
        <v>52768</v>
      </c>
      <c r="N44" s="68" t="s">
        <v>3355</v>
      </c>
    </row>
    <row r="45" spans="1:14" ht="16" x14ac:dyDescent="0.2">
      <c r="A45" s="82" t="s">
        <v>3398</v>
      </c>
      <c r="B45" s="8">
        <v>-0.58909999999999996</v>
      </c>
      <c r="C45" s="8">
        <v>-1.9550000000000001</v>
      </c>
      <c r="D45" s="8">
        <v>5.0569999999999997E-2</v>
      </c>
      <c r="E45" s="8">
        <v>1.9779999999999999E-2</v>
      </c>
      <c r="F45" s="8">
        <v>5.104E-3</v>
      </c>
      <c r="G45" s="8">
        <v>1.0229999999999999</v>
      </c>
      <c r="H45" s="8">
        <v>7.084E-3</v>
      </c>
      <c r="I45" s="8">
        <v>9.1809999999999999E-3</v>
      </c>
      <c r="J45" s="8">
        <v>4.8219999999999999E-3</v>
      </c>
      <c r="K45" s="8">
        <v>89060</v>
      </c>
      <c r="L45" s="8">
        <v>21709</v>
      </c>
      <c r="M45" s="8">
        <v>67351</v>
      </c>
      <c r="N45" s="68" t="s">
        <v>3355</v>
      </c>
    </row>
    <row r="46" spans="1:14" ht="16" x14ac:dyDescent="0.2">
      <c r="A46" s="82" t="s">
        <v>3413</v>
      </c>
      <c r="B46" s="8">
        <v>0.72219999999999995</v>
      </c>
      <c r="C46" s="8">
        <v>1.9430000000000001</v>
      </c>
      <c r="D46" s="8">
        <v>5.203E-2</v>
      </c>
      <c r="E46" s="8">
        <v>9.3130000000000001E-3</v>
      </c>
      <c r="F46" s="8">
        <v>3.8240000000000001E-3</v>
      </c>
      <c r="G46" s="8">
        <v>1.0069999999999999</v>
      </c>
      <c r="H46" s="8">
        <v>7.3179999999999999E-3</v>
      </c>
      <c r="I46" s="8">
        <v>-2.4109999999999999E-3</v>
      </c>
      <c r="J46" s="8">
        <v>5.2370000000000003E-3</v>
      </c>
      <c r="K46" s="8">
        <v>116723</v>
      </c>
      <c r="L46" s="8">
        <v>111965</v>
      </c>
      <c r="M46" s="8">
        <v>4758</v>
      </c>
      <c r="N46" s="68" t="s">
        <v>3355</v>
      </c>
    </row>
    <row r="47" spans="1:14" ht="16" x14ac:dyDescent="0.2">
      <c r="A47" s="82" t="s">
        <v>3431</v>
      </c>
      <c r="B47" s="8">
        <v>-0.50649999999999995</v>
      </c>
      <c r="C47" s="8">
        <v>-1.9390000000000001</v>
      </c>
      <c r="D47" s="8">
        <v>5.2479999999999999E-2</v>
      </c>
      <c r="E47" s="8">
        <v>4.0029999999999996E-3</v>
      </c>
      <c r="F47" s="8">
        <v>1.3569999999999999E-3</v>
      </c>
      <c r="G47" s="8">
        <v>0.97929999999999995</v>
      </c>
      <c r="H47" s="8">
        <v>8.1650000000000004E-3</v>
      </c>
      <c r="I47" s="8">
        <v>6.9959999999999996E-3</v>
      </c>
      <c r="J47" s="8">
        <v>5.1739999999999998E-3</v>
      </c>
      <c r="K47" s="8">
        <v>361141</v>
      </c>
      <c r="L47" s="8">
        <v>104</v>
      </c>
      <c r="M47" s="8">
        <v>361037</v>
      </c>
      <c r="N47" s="68" t="s">
        <v>3355</v>
      </c>
    </row>
    <row r="48" spans="1:14" ht="16" x14ac:dyDescent="0.2">
      <c r="A48" s="82" t="s">
        <v>3482</v>
      </c>
      <c r="B48" s="8">
        <v>-0.42159999999999997</v>
      </c>
      <c r="C48" s="8">
        <v>-1.93</v>
      </c>
      <c r="D48" s="8">
        <v>5.364E-2</v>
      </c>
      <c r="E48" s="8">
        <v>2.9489999999999999E-2</v>
      </c>
      <c r="F48" s="8">
        <v>4.4949999999999999E-3</v>
      </c>
      <c r="G48" s="8">
        <v>0.99429999999999996</v>
      </c>
      <c r="H48" s="8">
        <v>7.7060000000000002E-3</v>
      </c>
      <c r="I48" s="8">
        <v>3.5109999999999998E-3</v>
      </c>
      <c r="J48" s="8">
        <v>5.1130000000000004E-3</v>
      </c>
      <c r="K48" s="8">
        <v>117763</v>
      </c>
      <c r="L48" s="8">
        <v>9199</v>
      </c>
      <c r="M48" s="8">
        <v>108564</v>
      </c>
      <c r="N48" s="68" t="s">
        <v>3355</v>
      </c>
    </row>
    <row r="49" spans="1:14" ht="48" x14ac:dyDescent="0.2">
      <c r="A49" s="82" t="s">
        <v>3477</v>
      </c>
      <c r="B49" s="8">
        <v>-0.2833</v>
      </c>
      <c r="C49" s="8">
        <v>-1.9219999999999999</v>
      </c>
      <c r="D49" s="8">
        <v>5.4670000000000003E-2</v>
      </c>
      <c r="E49" s="8">
        <v>8.4829999999999992E-3</v>
      </c>
      <c r="F49" s="8">
        <v>6.5129999999999995E-4</v>
      </c>
      <c r="G49" s="8">
        <v>1.0289999999999999</v>
      </c>
      <c r="H49" s="8">
        <v>9.6190000000000008E-3</v>
      </c>
      <c r="I49" s="8">
        <v>1.2880000000000001E-2</v>
      </c>
      <c r="J49" s="8">
        <v>5.555E-3</v>
      </c>
      <c r="K49" s="8">
        <v>1020441</v>
      </c>
      <c r="L49" s="8">
        <v>52496</v>
      </c>
      <c r="M49" s="8">
        <v>967945</v>
      </c>
      <c r="N49" s="68" t="s">
        <v>3478</v>
      </c>
    </row>
    <row r="50" spans="1:14" ht="16" x14ac:dyDescent="0.2">
      <c r="A50" s="82" t="s">
        <v>3383</v>
      </c>
      <c r="B50" s="8">
        <v>0.19370000000000001</v>
      </c>
      <c r="C50" s="8">
        <v>1.913</v>
      </c>
      <c r="D50" s="8">
        <v>5.5780000000000003E-2</v>
      </c>
      <c r="E50" s="8">
        <v>0.85460000000000003</v>
      </c>
      <c r="F50" s="8">
        <v>0.10340000000000001</v>
      </c>
      <c r="G50" s="8">
        <v>1.169</v>
      </c>
      <c r="H50" s="8">
        <v>2.129E-2</v>
      </c>
      <c r="I50" s="8">
        <v>3.539E-3</v>
      </c>
      <c r="J50" s="8">
        <v>5.947E-3</v>
      </c>
      <c r="K50" s="8">
        <v>59957</v>
      </c>
      <c r="L50" s="8">
        <v>25042</v>
      </c>
      <c r="M50" s="8">
        <v>34915</v>
      </c>
      <c r="N50" s="68" t="s">
        <v>3384</v>
      </c>
    </row>
    <row r="51" spans="1:14" ht="16" x14ac:dyDescent="0.2">
      <c r="A51" s="82" t="s">
        <v>3419</v>
      </c>
      <c r="B51" s="8">
        <v>0.72099999999999997</v>
      </c>
      <c r="C51" s="8">
        <v>1.9119999999999999</v>
      </c>
      <c r="D51" s="8">
        <v>5.5820000000000002E-2</v>
      </c>
      <c r="E51" s="8">
        <v>3.6089999999999998E-3</v>
      </c>
      <c r="F51" s="8">
        <v>1.323E-3</v>
      </c>
      <c r="G51" s="8">
        <v>0.99139999999999995</v>
      </c>
      <c r="H51" s="8">
        <v>7.404E-3</v>
      </c>
      <c r="I51" s="8">
        <v>-9.6699999999999998E-3</v>
      </c>
      <c r="J51" s="8">
        <v>4.7470000000000004E-3</v>
      </c>
      <c r="K51" s="8">
        <v>361141</v>
      </c>
      <c r="L51" s="8">
        <v>1674</v>
      </c>
      <c r="M51" s="8">
        <v>359467</v>
      </c>
      <c r="N51" s="68" t="s">
        <v>3355</v>
      </c>
    </row>
    <row r="52" spans="1:14" ht="16" x14ac:dyDescent="0.2">
      <c r="A52" s="82" t="s">
        <v>3653</v>
      </c>
      <c r="B52" s="8">
        <v>-0.40660000000000002</v>
      </c>
      <c r="C52" s="8">
        <v>-1.897</v>
      </c>
      <c r="D52" s="8">
        <v>5.7829999999999999E-2</v>
      </c>
      <c r="E52" s="8">
        <v>9.9150000000000002E-3</v>
      </c>
      <c r="F52" s="8">
        <v>1.65E-3</v>
      </c>
      <c r="G52" s="8">
        <v>1.018</v>
      </c>
      <c r="H52" s="8">
        <v>8.0479999999999996E-3</v>
      </c>
      <c r="I52" s="8">
        <v>5.6239999999999997E-3</v>
      </c>
      <c r="J52" s="8">
        <v>5.1070000000000004E-3</v>
      </c>
      <c r="K52" s="8">
        <v>326849</v>
      </c>
      <c r="L52" s="8">
        <v>11109</v>
      </c>
      <c r="M52" s="8">
        <v>315740</v>
      </c>
      <c r="N52" s="68" t="s">
        <v>3355</v>
      </c>
    </row>
    <row r="53" spans="1:14" ht="16" x14ac:dyDescent="0.2">
      <c r="A53" s="82" t="s">
        <v>3423</v>
      </c>
      <c r="B53" s="8">
        <v>0.72699999999999998</v>
      </c>
      <c r="C53" s="8">
        <v>1.8919999999999999</v>
      </c>
      <c r="D53" s="8">
        <v>5.8520000000000003E-2</v>
      </c>
      <c r="E53" s="8">
        <v>2.5209999999999998E-3</v>
      </c>
      <c r="F53" s="8">
        <v>9.4970000000000005E-4</v>
      </c>
      <c r="G53" s="8">
        <v>1.0129999999999999</v>
      </c>
      <c r="H53" s="8">
        <v>7.4949999999999999E-3</v>
      </c>
      <c r="I53" s="8">
        <v>-1.3169999999999999E-2</v>
      </c>
      <c r="J53" s="8">
        <v>4.9680000000000002E-3</v>
      </c>
      <c r="K53" s="8">
        <v>448696</v>
      </c>
      <c r="L53" s="8">
        <v>4538</v>
      </c>
      <c r="M53" s="8">
        <v>444158</v>
      </c>
      <c r="N53" s="68" t="s">
        <v>3360</v>
      </c>
    </row>
    <row r="54" spans="1:14" ht="16" x14ac:dyDescent="0.2">
      <c r="A54" s="82" t="s">
        <v>3394</v>
      </c>
      <c r="B54" s="8">
        <v>0.16950000000000001</v>
      </c>
      <c r="C54" s="8">
        <v>1.891</v>
      </c>
      <c r="D54" s="8">
        <v>5.8639999999999998E-2</v>
      </c>
      <c r="E54" s="8">
        <v>1.2689999999999999</v>
      </c>
      <c r="F54" s="8">
        <v>0.1396</v>
      </c>
      <c r="G54" s="8">
        <v>1.1839999999999999</v>
      </c>
      <c r="H54" s="8">
        <v>2.962E-2</v>
      </c>
      <c r="I54" s="8">
        <v>-1.808E-4</v>
      </c>
      <c r="J54" s="8">
        <v>6.0660000000000002E-3</v>
      </c>
      <c r="K54" s="8">
        <v>398668</v>
      </c>
      <c r="L54" s="8">
        <v>45106</v>
      </c>
      <c r="M54" s="8">
        <v>353562</v>
      </c>
      <c r="N54" s="68" t="s">
        <v>3384</v>
      </c>
    </row>
    <row r="55" spans="1:14" ht="16" x14ac:dyDescent="0.2">
      <c r="A55" s="82" t="s">
        <v>3422</v>
      </c>
      <c r="B55" s="8">
        <v>0.51449999999999996</v>
      </c>
      <c r="C55" s="8">
        <v>1.885</v>
      </c>
      <c r="D55" s="8">
        <v>5.9490000000000001E-2</v>
      </c>
      <c r="E55" s="8">
        <v>5.7629999999999999E-3</v>
      </c>
      <c r="F55" s="8">
        <v>1.431E-3</v>
      </c>
      <c r="G55" s="8">
        <v>1.008</v>
      </c>
      <c r="H55" s="8">
        <v>7.4320000000000002E-3</v>
      </c>
      <c r="I55" s="8">
        <v>-6.3920000000000001E-3</v>
      </c>
      <c r="J55" s="8">
        <v>5.5589999999999997E-3</v>
      </c>
      <c r="K55" s="8">
        <v>358963</v>
      </c>
      <c r="L55" s="8">
        <v>121071</v>
      </c>
      <c r="M55" s="8">
        <v>237892</v>
      </c>
      <c r="N55" s="68" t="s">
        <v>3355</v>
      </c>
    </row>
    <row r="56" spans="1:14" ht="16" x14ac:dyDescent="0.2">
      <c r="A56" s="82" t="s">
        <v>3540</v>
      </c>
      <c r="B56" s="8">
        <v>-0.42070000000000002</v>
      </c>
      <c r="C56" s="8">
        <v>-1.875</v>
      </c>
      <c r="D56" s="8">
        <v>6.0819999999999999E-2</v>
      </c>
      <c r="E56" s="8">
        <v>2.4660000000000001E-2</v>
      </c>
      <c r="F56" s="8">
        <v>4.156E-3</v>
      </c>
      <c r="G56" s="8">
        <v>1.0169999999999999</v>
      </c>
      <c r="H56" s="8">
        <v>8.0739999999999996E-3</v>
      </c>
      <c r="I56" s="8">
        <v>8.0850000000000002E-3</v>
      </c>
      <c r="J56" s="8">
        <v>5.0850000000000001E-3</v>
      </c>
      <c r="K56" s="8">
        <v>117882</v>
      </c>
      <c r="L56" s="8">
        <v>7739</v>
      </c>
      <c r="M56" s="8">
        <v>110143</v>
      </c>
      <c r="N56" s="68" t="s">
        <v>3355</v>
      </c>
    </row>
    <row r="57" spans="1:14" ht="16" x14ac:dyDescent="0.2">
      <c r="A57" s="82" t="s">
        <v>3399</v>
      </c>
      <c r="B57" s="8">
        <v>0.46860000000000002</v>
      </c>
      <c r="C57" s="8">
        <v>1.87</v>
      </c>
      <c r="D57" s="8">
        <v>6.1499999999999999E-2</v>
      </c>
      <c r="E57" s="8">
        <v>6.783E-3</v>
      </c>
      <c r="F57" s="8">
        <v>1.4319999999999999E-3</v>
      </c>
      <c r="G57" s="8">
        <v>0.99739999999999995</v>
      </c>
      <c r="H57" s="8">
        <v>7.1989999999999997E-3</v>
      </c>
      <c r="I57" s="8">
        <v>-9.606E-3</v>
      </c>
      <c r="J57" s="8">
        <v>5.182E-3</v>
      </c>
      <c r="K57" s="8">
        <v>360391</v>
      </c>
      <c r="L57" s="8">
        <v>6599</v>
      </c>
      <c r="M57" s="8">
        <v>353792</v>
      </c>
      <c r="N57" s="68" t="s">
        <v>3355</v>
      </c>
    </row>
    <row r="58" spans="1:14" ht="16" x14ac:dyDescent="0.2">
      <c r="A58" s="82" t="s">
        <v>3403</v>
      </c>
      <c r="B58" s="8">
        <v>0.40739999999999998</v>
      </c>
      <c r="C58" s="8">
        <v>1.855</v>
      </c>
      <c r="D58" s="8">
        <v>6.3570000000000002E-2</v>
      </c>
      <c r="E58" s="8">
        <v>6.0749999999999997E-3</v>
      </c>
      <c r="F58" s="8">
        <v>1.1329999999999999E-3</v>
      </c>
      <c r="G58" s="8">
        <v>1.028</v>
      </c>
      <c r="H58" s="8">
        <v>7.8960000000000002E-3</v>
      </c>
      <c r="I58" s="8">
        <v>-8.1060000000000004E-3</v>
      </c>
      <c r="J58" s="8">
        <v>4.9959999999999996E-3</v>
      </c>
      <c r="K58" s="8">
        <v>439347</v>
      </c>
      <c r="L58" s="8">
        <v>11523</v>
      </c>
      <c r="M58" s="8">
        <v>427824</v>
      </c>
      <c r="N58" s="68" t="s">
        <v>3360</v>
      </c>
    </row>
    <row r="59" spans="1:14" ht="16" x14ac:dyDescent="0.2">
      <c r="A59" s="82" t="s">
        <v>3407</v>
      </c>
      <c r="B59" s="8">
        <v>-0.37169999999999997</v>
      </c>
      <c r="C59" s="8">
        <v>-1.855</v>
      </c>
      <c r="D59" s="8">
        <v>6.361E-2</v>
      </c>
      <c r="E59" s="8">
        <v>8.3110000000000007E-3</v>
      </c>
      <c r="F59" s="8">
        <v>1.4450000000000001E-3</v>
      </c>
      <c r="G59" s="8">
        <v>1.0289999999999999</v>
      </c>
      <c r="H59" s="8">
        <v>8.3260000000000001E-3</v>
      </c>
      <c r="I59" s="8">
        <v>2.7039999999999998E-3</v>
      </c>
      <c r="J59" s="8">
        <v>4.7999999999999996E-3</v>
      </c>
      <c r="K59" s="8">
        <v>360134</v>
      </c>
      <c r="L59" s="8">
        <v>51720</v>
      </c>
      <c r="M59" s="8">
        <v>308414</v>
      </c>
      <c r="N59" s="68" t="s">
        <v>3355</v>
      </c>
    </row>
    <row r="60" spans="1:14" ht="16" x14ac:dyDescent="0.2">
      <c r="A60" s="82" t="s">
        <v>3381</v>
      </c>
      <c r="B60" s="8">
        <v>0.18820000000000001</v>
      </c>
      <c r="C60" s="8">
        <v>1.8540000000000001</v>
      </c>
      <c r="D60" s="8">
        <v>6.3719999999999999E-2</v>
      </c>
      <c r="E60" s="8">
        <v>0.29270000000000002</v>
      </c>
      <c r="F60" s="8">
        <v>3.3640000000000003E-2</v>
      </c>
      <c r="G60" s="8">
        <v>1.167</v>
      </c>
      <c r="H60" s="8">
        <v>1.967E-2</v>
      </c>
      <c r="I60" s="8">
        <v>3.7100000000000002E-3</v>
      </c>
      <c r="J60" s="8">
        <v>5.9449999999999998E-3</v>
      </c>
      <c r="K60" s="8">
        <v>53124</v>
      </c>
      <c r="L60" s="8">
        <v>25052</v>
      </c>
      <c r="M60" s="8">
        <v>28072</v>
      </c>
      <c r="N60" s="68" t="s">
        <v>3382</v>
      </c>
    </row>
    <row r="61" spans="1:14" ht="16" x14ac:dyDescent="0.2">
      <c r="A61" s="82" t="s">
        <v>3388</v>
      </c>
      <c r="B61" s="8">
        <v>0.51970000000000005</v>
      </c>
      <c r="C61" s="8">
        <v>1.851</v>
      </c>
      <c r="D61" s="8">
        <v>6.4100000000000004E-2</v>
      </c>
      <c r="E61" s="8">
        <v>6.6930000000000002E-3</v>
      </c>
      <c r="F61" s="8">
        <v>2.1919999999999999E-3</v>
      </c>
      <c r="G61" s="8">
        <v>1.0289999999999999</v>
      </c>
      <c r="H61" s="8">
        <v>8.5430000000000002E-3</v>
      </c>
      <c r="I61" s="8">
        <v>-8.0260000000000001E-3</v>
      </c>
      <c r="J61" s="8">
        <v>4.8760000000000001E-3</v>
      </c>
      <c r="K61" s="8">
        <v>361141</v>
      </c>
      <c r="L61" s="8">
        <v>9321</v>
      </c>
      <c r="M61" s="8">
        <v>351820</v>
      </c>
      <c r="N61" s="68" t="s">
        <v>3355</v>
      </c>
    </row>
    <row r="62" spans="1:14" ht="16" x14ac:dyDescent="0.2">
      <c r="A62" s="82" t="s">
        <v>3430</v>
      </c>
      <c r="B62" s="8">
        <v>-0.77310000000000001</v>
      </c>
      <c r="C62" s="8">
        <v>-1.849</v>
      </c>
      <c r="D62" s="8">
        <v>6.4500000000000002E-2</v>
      </c>
      <c r="E62" s="8">
        <v>2.6610000000000002E-3</v>
      </c>
      <c r="F62" s="8">
        <v>1.3799999999999999E-3</v>
      </c>
      <c r="G62" s="8">
        <v>1.0149999999999999</v>
      </c>
      <c r="H62" s="8">
        <v>6.5849999999999997E-3</v>
      </c>
      <c r="I62" s="8">
        <v>1.304E-2</v>
      </c>
      <c r="J62" s="8">
        <v>5.1180000000000002E-3</v>
      </c>
      <c r="K62" s="8">
        <v>330689</v>
      </c>
      <c r="L62" s="8">
        <v>13689</v>
      </c>
      <c r="M62" s="8">
        <v>317000</v>
      </c>
      <c r="N62" s="68" t="s">
        <v>3355</v>
      </c>
    </row>
    <row r="63" spans="1:14" ht="16" x14ac:dyDescent="0.2">
      <c r="A63" s="82" t="s">
        <v>3493</v>
      </c>
      <c r="B63" s="8">
        <v>-0.56910000000000005</v>
      </c>
      <c r="C63" s="8">
        <v>-1.8480000000000001</v>
      </c>
      <c r="D63" s="8">
        <v>6.454E-2</v>
      </c>
      <c r="E63" s="8">
        <v>3.4290000000000002E-3</v>
      </c>
      <c r="F63" s="8">
        <v>1.3470000000000001E-3</v>
      </c>
      <c r="G63" s="8">
        <v>0.99280000000000002</v>
      </c>
      <c r="H63" s="8">
        <v>7.8619999999999992E-3</v>
      </c>
      <c r="I63" s="8">
        <v>2.6329999999999999E-3</v>
      </c>
      <c r="J63" s="8">
        <v>4.4650000000000002E-3</v>
      </c>
      <c r="K63" s="8">
        <v>361194</v>
      </c>
      <c r="L63" s="8">
        <v>2239</v>
      </c>
      <c r="M63" s="8">
        <v>358955</v>
      </c>
      <c r="N63" s="68" t="s">
        <v>3355</v>
      </c>
    </row>
    <row r="64" spans="1:14" ht="16" x14ac:dyDescent="0.2">
      <c r="A64" s="82" t="s">
        <v>3517</v>
      </c>
      <c r="B64" s="8">
        <v>-0.2928</v>
      </c>
      <c r="C64" s="8">
        <v>-1.845</v>
      </c>
      <c r="D64" s="8">
        <v>6.5000000000000002E-2</v>
      </c>
      <c r="E64" s="8">
        <v>2.4989999999999998E-2</v>
      </c>
      <c r="F64" s="8">
        <v>2.8470000000000001E-3</v>
      </c>
      <c r="G64" s="8">
        <v>1.0209999999999999</v>
      </c>
      <c r="H64" s="8">
        <v>9.2790000000000008E-3</v>
      </c>
      <c r="I64" s="8">
        <v>5.0090000000000004E-3</v>
      </c>
      <c r="J64" s="8">
        <v>4.9379999999999997E-3</v>
      </c>
      <c r="K64" s="8">
        <v>266231</v>
      </c>
      <c r="N64" s="68" t="s">
        <v>3355</v>
      </c>
    </row>
    <row r="65" spans="1:14" ht="16" x14ac:dyDescent="0.2">
      <c r="A65" s="82" t="s">
        <v>3555</v>
      </c>
      <c r="B65" s="8">
        <v>0.27739999999999998</v>
      </c>
      <c r="C65" s="8">
        <v>1.831</v>
      </c>
      <c r="D65" s="8">
        <v>6.7059999999999995E-2</v>
      </c>
      <c r="E65" s="8">
        <v>5.6619999999999997E-2</v>
      </c>
      <c r="F65" s="8">
        <v>2.0410000000000001E-2</v>
      </c>
      <c r="G65" s="8">
        <v>1.006</v>
      </c>
      <c r="H65" s="8">
        <v>8.6800000000000002E-2</v>
      </c>
      <c r="I65" s="8">
        <v>-5.4260000000000003E-3</v>
      </c>
      <c r="J65" s="8">
        <v>5.4910000000000002E-3</v>
      </c>
      <c r="K65" s="8">
        <v>188577</v>
      </c>
      <c r="N65" s="68" t="s">
        <v>3510</v>
      </c>
    </row>
    <row r="66" spans="1:14" ht="16" x14ac:dyDescent="0.2">
      <c r="A66" s="82" t="s">
        <v>3573</v>
      </c>
      <c r="B66" s="8">
        <v>0.2485</v>
      </c>
      <c r="C66" s="8">
        <v>1.825</v>
      </c>
      <c r="D66" s="8">
        <v>6.7949999999999997E-2</v>
      </c>
      <c r="E66" s="8">
        <v>0.30059999999999998</v>
      </c>
      <c r="F66" s="8">
        <v>4.5949999999999998E-2</v>
      </c>
      <c r="G66" s="8">
        <v>1.1020000000000001</v>
      </c>
      <c r="H66" s="8">
        <v>1.7219999999999999E-2</v>
      </c>
      <c r="I66" s="8">
        <v>-7.0049999999999999E-3</v>
      </c>
      <c r="J66" s="8">
        <v>5.2519999999999997E-3</v>
      </c>
      <c r="K66" s="8">
        <v>29849</v>
      </c>
      <c r="L66" s="8">
        <v>14393</v>
      </c>
      <c r="M66" s="8">
        <v>15456</v>
      </c>
      <c r="N66" s="68" t="s">
        <v>3384</v>
      </c>
    </row>
    <row r="67" spans="1:14" ht="16" x14ac:dyDescent="0.2">
      <c r="A67" s="82" t="s">
        <v>3589</v>
      </c>
      <c r="B67" s="8">
        <v>-0.3962</v>
      </c>
      <c r="C67" s="8">
        <v>-1.823</v>
      </c>
      <c r="D67" s="8">
        <v>6.8320000000000006E-2</v>
      </c>
      <c r="E67" s="8">
        <v>4.0169999999999997E-2</v>
      </c>
      <c r="F67" s="8">
        <v>7.724E-3</v>
      </c>
      <c r="G67" s="8">
        <v>1.014</v>
      </c>
      <c r="H67" s="8">
        <v>7.7070000000000003E-3</v>
      </c>
      <c r="I67" s="8">
        <v>4.9610000000000001E-3</v>
      </c>
      <c r="J67" s="8">
        <v>5.2610000000000001E-3</v>
      </c>
      <c r="K67" s="8">
        <v>62128</v>
      </c>
      <c r="L67" s="8">
        <v>31593</v>
      </c>
      <c r="M67" s="8">
        <v>30535</v>
      </c>
      <c r="N67" s="68" t="s">
        <v>3355</v>
      </c>
    </row>
    <row r="68" spans="1:14" ht="16" x14ac:dyDescent="0.2">
      <c r="A68" s="82" t="s">
        <v>3533</v>
      </c>
      <c r="B68" s="8">
        <v>0.64949999999999997</v>
      </c>
      <c r="C68" s="8">
        <v>1.82</v>
      </c>
      <c r="D68" s="8">
        <v>6.8760000000000002E-2</v>
      </c>
      <c r="E68" s="8">
        <v>4.018E-2</v>
      </c>
      <c r="F68" s="8">
        <v>1.4030000000000001E-2</v>
      </c>
      <c r="G68" s="8">
        <v>0.99209999999999998</v>
      </c>
      <c r="H68" s="8">
        <v>7.195E-3</v>
      </c>
      <c r="I68" s="8">
        <v>-1.9380000000000001E-2</v>
      </c>
      <c r="J68" s="8">
        <v>5.2339999999999999E-3</v>
      </c>
      <c r="K68" s="8">
        <v>29317</v>
      </c>
      <c r="L68" s="8">
        <v>1607</v>
      </c>
      <c r="M68" s="8">
        <v>27710</v>
      </c>
      <c r="N68" s="68" t="s">
        <v>3355</v>
      </c>
    </row>
    <row r="69" spans="1:14" ht="16" x14ac:dyDescent="0.2">
      <c r="A69" s="82" t="s">
        <v>3543</v>
      </c>
      <c r="B69" s="8">
        <v>0.2346</v>
      </c>
      <c r="C69" s="8">
        <v>1.8160000000000001</v>
      </c>
      <c r="D69" s="8">
        <v>6.9320000000000007E-2</v>
      </c>
      <c r="E69" s="8">
        <v>2.4E-2</v>
      </c>
      <c r="F69" s="8">
        <v>1.639E-3</v>
      </c>
      <c r="G69" s="8">
        <v>1.02</v>
      </c>
      <c r="H69" s="8">
        <v>9.0679999999999997E-3</v>
      </c>
      <c r="I69" s="8">
        <v>-5.4159999999999998E-3</v>
      </c>
      <c r="J69" s="8">
        <v>4.7270000000000003E-3</v>
      </c>
      <c r="K69" s="8">
        <v>358597</v>
      </c>
      <c r="L69" s="8">
        <v>15697</v>
      </c>
      <c r="M69" s="8">
        <v>342900</v>
      </c>
      <c r="N69" s="68" t="s">
        <v>3355</v>
      </c>
    </row>
    <row r="70" spans="1:14" ht="16" x14ac:dyDescent="0.2">
      <c r="A70" s="82" t="s">
        <v>3393</v>
      </c>
      <c r="B70" s="8">
        <v>0.18579999999999999</v>
      </c>
      <c r="C70" s="8">
        <v>1.8120000000000001</v>
      </c>
      <c r="D70" s="8">
        <v>6.9919999999999996E-2</v>
      </c>
      <c r="E70" s="8">
        <v>0.1598</v>
      </c>
      <c r="F70" s="8">
        <v>8.6879999999999995E-3</v>
      </c>
      <c r="G70" s="8">
        <v>1.0680000000000001</v>
      </c>
      <c r="H70" s="8">
        <v>1.257E-2</v>
      </c>
      <c r="I70" s="8">
        <v>-9.2049999999999996E-3</v>
      </c>
      <c r="J70" s="8">
        <v>5.5890000000000002E-3</v>
      </c>
      <c r="K70" s="8">
        <v>131987</v>
      </c>
      <c r="N70" s="68" t="s">
        <v>3355</v>
      </c>
    </row>
    <row r="71" spans="1:14" ht="16" x14ac:dyDescent="0.2">
      <c r="A71" s="82" t="s">
        <v>3411</v>
      </c>
      <c r="B71" s="8">
        <v>-0.33289999999999997</v>
      </c>
      <c r="C71" s="8">
        <v>-1.8009999999999999</v>
      </c>
      <c r="D71" s="8">
        <v>7.1679999999999994E-2</v>
      </c>
      <c r="E71" s="8">
        <v>2.2769999999999999E-2</v>
      </c>
      <c r="F71" s="8">
        <v>3.0109999999999998E-3</v>
      </c>
      <c r="G71" s="8">
        <v>1.0249999999999999</v>
      </c>
      <c r="H71" s="8">
        <v>8.5339999999999999E-3</v>
      </c>
      <c r="I71" s="8">
        <v>9.3220000000000004E-3</v>
      </c>
      <c r="J71" s="8">
        <v>5.3470000000000002E-3</v>
      </c>
      <c r="K71" s="8">
        <v>190094</v>
      </c>
      <c r="L71" s="8">
        <v>23625</v>
      </c>
      <c r="M71" s="8">
        <v>166469</v>
      </c>
      <c r="N71" s="68" t="s">
        <v>3355</v>
      </c>
    </row>
    <row r="72" spans="1:14" ht="16" x14ac:dyDescent="0.2">
      <c r="A72" s="82" t="s">
        <v>3527</v>
      </c>
      <c r="B72" s="8">
        <v>0.1832</v>
      </c>
      <c r="C72" s="8">
        <v>1.7989999999999999</v>
      </c>
      <c r="D72" s="8">
        <v>7.1959999999999996E-2</v>
      </c>
      <c r="E72" s="8">
        <v>0.2346</v>
      </c>
      <c r="F72" s="8">
        <v>2.945E-2</v>
      </c>
      <c r="G72" s="8">
        <v>1.0549999999999999</v>
      </c>
      <c r="H72" s="8">
        <v>2.4729999999999999E-2</v>
      </c>
      <c r="I72" s="8">
        <v>-1.044E-2</v>
      </c>
      <c r="J72" s="8">
        <v>6.0400000000000002E-3</v>
      </c>
      <c r="K72" s="8">
        <v>114625</v>
      </c>
      <c r="N72" s="68" t="s">
        <v>3355</v>
      </c>
    </row>
    <row r="73" spans="1:14" ht="16" x14ac:dyDescent="0.2">
      <c r="A73" s="82" t="s">
        <v>3448</v>
      </c>
      <c r="B73" s="8">
        <v>0.1484</v>
      </c>
      <c r="C73" s="8">
        <v>1.7869999999999999</v>
      </c>
      <c r="D73" s="8">
        <v>7.3929999999999996E-2</v>
      </c>
      <c r="E73" s="8">
        <v>0.18809999999999999</v>
      </c>
      <c r="F73" s="8">
        <v>1.6910000000000001E-2</v>
      </c>
      <c r="G73" s="8">
        <v>0.98380000000000001</v>
      </c>
      <c r="H73" s="8">
        <v>2.3300000000000001E-2</v>
      </c>
      <c r="I73" s="8">
        <v>-2.3600000000000001E-3</v>
      </c>
      <c r="J73" s="8">
        <v>5.7920000000000003E-3</v>
      </c>
      <c r="K73" s="8">
        <v>173495</v>
      </c>
      <c r="N73" s="68" t="s">
        <v>3363</v>
      </c>
    </row>
    <row r="74" spans="1:14" ht="16" x14ac:dyDescent="0.2">
      <c r="A74" s="82" t="s">
        <v>3392</v>
      </c>
      <c r="B74" s="8">
        <v>0.1668</v>
      </c>
      <c r="C74" s="8">
        <v>1.7809999999999999</v>
      </c>
      <c r="D74" s="8">
        <v>7.4870000000000006E-2</v>
      </c>
      <c r="E74" s="8">
        <v>1.024</v>
      </c>
      <c r="F74" s="8">
        <v>0.11890000000000001</v>
      </c>
      <c r="G74" s="8">
        <v>1.1339999999999999</v>
      </c>
      <c r="H74" s="8">
        <v>2.521E-2</v>
      </c>
      <c r="I74" s="8">
        <v>-2.8159999999999999E-3</v>
      </c>
      <c r="J74" s="8">
        <v>5.463E-3</v>
      </c>
      <c r="K74" s="8">
        <v>367592</v>
      </c>
      <c r="L74" s="8">
        <v>20873</v>
      </c>
      <c r="M74" s="8">
        <v>346719</v>
      </c>
      <c r="N74" s="68" t="s">
        <v>3384</v>
      </c>
    </row>
    <row r="75" spans="1:14" ht="16" x14ac:dyDescent="0.2">
      <c r="A75" s="82" t="s">
        <v>3507</v>
      </c>
      <c r="B75" s="8">
        <v>0.22819999999999999</v>
      </c>
      <c r="C75" s="8">
        <v>1.778</v>
      </c>
      <c r="D75" s="8">
        <v>7.5370000000000006E-2</v>
      </c>
      <c r="E75" s="8">
        <v>0.33179999999999998</v>
      </c>
      <c r="F75" s="8">
        <v>4.6149999999999997E-2</v>
      </c>
      <c r="G75" s="8">
        <v>1.0920000000000001</v>
      </c>
      <c r="H75" s="8">
        <v>2.308E-2</v>
      </c>
      <c r="I75" s="8">
        <v>-2.1320000000000002E-3</v>
      </c>
      <c r="J75" s="8">
        <v>5.0689999999999997E-3</v>
      </c>
      <c r="K75" s="8">
        <v>22828</v>
      </c>
      <c r="L75" s="8">
        <v>7372</v>
      </c>
      <c r="M75" s="8">
        <v>15456</v>
      </c>
      <c r="N75" s="68" t="s">
        <v>3384</v>
      </c>
    </row>
    <row r="76" spans="1:14" ht="16" x14ac:dyDescent="0.2">
      <c r="A76" s="82" t="s">
        <v>3490</v>
      </c>
      <c r="B76" s="8">
        <v>-0.45929999999999999</v>
      </c>
      <c r="C76" s="8">
        <v>-1.7769999999999999</v>
      </c>
      <c r="D76" s="8">
        <v>7.5509999999999994E-2</v>
      </c>
      <c r="E76" s="8">
        <v>3.4849999999999998E-3</v>
      </c>
      <c r="F76" s="8">
        <v>1.2160000000000001E-3</v>
      </c>
      <c r="G76" s="8">
        <v>1.018</v>
      </c>
      <c r="H76" s="8">
        <v>7.9170000000000004E-3</v>
      </c>
      <c r="I76" s="8">
        <v>6.5719999999999997E-3</v>
      </c>
      <c r="J76" s="8">
        <v>4.6820000000000004E-3</v>
      </c>
      <c r="K76" s="8">
        <v>435290</v>
      </c>
      <c r="L76" s="8">
        <v>6815</v>
      </c>
      <c r="M76" s="8">
        <v>428475</v>
      </c>
      <c r="N76" s="68" t="s">
        <v>3360</v>
      </c>
    </row>
    <row r="77" spans="1:14" ht="16" x14ac:dyDescent="0.2">
      <c r="A77" s="82" t="s">
        <v>3396</v>
      </c>
      <c r="B77" s="8">
        <v>0.19889999999999999</v>
      </c>
      <c r="C77" s="8">
        <v>1.776</v>
      </c>
      <c r="D77" s="8">
        <v>7.5679999999999997E-2</v>
      </c>
      <c r="E77" s="8">
        <v>5.6770000000000001E-2</v>
      </c>
      <c r="F77" s="8">
        <v>3.2360000000000002E-3</v>
      </c>
      <c r="G77" s="8">
        <v>1.0569999999999999</v>
      </c>
      <c r="H77" s="8">
        <v>1.225E-2</v>
      </c>
      <c r="I77" s="8">
        <v>-9.2840000000000006E-3</v>
      </c>
      <c r="J77" s="8">
        <v>5.6309999999999997E-3</v>
      </c>
      <c r="K77" s="8">
        <v>354523</v>
      </c>
      <c r="L77" s="8">
        <v>73828</v>
      </c>
      <c r="M77" s="8">
        <v>280695</v>
      </c>
      <c r="N77" s="68" t="s">
        <v>3355</v>
      </c>
    </row>
    <row r="78" spans="1:14" ht="16" x14ac:dyDescent="0.2">
      <c r="A78" s="82" t="s">
        <v>3512</v>
      </c>
      <c r="B78" s="8">
        <v>-0.32319999999999999</v>
      </c>
      <c r="C78" s="8">
        <v>-1.7749999999999999</v>
      </c>
      <c r="D78" s="8">
        <v>7.5829999999999995E-2</v>
      </c>
      <c r="E78" s="8">
        <v>2.5870000000000001E-2</v>
      </c>
      <c r="F78" s="8">
        <v>3.1449999999999998E-3</v>
      </c>
      <c r="G78" s="8">
        <v>1.018</v>
      </c>
      <c r="H78" s="8">
        <v>8.5939999999999992E-3</v>
      </c>
      <c r="I78" s="8">
        <v>1.221E-2</v>
      </c>
      <c r="J78" s="8">
        <v>5.2389999999999997E-3</v>
      </c>
      <c r="K78" s="8">
        <v>158108</v>
      </c>
      <c r="L78" s="8">
        <v>49459</v>
      </c>
      <c r="M78" s="8">
        <v>108649</v>
      </c>
      <c r="N78" s="68" t="s">
        <v>3355</v>
      </c>
    </row>
    <row r="79" spans="1:14" ht="16" x14ac:dyDescent="0.2">
      <c r="A79" s="82" t="s">
        <v>3520</v>
      </c>
      <c r="B79" s="8">
        <v>-0.49840000000000001</v>
      </c>
      <c r="C79" s="8">
        <v>-1.7749999999999999</v>
      </c>
      <c r="D79" s="8">
        <v>7.5829999999999995E-2</v>
      </c>
      <c r="E79" s="8">
        <v>3.7910000000000001E-3</v>
      </c>
      <c r="F79" s="8">
        <v>1.323E-3</v>
      </c>
      <c r="G79" s="8">
        <v>0.99270000000000003</v>
      </c>
      <c r="H79" s="8">
        <v>7.7019999999999996E-3</v>
      </c>
      <c r="I79" s="8">
        <v>1.6440000000000001E-3</v>
      </c>
      <c r="J79" s="8">
        <v>4.5120000000000004E-3</v>
      </c>
      <c r="K79" s="8">
        <v>361194</v>
      </c>
      <c r="L79" s="8">
        <v>2613</v>
      </c>
      <c r="M79" s="8">
        <v>358581</v>
      </c>
      <c r="N79" s="68" t="s">
        <v>3355</v>
      </c>
    </row>
    <row r="80" spans="1:14" ht="16" x14ac:dyDescent="0.2">
      <c r="A80" s="82" t="s">
        <v>3425</v>
      </c>
      <c r="B80" s="8">
        <v>0.59719999999999995</v>
      </c>
      <c r="C80" s="8">
        <v>1.758</v>
      </c>
      <c r="D80" s="8">
        <v>7.8810000000000005E-2</v>
      </c>
      <c r="E80" s="8">
        <v>5.5989999999999998E-3</v>
      </c>
      <c r="F80" s="8">
        <v>2.4060000000000002E-3</v>
      </c>
      <c r="G80" s="8">
        <v>1.004</v>
      </c>
      <c r="H80" s="8">
        <v>6.8979999999999996E-3</v>
      </c>
      <c r="I80" s="8">
        <v>-2.823E-3</v>
      </c>
      <c r="J80" s="8">
        <v>4.6030000000000003E-3</v>
      </c>
      <c r="K80" s="8">
        <v>190094</v>
      </c>
      <c r="L80" s="8">
        <v>64325</v>
      </c>
      <c r="M80" s="8">
        <v>125769</v>
      </c>
      <c r="N80" s="68" t="s">
        <v>3355</v>
      </c>
    </row>
    <row r="81" spans="1:14" ht="16" x14ac:dyDescent="0.2">
      <c r="A81" s="82" t="s">
        <v>3486</v>
      </c>
      <c r="B81" s="8">
        <v>-0.31869999999999998</v>
      </c>
      <c r="C81" s="8">
        <v>-1.75</v>
      </c>
      <c r="D81" s="8">
        <v>8.0180000000000001E-2</v>
      </c>
      <c r="E81" s="8">
        <v>4.8149999999999998E-2</v>
      </c>
      <c r="F81" s="8">
        <v>5.7629999999999999E-3</v>
      </c>
      <c r="G81" s="8">
        <v>1.008</v>
      </c>
      <c r="H81" s="8">
        <v>7.5969999999999996E-3</v>
      </c>
      <c r="I81" s="8">
        <v>8.9470000000000001E-3</v>
      </c>
      <c r="J81" s="8">
        <v>4.914E-3</v>
      </c>
      <c r="K81" s="8">
        <v>88516</v>
      </c>
      <c r="L81" s="8">
        <v>55663</v>
      </c>
      <c r="M81" s="8">
        <v>32853</v>
      </c>
      <c r="N81" s="68" t="s">
        <v>3355</v>
      </c>
    </row>
    <row r="82" spans="1:14" ht="16" x14ac:dyDescent="0.2">
      <c r="A82" s="82" t="s">
        <v>3484</v>
      </c>
      <c r="B82" s="8">
        <v>-0.99129999999999996</v>
      </c>
      <c r="C82" s="8">
        <v>-1.7490000000000001</v>
      </c>
      <c r="D82" s="8">
        <v>8.0250000000000002E-2</v>
      </c>
      <c r="E82" s="8">
        <v>1.8879999999999999E-3</v>
      </c>
      <c r="F82" s="8">
        <v>1.266E-3</v>
      </c>
      <c r="G82" s="8">
        <v>0.99539999999999995</v>
      </c>
      <c r="H82" s="8">
        <v>7.5249999999999996E-3</v>
      </c>
      <c r="I82" s="8">
        <v>7.0320000000000001E-3</v>
      </c>
      <c r="J82" s="8">
        <v>5.0270000000000002E-3</v>
      </c>
      <c r="K82" s="8">
        <v>361194</v>
      </c>
      <c r="L82" s="8">
        <v>1157</v>
      </c>
      <c r="M82" s="8">
        <v>360037</v>
      </c>
      <c r="N82" s="68" t="s">
        <v>3355</v>
      </c>
    </row>
    <row r="83" spans="1:14" ht="16" x14ac:dyDescent="0.2">
      <c r="A83" s="82" t="s">
        <v>3619</v>
      </c>
      <c r="B83" s="8">
        <v>-0.40629999999999999</v>
      </c>
      <c r="C83" s="8">
        <v>-1.7450000000000001</v>
      </c>
      <c r="D83" s="8">
        <v>8.09E-2</v>
      </c>
      <c r="E83" s="8">
        <v>6.8989999999999998E-3</v>
      </c>
      <c r="F83" s="8">
        <v>1.768E-3</v>
      </c>
      <c r="G83" s="8">
        <v>1.018</v>
      </c>
      <c r="H83" s="8">
        <v>9.2809999999999993E-3</v>
      </c>
      <c r="I83" s="8">
        <v>9.6349999999999995E-3</v>
      </c>
      <c r="J83" s="8">
        <v>5.391E-3</v>
      </c>
      <c r="K83" s="8">
        <v>330828</v>
      </c>
      <c r="L83" s="8">
        <v>27622</v>
      </c>
      <c r="M83" s="8">
        <v>303206</v>
      </c>
      <c r="N83" s="68" t="s">
        <v>3355</v>
      </c>
    </row>
    <row r="84" spans="1:14" ht="16" x14ac:dyDescent="0.2">
      <c r="A84" s="82" t="s">
        <v>3560</v>
      </c>
      <c r="B84" s="8">
        <v>0.13320000000000001</v>
      </c>
      <c r="C84" s="8">
        <v>1.7430000000000001</v>
      </c>
      <c r="D84" s="8">
        <v>8.1390000000000004E-2</v>
      </c>
      <c r="E84" s="8">
        <v>0.34549999999999997</v>
      </c>
      <c r="F84" s="8">
        <v>2.2349999999999998E-2</v>
      </c>
      <c r="G84" s="8">
        <v>1.2170000000000001</v>
      </c>
      <c r="H84" s="8">
        <v>6.0850000000000001E-2</v>
      </c>
      <c r="I84" s="8">
        <v>-1.031E-2</v>
      </c>
      <c r="J84" s="8">
        <v>8.2109999999999995E-3</v>
      </c>
      <c r="K84" s="8">
        <v>360066</v>
      </c>
      <c r="N84" s="68" t="s">
        <v>3355</v>
      </c>
    </row>
    <row r="85" spans="1:14" ht="16" x14ac:dyDescent="0.2">
      <c r="A85" s="82" t="s">
        <v>3460</v>
      </c>
      <c r="B85" s="8">
        <v>-0.31580000000000003</v>
      </c>
      <c r="C85" s="8">
        <v>-1.736</v>
      </c>
      <c r="D85" s="8">
        <v>8.2489999999999994E-2</v>
      </c>
      <c r="E85" s="8">
        <v>1.2070000000000001E-2</v>
      </c>
      <c r="F85" s="8">
        <v>1.4959999999999999E-3</v>
      </c>
      <c r="G85" s="8">
        <v>1.0229999999999999</v>
      </c>
      <c r="H85" s="8">
        <v>7.9769999999999997E-3</v>
      </c>
      <c r="I85" s="8">
        <v>-3.8059999999999999E-3</v>
      </c>
      <c r="J85" s="8">
        <v>5.189E-3</v>
      </c>
      <c r="K85" s="8">
        <v>355353</v>
      </c>
      <c r="L85" s="8">
        <v>114475</v>
      </c>
      <c r="M85" s="8">
        <v>240878</v>
      </c>
      <c r="N85" s="68" t="s">
        <v>3355</v>
      </c>
    </row>
    <row r="86" spans="1:14" ht="16" x14ac:dyDescent="0.2">
      <c r="A86" s="82" t="s">
        <v>3390</v>
      </c>
      <c r="B86" s="8">
        <v>0.22720000000000001</v>
      </c>
      <c r="C86" s="8">
        <v>1.7270000000000001</v>
      </c>
      <c r="D86" s="8">
        <v>8.4239999999999995E-2</v>
      </c>
      <c r="E86" s="8">
        <v>8.6690000000000003E-2</v>
      </c>
      <c r="F86" s="8">
        <v>6.6389999999999999E-3</v>
      </c>
      <c r="G86" s="8">
        <v>1.032</v>
      </c>
      <c r="H86" s="8">
        <v>1.035E-2</v>
      </c>
      <c r="I86" s="8">
        <v>-1.06E-2</v>
      </c>
      <c r="J86" s="8">
        <v>5.4169999999999999E-3</v>
      </c>
      <c r="K86" s="8">
        <v>131806</v>
      </c>
      <c r="N86" s="68" t="s">
        <v>3355</v>
      </c>
    </row>
    <row r="87" spans="1:14" ht="16" x14ac:dyDescent="0.2">
      <c r="A87" s="82" t="s">
        <v>3552</v>
      </c>
      <c r="B87" s="8">
        <v>0.58579999999999999</v>
      </c>
      <c r="C87" s="8">
        <v>1.724</v>
      </c>
      <c r="D87" s="8">
        <v>8.4709999999999994E-2</v>
      </c>
      <c r="E87" s="8">
        <v>1.1129999999999999E-2</v>
      </c>
      <c r="F87" s="8">
        <v>4.5580000000000004E-3</v>
      </c>
      <c r="G87" s="8">
        <v>0.99039999999999995</v>
      </c>
      <c r="H87" s="8">
        <v>7.5599999999999999E-3</v>
      </c>
      <c r="I87" s="8">
        <v>-6.2849999999999998E-3</v>
      </c>
      <c r="J87" s="8">
        <v>5.241E-3</v>
      </c>
      <c r="K87" s="8">
        <v>89866</v>
      </c>
      <c r="L87" s="8">
        <v>144</v>
      </c>
      <c r="M87" s="8">
        <v>89722</v>
      </c>
      <c r="N87" s="68" t="s">
        <v>3355</v>
      </c>
    </row>
    <row r="88" spans="1:14" ht="16" x14ac:dyDescent="0.2">
      <c r="A88" s="82" t="s">
        <v>3444</v>
      </c>
      <c r="B88" s="8">
        <v>-0.4264</v>
      </c>
      <c r="C88" s="8">
        <v>-1.7230000000000001</v>
      </c>
      <c r="D88" s="8">
        <v>8.4919999999999995E-2</v>
      </c>
      <c r="E88" s="8">
        <v>5.4310000000000001E-3</v>
      </c>
      <c r="F88" s="8">
        <v>1.237E-3</v>
      </c>
      <c r="G88" s="8">
        <v>1.002</v>
      </c>
      <c r="H88" s="8">
        <v>7.4790000000000004E-3</v>
      </c>
      <c r="I88" s="8">
        <v>8.3719999999999992E-3</v>
      </c>
      <c r="J88" s="8">
        <v>4.8760000000000001E-3</v>
      </c>
      <c r="K88" s="8">
        <v>360016</v>
      </c>
      <c r="L88" s="8">
        <v>10695</v>
      </c>
      <c r="M88" s="8">
        <v>349321</v>
      </c>
      <c r="N88" s="68" t="s">
        <v>3355</v>
      </c>
    </row>
    <row r="89" spans="1:14" ht="16" x14ac:dyDescent="0.2">
      <c r="A89" s="82" t="s">
        <v>3464</v>
      </c>
      <c r="B89" s="8">
        <v>-0.25779999999999997</v>
      </c>
      <c r="C89" s="8">
        <v>-1.7110000000000001</v>
      </c>
      <c r="D89" s="8">
        <v>8.7160000000000001E-2</v>
      </c>
      <c r="E89" s="8">
        <v>1.932E-2</v>
      </c>
      <c r="F89" s="8">
        <v>1.7960000000000001E-3</v>
      </c>
      <c r="G89" s="8">
        <v>1.0349999999999999</v>
      </c>
      <c r="H89" s="8">
        <v>8.5430000000000002E-3</v>
      </c>
      <c r="I89" s="8">
        <v>1.15E-2</v>
      </c>
      <c r="J89" s="8">
        <v>5.8069999999999997E-3</v>
      </c>
      <c r="K89" s="8">
        <v>361141</v>
      </c>
      <c r="L89" s="8">
        <v>48081</v>
      </c>
      <c r="M89" s="8">
        <v>313060</v>
      </c>
      <c r="N89" s="68" t="s">
        <v>3355</v>
      </c>
    </row>
    <row r="90" spans="1:14" ht="16" x14ac:dyDescent="0.2">
      <c r="A90" s="82" t="s">
        <v>3468</v>
      </c>
      <c r="B90" s="8">
        <v>0.3664</v>
      </c>
      <c r="C90" s="8">
        <v>1.7010000000000001</v>
      </c>
      <c r="D90" s="8">
        <v>8.8969999999999994E-2</v>
      </c>
      <c r="E90" s="8">
        <v>8.6309999999999998E-3</v>
      </c>
      <c r="F90" s="8">
        <v>1.3699999999999999E-3</v>
      </c>
      <c r="G90" s="8">
        <v>1.0109999999999999</v>
      </c>
      <c r="H90" s="8">
        <v>7.2570000000000004E-3</v>
      </c>
      <c r="I90" s="8">
        <v>-6.5979999999999997E-3</v>
      </c>
      <c r="J90" s="8">
        <v>5.4180000000000001E-3</v>
      </c>
      <c r="K90" s="8">
        <v>360391</v>
      </c>
      <c r="L90" s="8">
        <v>5530</v>
      </c>
      <c r="M90" s="8">
        <v>354861</v>
      </c>
      <c r="N90" s="68" t="s">
        <v>3355</v>
      </c>
    </row>
    <row r="91" spans="1:14" ht="16" x14ac:dyDescent="0.2">
      <c r="A91" s="82" t="s">
        <v>3451</v>
      </c>
      <c r="B91" s="8">
        <v>-0.54879999999999995</v>
      </c>
      <c r="C91" s="8">
        <v>-1.6930000000000001</v>
      </c>
      <c r="D91" s="8">
        <v>9.0399999999999994E-2</v>
      </c>
      <c r="E91" s="8">
        <v>1.1209999999999999E-2</v>
      </c>
      <c r="F91" s="8">
        <v>4.2649999999999997E-3</v>
      </c>
      <c r="G91" s="8">
        <v>0.99490000000000001</v>
      </c>
      <c r="H91" s="8">
        <v>7.4720000000000003E-3</v>
      </c>
      <c r="I91" s="8">
        <v>7.7949999999999998E-3</v>
      </c>
      <c r="J91" s="8">
        <v>4.9719999999999999E-3</v>
      </c>
      <c r="K91" s="8">
        <v>108706</v>
      </c>
      <c r="N91" s="68" t="s">
        <v>3355</v>
      </c>
    </row>
    <row r="92" spans="1:14" ht="16" x14ac:dyDescent="0.2">
      <c r="A92" s="82" t="s">
        <v>3542</v>
      </c>
      <c r="B92" s="8">
        <v>-0.53310000000000002</v>
      </c>
      <c r="C92" s="8">
        <v>-1.6870000000000001</v>
      </c>
      <c r="D92" s="8">
        <v>9.1679999999999998E-2</v>
      </c>
      <c r="E92" s="8">
        <v>3.9660000000000001E-2</v>
      </c>
      <c r="F92" s="8">
        <v>1.299E-2</v>
      </c>
      <c r="G92" s="8">
        <v>0.99160000000000004</v>
      </c>
      <c r="H92" s="8">
        <v>7.5630000000000003E-3</v>
      </c>
      <c r="I92" s="8">
        <v>3.5070000000000001E-3</v>
      </c>
      <c r="J92" s="8">
        <v>4.4809999999999997E-3</v>
      </c>
      <c r="K92" s="8">
        <v>34310</v>
      </c>
      <c r="L92" s="8">
        <v>20384</v>
      </c>
      <c r="M92" s="8">
        <v>13926</v>
      </c>
      <c r="N92" s="68" t="s">
        <v>3355</v>
      </c>
    </row>
    <row r="93" spans="1:14" ht="16" x14ac:dyDescent="0.2">
      <c r="A93" s="82" t="s">
        <v>3492</v>
      </c>
      <c r="B93" s="8">
        <v>-0.32329999999999998</v>
      </c>
      <c r="C93" s="8">
        <v>-1.6859999999999999</v>
      </c>
      <c r="D93" s="8">
        <v>9.1869999999999993E-2</v>
      </c>
      <c r="E93" s="8">
        <v>5.7110000000000001E-2</v>
      </c>
      <c r="F93" s="8">
        <v>8.2880000000000002E-3</v>
      </c>
      <c r="G93" s="8">
        <v>1.02</v>
      </c>
      <c r="H93" s="8">
        <v>7.6620000000000004E-3</v>
      </c>
      <c r="I93" s="8">
        <v>8.6320000000000008E-3</v>
      </c>
      <c r="J93" s="8">
        <v>5.2119999999999996E-3</v>
      </c>
      <c r="K93" s="8">
        <v>66237</v>
      </c>
      <c r="N93" s="68" t="s">
        <v>3355</v>
      </c>
    </row>
    <row r="94" spans="1:14" ht="16" x14ac:dyDescent="0.2">
      <c r="A94" s="82" t="s">
        <v>3587</v>
      </c>
      <c r="B94" s="8">
        <v>-0.32250000000000001</v>
      </c>
      <c r="C94" s="8">
        <v>-1.6839999999999999</v>
      </c>
      <c r="D94" s="8">
        <v>9.2119999999999994E-2</v>
      </c>
      <c r="E94" s="8">
        <v>1.154E-2</v>
      </c>
      <c r="F94" s="8">
        <v>1.482E-3</v>
      </c>
      <c r="G94" s="8">
        <v>1</v>
      </c>
      <c r="H94" s="8">
        <v>7.8639999999999995E-3</v>
      </c>
      <c r="I94" s="8">
        <v>8.1089999999999999E-3</v>
      </c>
      <c r="J94" s="8">
        <v>5.2570000000000004E-3</v>
      </c>
      <c r="K94" s="8">
        <v>361141</v>
      </c>
      <c r="L94" s="8">
        <v>4124</v>
      </c>
      <c r="M94" s="8">
        <v>357017</v>
      </c>
      <c r="N94" s="68" t="s">
        <v>3355</v>
      </c>
    </row>
    <row r="95" spans="1:14" ht="16" x14ac:dyDescent="0.2">
      <c r="A95" s="82" t="s">
        <v>3539</v>
      </c>
      <c r="B95" s="8">
        <v>0.35410000000000003</v>
      </c>
      <c r="C95" s="8">
        <v>1.68</v>
      </c>
      <c r="D95" s="8">
        <v>9.2960000000000001E-2</v>
      </c>
      <c r="E95" s="8">
        <v>3.2530000000000003E-2</v>
      </c>
      <c r="F95" s="8">
        <v>5.6870000000000002E-3</v>
      </c>
      <c r="G95" s="8">
        <v>1.0089999999999999</v>
      </c>
      <c r="H95" s="8">
        <v>7.8139999999999998E-3</v>
      </c>
      <c r="I95" s="8">
        <v>-7.796E-3</v>
      </c>
      <c r="J95" s="8">
        <v>5.2570000000000004E-3</v>
      </c>
      <c r="K95" s="8">
        <v>90696</v>
      </c>
      <c r="L95" s="8">
        <v>77053</v>
      </c>
      <c r="M95" s="8">
        <v>13643</v>
      </c>
      <c r="N95" s="68" t="s">
        <v>3355</v>
      </c>
    </row>
    <row r="96" spans="1:14" ht="16" x14ac:dyDescent="0.2">
      <c r="A96" s="82" t="s">
        <v>3432</v>
      </c>
      <c r="B96" s="8">
        <v>0.1991</v>
      </c>
      <c r="C96" s="8">
        <v>1.679</v>
      </c>
      <c r="D96" s="8">
        <v>9.3200000000000005E-2</v>
      </c>
      <c r="E96" s="8">
        <v>0.48480000000000001</v>
      </c>
      <c r="F96" s="8">
        <v>7.1599999999999997E-2</v>
      </c>
      <c r="G96" s="8">
        <v>1.133</v>
      </c>
      <c r="H96" s="8">
        <v>2.1499999999999998E-2</v>
      </c>
      <c r="I96" s="8">
        <v>5.0439999999999999E-3</v>
      </c>
      <c r="J96" s="8">
        <v>5.6360000000000004E-3</v>
      </c>
      <c r="K96" s="8">
        <v>45975</v>
      </c>
      <c r="L96" s="8">
        <v>12366</v>
      </c>
      <c r="M96" s="8">
        <v>33609</v>
      </c>
      <c r="N96" s="68" t="s">
        <v>3384</v>
      </c>
    </row>
    <row r="97" spans="1:14" ht="16" x14ac:dyDescent="0.2">
      <c r="A97" s="82" t="s">
        <v>3446</v>
      </c>
      <c r="B97" s="8">
        <v>-0.22120000000000001</v>
      </c>
      <c r="C97" s="8">
        <v>-1.6759999999999999</v>
      </c>
      <c r="D97" s="8">
        <v>9.3670000000000003E-2</v>
      </c>
      <c r="E97" s="8">
        <v>4.2130000000000001E-2</v>
      </c>
      <c r="F97" s="8">
        <v>2.7920000000000002E-3</v>
      </c>
      <c r="G97" s="8">
        <v>1.0549999999999999</v>
      </c>
      <c r="H97" s="8">
        <v>1.0670000000000001E-2</v>
      </c>
      <c r="I97" s="8">
        <v>8.2039999999999995E-3</v>
      </c>
      <c r="J97" s="8">
        <v>5.5430000000000002E-3</v>
      </c>
      <c r="K97" s="8">
        <v>309942</v>
      </c>
      <c r="L97" s="8">
        <v>95182</v>
      </c>
      <c r="M97" s="8">
        <v>214760</v>
      </c>
      <c r="N97" s="68" t="s">
        <v>3355</v>
      </c>
    </row>
    <row r="98" spans="1:14" ht="16" x14ac:dyDescent="0.2">
      <c r="A98" s="82" t="s">
        <v>3459</v>
      </c>
      <c r="B98" s="8">
        <v>0.3982</v>
      </c>
      <c r="C98" s="8">
        <v>1.6759999999999999</v>
      </c>
      <c r="D98" s="8">
        <v>9.3820000000000001E-2</v>
      </c>
      <c r="E98" s="8">
        <v>2.0129999999999999E-2</v>
      </c>
      <c r="F98" s="8">
        <v>4.0480000000000004E-3</v>
      </c>
      <c r="G98" s="8">
        <v>1.0069999999999999</v>
      </c>
      <c r="H98" s="8">
        <v>7.7250000000000001E-3</v>
      </c>
      <c r="I98" s="8">
        <v>-7.2820000000000003E-3</v>
      </c>
      <c r="J98" s="8">
        <v>5.1650000000000003E-3</v>
      </c>
      <c r="K98" s="8">
        <v>117722</v>
      </c>
      <c r="L98" s="8">
        <v>6518</v>
      </c>
      <c r="M98" s="8">
        <v>111204</v>
      </c>
      <c r="N98" s="68" t="s">
        <v>3355</v>
      </c>
    </row>
    <row r="99" spans="1:14" ht="16" x14ac:dyDescent="0.2">
      <c r="A99" s="82" t="s">
        <v>3844</v>
      </c>
      <c r="B99" s="8">
        <v>0.15190000000000001</v>
      </c>
      <c r="C99" s="8">
        <v>1.675</v>
      </c>
      <c r="D99" s="8">
        <v>9.3960000000000002E-2</v>
      </c>
      <c r="E99" s="8">
        <v>0.2132</v>
      </c>
      <c r="F99" s="8">
        <v>2.8049999999999999E-2</v>
      </c>
      <c r="G99" s="8">
        <v>0.95320000000000005</v>
      </c>
      <c r="H99" s="8">
        <v>4.2079999999999999E-2</v>
      </c>
      <c r="I99" s="8">
        <v>-1.2279999999999999E-2</v>
      </c>
      <c r="J99" s="8">
        <v>6.5630000000000003E-3</v>
      </c>
      <c r="K99" s="8">
        <v>173512</v>
      </c>
      <c r="N99" s="68" t="s">
        <v>3363</v>
      </c>
    </row>
    <row r="100" spans="1:14" ht="16" x14ac:dyDescent="0.2">
      <c r="A100" s="82" t="s">
        <v>3684</v>
      </c>
      <c r="B100" s="8">
        <v>-0.3876</v>
      </c>
      <c r="C100" s="8">
        <v>-1.6719999999999999</v>
      </c>
      <c r="D100" s="8">
        <v>9.4469999999999998E-2</v>
      </c>
      <c r="E100" s="8">
        <v>2.5420000000000002E-2</v>
      </c>
      <c r="F100" s="8">
        <v>4.6519999999999999E-3</v>
      </c>
      <c r="G100" s="8">
        <v>1.0029999999999999</v>
      </c>
      <c r="H100" s="8">
        <v>6.979E-3</v>
      </c>
      <c r="I100" s="8">
        <v>1.887E-3</v>
      </c>
      <c r="J100" s="8">
        <v>5.1320000000000003E-3</v>
      </c>
      <c r="K100" s="8">
        <v>98990</v>
      </c>
      <c r="L100" s="8">
        <v>5735</v>
      </c>
      <c r="M100" s="8">
        <v>93255</v>
      </c>
      <c r="N100" s="68" t="s">
        <v>3355</v>
      </c>
    </row>
    <row r="101" spans="1:14" ht="16" x14ac:dyDescent="0.2">
      <c r="A101" s="82" t="s">
        <v>3569</v>
      </c>
      <c r="B101" s="8">
        <v>-0.437</v>
      </c>
      <c r="C101" s="8">
        <v>-1.671</v>
      </c>
      <c r="D101" s="8">
        <v>9.4689999999999996E-2</v>
      </c>
      <c r="E101" s="8">
        <v>5.4640000000000001E-3</v>
      </c>
      <c r="F101" s="8">
        <v>1.322E-3</v>
      </c>
      <c r="G101" s="8">
        <v>0.99450000000000005</v>
      </c>
      <c r="H101" s="8">
        <v>7.6039999999999996E-3</v>
      </c>
      <c r="I101" s="8">
        <v>1.5870000000000001E-3</v>
      </c>
      <c r="J101" s="8">
        <v>5.1019999999999998E-3</v>
      </c>
      <c r="K101" s="8">
        <v>361194</v>
      </c>
      <c r="L101" s="8">
        <v>3420</v>
      </c>
      <c r="M101" s="8">
        <v>357774</v>
      </c>
      <c r="N101" s="68" t="s">
        <v>3355</v>
      </c>
    </row>
    <row r="102" spans="1:14" ht="16" x14ac:dyDescent="0.2">
      <c r="A102" s="82" t="s">
        <v>3441</v>
      </c>
      <c r="B102" s="8">
        <v>0.33539999999999998</v>
      </c>
      <c r="C102" s="8">
        <v>1.665</v>
      </c>
      <c r="D102" s="8">
        <v>9.5930000000000001E-2</v>
      </c>
      <c r="E102" s="8">
        <v>9.8600000000000007E-3</v>
      </c>
      <c r="F102" s="8">
        <v>1.866E-3</v>
      </c>
      <c r="G102" s="8">
        <v>1.0409999999999999</v>
      </c>
      <c r="H102" s="8">
        <v>1.1209999999999999E-2</v>
      </c>
      <c r="I102" s="8">
        <v>-7.3070000000000001E-3</v>
      </c>
      <c r="J102" s="8">
        <v>5.1469999999999997E-3</v>
      </c>
      <c r="K102" s="8">
        <v>361194</v>
      </c>
      <c r="L102" s="8">
        <v>9721</v>
      </c>
      <c r="M102" s="8">
        <v>351473</v>
      </c>
      <c r="N102" s="68" t="s">
        <v>3355</v>
      </c>
    </row>
    <row r="103" spans="1:14" ht="16" x14ac:dyDescent="0.2">
      <c r="A103" s="82" t="s">
        <v>3441</v>
      </c>
      <c r="B103" s="8">
        <v>0.33539999999999998</v>
      </c>
      <c r="C103" s="8">
        <v>1.665</v>
      </c>
      <c r="D103" s="8">
        <v>9.5930000000000001E-2</v>
      </c>
      <c r="E103" s="8">
        <v>9.8600000000000007E-3</v>
      </c>
      <c r="F103" s="8">
        <v>1.866E-3</v>
      </c>
      <c r="G103" s="8">
        <v>1.0409999999999999</v>
      </c>
      <c r="H103" s="8">
        <v>1.1209999999999999E-2</v>
      </c>
      <c r="I103" s="8">
        <v>-7.3070000000000001E-3</v>
      </c>
      <c r="J103" s="8">
        <v>5.1469999999999997E-3</v>
      </c>
      <c r="K103" s="8">
        <v>361194</v>
      </c>
      <c r="L103" s="8">
        <v>9721</v>
      </c>
      <c r="M103" s="8">
        <v>351473</v>
      </c>
      <c r="N103" s="68" t="s">
        <v>3355</v>
      </c>
    </row>
    <row r="104" spans="1:14" ht="16" x14ac:dyDescent="0.2">
      <c r="A104" s="82" t="s">
        <v>3602</v>
      </c>
      <c r="B104" s="8">
        <v>0.49590000000000001</v>
      </c>
      <c r="C104" s="8">
        <v>1.661</v>
      </c>
      <c r="D104" s="8">
        <v>9.6790000000000001E-2</v>
      </c>
      <c r="E104" s="8">
        <v>3.1489999999999999E-3</v>
      </c>
      <c r="F104" s="8">
        <v>1.036E-3</v>
      </c>
      <c r="G104" s="8">
        <v>1.042</v>
      </c>
      <c r="H104" s="8">
        <v>7.5449999999999996E-3</v>
      </c>
      <c r="I104" s="8">
        <v>-6.8789999999999997E-3</v>
      </c>
      <c r="J104" s="8">
        <v>4.6909999999999999E-3</v>
      </c>
      <c r="K104" s="8">
        <v>433042</v>
      </c>
      <c r="L104" s="8">
        <v>12584</v>
      </c>
      <c r="M104" s="8">
        <v>420458</v>
      </c>
      <c r="N104" s="68" t="s">
        <v>3360</v>
      </c>
    </row>
    <row r="105" spans="1:14" ht="16" x14ac:dyDescent="0.2">
      <c r="A105" s="82" t="s">
        <v>3465</v>
      </c>
      <c r="B105" s="8">
        <v>0.59730000000000005</v>
      </c>
      <c r="C105" s="8">
        <v>1.659</v>
      </c>
      <c r="D105" s="8">
        <v>9.7119999999999998E-2</v>
      </c>
      <c r="E105" s="8">
        <v>1.7129999999999999E-2</v>
      </c>
      <c r="F105" s="8">
        <v>6.9350000000000002E-3</v>
      </c>
      <c r="G105" s="8">
        <v>1.01</v>
      </c>
      <c r="H105" s="8">
        <v>7.7400000000000004E-3</v>
      </c>
      <c r="I105" s="8">
        <v>-9.2739999999999993E-3</v>
      </c>
      <c r="J105" s="8">
        <v>5.1510000000000002E-3</v>
      </c>
      <c r="K105" s="8">
        <v>66334</v>
      </c>
      <c r="L105" s="8">
        <v>48490</v>
      </c>
      <c r="M105" s="8">
        <v>17844</v>
      </c>
      <c r="N105" s="68" t="s">
        <v>3355</v>
      </c>
    </row>
    <row r="106" spans="1:14" ht="16" x14ac:dyDescent="0.2">
      <c r="A106" s="82" t="s">
        <v>3558</v>
      </c>
      <c r="B106" s="8">
        <v>-0.5484</v>
      </c>
      <c r="C106" s="8">
        <v>-1.657</v>
      </c>
      <c r="D106" s="8">
        <v>9.7420000000000007E-2</v>
      </c>
      <c r="E106" s="8">
        <v>3.4849999999999998E-3</v>
      </c>
      <c r="F106" s="8">
        <v>1.815E-3</v>
      </c>
      <c r="G106" s="8">
        <v>1.014</v>
      </c>
      <c r="H106" s="8">
        <v>7.5319999999999996E-3</v>
      </c>
      <c r="I106" s="8">
        <v>5.0109999999999998E-3</v>
      </c>
      <c r="J106" s="8">
        <v>4.8349999999999999E-3</v>
      </c>
      <c r="K106" s="8">
        <v>360270</v>
      </c>
      <c r="L106" s="8">
        <v>4481</v>
      </c>
      <c r="M106" s="8">
        <v>355789</v>
      </c>
      <c r="N106" s="68" t="s">
        <v>3355</v>
      </c>
    </row>
    <row r="107" spans="1:14" ht="16" x14ac:dyDescent="0.2">
      <c r="A107" s="82" t="s">
        <v>3551</v>
      </c>
      <c r="B107" s="8">
        <v>0.15659999999999999</v>
      </c>
      <c r="C107" s="8">
        <v>1.657</v>
      </c>
      <c r="D107" s="8">
        <v>9.7430000000000003E-2</v>
      </c>
      <c r="E107" s="8">
        <v>0.25359999999999999</v>
      </c>
      <c r="F107" s="8">
        <v>3.125E-2</v>
      </c>
      <c r="G107" s="8">
        <v>1.0680000000000001</v>
      </c>
      <c r="H107" s="8">
        <v>2.5389999999999999E-2</v>
      </c>
      <c r="I107" s="8">
        <v>-8.4960000000000001E-3</v>
      </c>
      <c r="J107" s="8">
        <v>5.9030000000000003E-3</v>
      </c>
      <c r="K107" s="8">
        <v>114561</v>
      </c>
      <c r="N107" s="68" t="s">
        <v>3355</v>
      </c>
    </row>
    <row r="108" spans="1:14" ht="16" x14ac:dyDescent="0.2">
      <c r="A108" s="82" t="s">
        <v>3466</v>
      </c>
      <c r="B108" s="8">
        <v>-0.46760000000000002</v>
      </c>
      <c r="C108" s="8">
        <v>-1.657</v>
      </c>
      <c r="D108" s="8">
        <v>9.7430000000000003E-2</v>
      </c>
      <c r="E108" s="8">
        <v>4.28E-3</v>
      </c>
      <c r="F108" s="8">
        <v>1.315E-3</v>
      </c>
      <c r="G108" s="8">
        <v>0.99770000000000003</v>
      </c>
      <c r="H108" s="8">
        <v>7.3600000000000002E-3</v>
      </c>
      <c r="I108" s="8">
        <v>1.005E-2</v>
      </c>
      <c r="J108" s="8">
        <v>4.9309999999999996E-3</v>
      </c>
      <c r="K108" s="8">
        <v>361194</v>
      </c>
      <c r="L108" s="8">
        <v>8280</v>
      </c>
      <c r="M108" s="8">
        <v>352914</v>
      </c>
      <c r="N108" s="68" t="s">
        <v>3355</v>
      </c>
    </row>
    <row r="109" spans="1:14" ht="16" x14ac:dyDescent="0.2">
      <c r="A109" s="82" t="s">
        <v>3702</v>
      </c>
      <c r="B109" s="8">
        <v>0.61250000000000004</v>
      </c>
      <c r="C109" s="8">
        <v>1.651</v>
      </c>
      <c r="D109" s="8">
        <v>9.8790000000000003E-2</v>
      </c>
      <c r="E109" s="8">
        <v>4.02E-2</v>
      </c>
      <c r="F109" s="8">
        <v>1.8679999999999999E-2</v>
      </c>
      <c r="G109" s="8">
        <v>0.99639999999999995</v>
      </c>
      <c r="H109" s="8">
        <v>7.2170000000000003E-3</v>
      </c>
      <c r="I109" s="8">
        <v>-7.6369999999999997E-3</v>
      </c>
      <c r="J109" s="8">
        <v>5.1029999999999999E-3</v>
      </c>
      <c r="K109" s="8">
        <v>25697</v>
      </c>
      <c r="L109" s="8">
        <v>24780</v>
      </c>
      <c r="M109" s="8">
        <v>917</v>
      </c>
      <c r="N109" s="68" t="s">
        <v>3355</v>
      </c>
    </row>
    <row r="110" spans="1:14" ht="16" x14ac:dyDescent="0.2">
      <c r="A110" s="82" t="s">
        <v>3439</v>
      </c>
      <c r="B110" s="8">
        <v>0.35749999999999998</v>
      </c>
      <c r="C110" s="8">
        <v>1.6359999999999999</v>
      </c>
      <c r="D110" s="8">
        <v>0.1018</v>
      </c>
      <c r="E110" s="8">
        <v>7.4660000000000004E-3</v>
      </c>
      <c r="F110" s="8">
        <v>1.255E-3</v>
      </c>
      <c r="G110" s="8">
        <v>1.0529999999999999</v>
      </c>
      <c r="H110" s="8">
        <v>8.4110000000000001E-3</v>
      </c>
      <c r="I110" s="8">
        <v>-8.6269999999999993E-3</v>
      </c>
      <c r="J110" s="8">
        <v>5.3990000000000002E-3</v>
      </c>
      <c r="K110" s="8">
        <v>432880</v>
      </c>
      <c r="L110" s="8">
        <v>19400</v>
      </c>
      <c r="M110" s="8">
        <v>413480</v>
      </c>
      <c r="N110" s="68" t="s">
        <v>3360</v>
      </c>
    </row>
    <row r="111" spans="1:14" ht="16" x14ac:dyDescent="0.2">
      <c r="A111" s="82" t="s">
        <v>3424</v>
      </c>
      <c r="B111" s="8">
        <v>-0.58909999999999996</v>
      </c>
      <c r="C111" s="8">
        <v>-1.6359999999999999</v>
      </c>
      <c r="D111" s="8">
        <v>0.1018</v>
      </c>
      <c r="E111" s="8">
        <v>3.1580000000000002E-3</v>
      </c>
      <c r="F111" s="8">
        <v>1.077E-3</v>
      </c>
      <c r="G111" s="8">
        <v>1.044</v>
      </c>
      <c r="H111" s="8">
        <v>7.2119999999999997E-3</v>
      </c>
      <c r="I111" s="8">
        <v>3.137E-3</v>
      </c>
      <c r="J111" s="8">
        <v>5.1900000000000002E-3</v>
      </c>
      <c r="K111" s="8">
        <v>443291</v>
      </c>
      <c r="L111" s="8">
        <v>9325</v>
      </c>
      <c r="M111" s="8">
        <v>433966</v>
      </c>
      <c r="N111" s="68" t="s">
        <v>3360</v>
      </c>
    </row>
    <row r="112" spans="1:14" ht="16" x14ac:dyDescent="0.2">
      <c r="A112" s="82" t="s">
        <v>3758</v>
      </c>
      <c r="B112" s="8">
        <v>-0.37119999999999997</v>
      </c>
      <c r="C112" s="8">
        <v>-1.63</v>
      </c>
      <c r="D112" s="8">
        <v>0.1031</v>
      </c>
      <c r="E112" s="8">
        <v>1.248E-2</v>
      </c>
      <c r="F112" s="8">
        <v>2.6970000000000002E-3</v>
      </c>
      <c r="G112" s="8">
        <v>0.9909</v>
      </c>
      <c r="H112" s="8">
        <v>7.5690000000000002E-3</v>
      </c>
      <c r="I112" s="8">
        <v>1.1939999999999999E-2</v>
      </c>
      <c r="J112" s="8">
        <v>5.0850000000000001E-3</v>
      </c>
      <c r="K112" s="8">
        <v>190094</v>
      </c>
      <c r="L112" s="8">
        <v>19035</v>
      </c>
      <c r="M112" s="8">
        <v>171059</v>
      </c>
      <c r="N112" s="68" t="s">
        <v>3355</v>
      </c>
    </row>
    <row r="113" spans="1:14" ht="16" x14ac:dyDescent="0.2">
      <c r="A113" s="82" t="s">
        <v>3400</v>
      </c>
      <c r="B113" s="8">
        <v>0.25280000000000002</v>
      </c>
      <c r="C113" s="8">
        <v>1.627</v>
      </c>
      <c r="D113" s="8">
        <v>0.1037</v>
      </c>
      <c r="E113" s="8">
        <v>6.7519999999999997E-2</v>
      </c>
      <c r="F113" s="8">
        <v>8.5579999999999996E-3</v>
      </c>
      <c r="G113" s="8">
        <v>1.0269999999999999</v>
      </c>
      <c r="H113" s="8">
        <v>9.6600000000000002E-3</v>
      </c>
      <c r="I113" s="8">
        <v>-6.2630000000000003E-3</v>
      </c>
      <c r="J113" s="8">
        <v>5.9670000000000001E-3</v>
      </c>
      <c r="K113" s="8">
        <v>91787</v>
      </c>
      <c r="L113" s="8">
        <v>20904</v>
      </c>
      <c r="M113" s="8">
        <v>70883</v>
      </c>
      <c r="N113" s="68" t="s">
        <v>3355</v>
      </c>
    </row>
    <row r="114" spans="1:14" ht="16" x14ac:dyDescent="0.2">
      <c r="A114" s="82" t="s">
        <v>3528</v>
      </c>
      <c r="B114" s="8">
        <v>-0.32450000000000001</v>
      </c>
      <c r="C114" s="8">
        <v>-1.6259999999999999</v>
      </c>
      <c r="D114" s="8">
        <v>0.10390000000000001</v>
      </c>
      <c r="E114" s="8">
        <v>1.1860000000000001E-2</v>
      </c>
      <c r="F114" s="8">
        <v>1.8129999999999999E-3</v>
      </c>
      <c r="G114" s="8">
        <v>1.016</v>
      </c>
      <c r="H114" s="8">
        <v>8.1910000000000004E-3</v>
      </c>
      <c r="I114" s="8">
        <v>6.3680000000000004E-3</v>
      </c>
      <c r="J114" s="8">
        <v>5.1269999999999996E-3</v>
      </c>
      <c r="K114" s="8">
        <v>303009</v>
      </c>
      <c r="L114" s="8">
        <v>19852</v>
      </c>
      <c r="M114" s="8">
        <v>283157</v>
      </c>
      <c r="N114" s="68" t="s">
        <v>3355</v>
      </c>
    </row>
    <row r="115" spans="1:14" ht="16" x14ac:dyDescent="0.2">
      <c r="A115" s="82" t="s">
        <v>3467</v>
      </c>
      <c r="B115" s="8">
        <v>0.65059999999999996</v>
      </c>
      <c r="C115" s="8">
        <v>1.625</v>
      </c>
      <c r="D115" s="8">
        <v>0.1041</v>
      </c>
      <c r="E115" s="8">
        <v>8.2529999999999999E-3</v>
      </c>
      <c r="F115" s="8">
        <v>4.5370000000000002E-3</v>
      </c>
      <c r="G115" s="8">
        <v>0.99470000000000003</v>
      </c>
      <c r="H115" s="8">
        <v>7.5160000000000001E-3</v>
      </c>
      <c r="I115" s="8">
        <v>-6.4050000000000001E-3</v>
      </c>
      <c r="J115" s="8">
        <v>4.8719999999999996E-3</v>
      </c>
      <c r="K115" s="8">
        <v>91149</v>
      </c>
      <c r="L115" s="8">
        <v>1172</v>
      </c>
      <c r="M115" s="8">
        <v>89977</v>
      </c>
      <c r="N115" s="68" t="s">
        <v>3355</v>
      </c>
    </row>
    <row r="116" spans="1:14" ht="16" x14ac:dyDescent="0.2">
      <c r="A116" s="82" t="s">
        <v>3438</v>
      </c>
      <c r="B116" s="8">
        <v>0.29299999999999998</v>
      </c>
      <c r="C116" s="8">
        <v>1.625</v>
      </c>
      <c r="D116" s="8">
        <v>0.1041</v>
      </c>
      <c r="E116" s="8">
        <v>2.7089999999999999E-2</v>
      </c>
      <c r="F116" s="8">
        <v>3.0479999999999999E-3</v>
      </c>
      <c r="G116" s="8">
        <v>1.0269999999999999</v>
      </c>
      <c r="H116" s="8">
        <v>8.2299999999999995E-3</v>
      </c>
      <c r="I116" s="8">
        <v>-6.1529999999999996E-3</v>
      </c>
      <c r="J116" s="8">
        <v>5.6639999999999998E-3</v>
      </c>
      <c r="K116" s="8">
        <v>190832</v>
      </c>
      <c r="L116" s="8">
        <v>39655</v>
      </c>
      <c r="M116" s="8">
        <v>151177</v>
      </c>
      <c r="N116" s="68" t="s">
        <v>3355</v>
      </c>
    </row>
    <row r="117" spans="1:14" ht="16" x14ac:dyDescent="0.2">
      <c r="A117" s="82" t="s">
        <v>3674</v>
      </c>
      <c r="B117" s="8">
        <v>-0.33479999999999999</v>
      </c>
      <c r="C117" s="8">
        <v>-1.625</v>
      </c>
      <c r="D117" s="8">
        <v>0.1042</v>
      </c>
      <c r="E117" s="8">
        <v>8.3330000000000001E-3</v>
      </c>
      <c r="F117" s="8">
        <v>1.3060000000000001E-3</v>
      </c>
      <c r="G117" s="8">
        <v>0.98760000000000003</v>
      </c>
      <c r="H117" s="8">
        <v>7.6049999999999998E-3</v>
      </c>
      <c r="I117" s="8">
        <v>6.829E-3</v>
      </c>
      <c r="J117" s="8">
        <v>5.0699999999999999E-3</v>
      </c>
      <c r="K117" s="8">
        <v>361141</v>
      </c>
      <c r="L117" s="8">
        <v>3875</v>
      </c>
      <c r="M117" s="8">
        <v>357266</v>
      </c>
      <c r="N117" s="68" t="s">
        <v>3355</v>
      </c>
    </row>
    <row r="118" spans="1:14" ht="16" x14ac:dyDescent="0.2">
      <c r="A118" s="82" t="s">
        <v>3590</v>
      </c>
      <c r="B118" s="8">
        <v>-0.57530000000000003</v>
      </c>
      <c r="C118" s="8">
        <v>-1.621</v>
      </c>
      <c r="D118" s="8">
        <v>0.1051</v>
      </c>
      <c r="E118" s="8">
        <v>3.0460000000000001E-3</v>
      </c>
      <c r="F118" s="8">
        <v>1.415E-3</v>
      </c>
      <c r="G118" s="8">
        <v>1.004</v>
      </c>
      <c r="H118" s="8">
        <v>7.9129999999999999E-3</v>
      </c>
      <c r="I118" s="8">
        <v>4.0119999999999999E-3</v>
      </c>
      <c r="J118" s="8">
        <v>5.0619999999999997E-3</v>
      </c>
      <c r="K118" s="8">
        <v>361194</v>
      </c>
      <c r="L118" s="8">
        <v>2404</v>
      </c>
      <c r="M118" s="8">
        <v>358790</v>
      </c>
      <c r="N118" s="68" t="s">
        <v>3355</v>
      </c>
    </row>
    <row r="119" spans="1:14" ht="16" x14ac:dyDescent="0.2">
      <c r="A119" s="82" t="s">
        <v>3553</v>
      </c>
      <c r="B119" s="8">
        <v>-0.67649999999999999</v>
      </c>
      <c r="C119" s="8">
        <v>-1.615</v>
      </c>
      <c r="D119" s="8">
        <v>0.10630000000000001</v>
      </c>
      <c r="E119" s="8">
        <v>3.363E-2</v>
      </c>
      <c r="F119" s="8">
        <v>1.6080000000000001E-2</v>
      </c>
      <c r="G119" s="8">
        <v>0.99929999999999997</v>
      </c>
      <c r="H119" s="8">
        <v>7.1720000000000004E-3</v>
      </c>
      <c r="I119" s="8">
        <v>1.9009999999999999E-2</v>
      </c>
      <c r="J119" s="8">
        <v>5.6369999999999996E-3</v>
      </c>
      <c r="K119" s="8">
        <v>29317</v>
      </c>
      <c r="L119" s="8">
        <v>26184</v>
      </c>
      <c r="M119" s="8">
        <v>3133</v>
      </c>
      <c r="N119" s="68" t="s">
        <v>3355</v>
      </c>
    </row>
    <row r="120" spans="1:14" ht="16" x14ac:dyDescent="0.2">
      <c r="A120" s="82" t="s">
        <v>3449</v>
      </c>
      <c r="B120" s="8">
        <v>0.5706</v>
      </c>
      <c r="C120" s="8">
        <v>1.613</v>
      </c>
      <c r="D120" s="8">
        <v>0.10680000000000001</v>
      </c>
      <c r="E120" s="8">
        <v>2.8530000000000001E-3</v>
      </c>
      <c r="F120" s="8">
        <v>1.292E-3</v>
      </c>
      <c r="G120" s="8">
        <v>0.99439999999999995</v>
      </c>
      <c r="H120" s="8">
        <v>7.705E-3</v>
      </c>
      <c r="I120" s="8">
        <v>-2.8240000000000001E-3</v>
      </c>
      <c r="J120" s="8">
        <v>4.5760000000000002E-3</v>
      </c>
      <c r="K120" s="8">
        <v>361141</v>
      </c>
      <c r="L120" s="8">
        <v>582</v>
      </c>
      <c r="M120" s="8">
        <v>360559</v>
      </c>
      <c r="N120" s="68" t="s">
        <v>3355</v>
      </c>
    </row>
    <row r="121" spans="1:14" ht="16" x14ac:dyDescent="0.2">
      <c r="A121" s="82" t="s">
        <v>3565</v>
      </c>
      <c r="B121" s="8">
        <v>0.151</v>
      </c>
      <c r="C121" s="8">
        <v>1.607</v>
      </c>
      <c r="D121" s="8">
        <v>0.1081</v>
      </c>
      <c r="E121" s="8">
        <v>0.24970000000000001</v>
      </c>
      <c r="F121" s="8">
        <v>3.0949999999999998E-2</v>
      </c>
      <c r="G121" s="8">
        <v>1.0669999999999999</v>
      </c>
      <c r="H121" s="8">
        <v>2.5059999999999999E-2</v>
      </c>
      <c r="I121" s="8">
        <v>-8.1530000000000005E-3</v>
      </c>
      <c r="J121" s="8">
        <v>5.8589999999999996E-3</v>
      </c>
      <c r="K121" s="8">
        <v>114630</v>
      </c>
      <c r="N121" s="68" t="s">
        <v>3355</v>
      </c>
    </row>
    <row r="122" spans="1:14" ht="16" x14ac:dyDescent="0.2">
      <c r="A122" s="82" t="s">
        <v>3566</v>
      </c>
      <c r="B122" s="8">
        <v>0.151</v>
      </c>
      <c r="C122" s="8">
        <v>1.607</v>
      </c>
      <c r="D122" s="8">
        <v>0.1081</v>
      </c>
      <c r="E122" s="8">
        <v>0.24970000000000001</v>
      </c>
      <c r="F122" s="8">
        <v>3.0949999999999998E-2</v>
      </c>
      <c r="G122" s="8">
        <v>1.0669999999999999</v>
      </c>
      <c r="H122" s="8">
        <v>2.5059999999999999E-2</v>
      </c>
      <c r="I122" s="8">
        <v>-8.1510000000000003E-3</v>
      </c>
      <c r="J122" s="8">
        <v>5.8589999999999996E-3</v>
      </c>
      <c r="K122" s="8">
        <v>114630</v>
      </c>
      <c r="N122" s="68" t="s">
        <v>3355</v>
      </c>
    </row>
    <row r="123" spans="1:14" ht="16" x14ac:dyDescent="0.2">
      <c r="A123" s="82" t="s">
        <v>3682</v>
      </c>
      <c r="B123" s="8">
        <v>0.33229999999999998</v>
      </c>
      <c r="C123" s="8">
        <v>1.6040000000000001</v>
      </c>
      <c r="D123" s="8">
        <v>0.1087</v>
      </c>
      <c r="E123" s="8">
        <v>7.4859999999999996E-3</v>
      </c>
      <c r="F123" s="8">
        <v>1.261E-3</v>
      </c>
      <c r="G123" s="8">
        <v>1.0609999999999999</v>
      </c>
      <c r="H123" s="8">
        <v>8.8240000000000002E-3</v>
      </c>
      <c r="I123" s="8">
        <v>-1.335E-3</v>
      </c>
      <c r="J123" s="8">
        <v>5.1209999999999997E-3</v>
      </c>
      <c r="K123" s="8">
        <v>447221</v>
      </c>
      <c r="L123" s="8">
        <v>9125</v>
      </c>
      <c r="M123" s="8">
        <v>438096</v>
      </c>
      <c r="N123" s="68" t="s">
        <v>3360</v>
      </c>
    </row>
    <row r="124" spans="1:14" ht="16" x14ac:dyDescent="0.2">
      <c r="A124" s="82" t="s">
        <v>3516</v>
      </c>
      <c r="B124" s="8">
        <v>0.80910000000000004</v>
      </c>
      <c r="C124" s="8">
        <v>1.603</v>
      </c>
      <c r="D124" s="8">
        <v>0.1089</v>
      </c>
      <c r="E124" s="8">
        <v>1.8270000000000001E-3</v>
      </c>
      <c r="F124" s="8">
        <v>1.3129999999999999E-3</v>
      </c>
      <c r="G124" s="8">
        <v>0.99460000000000004</v>
      </c>
      <c r="H124" s="8">
        <v>7.5680000000000001E-3</v>
      </c>
      <c r="I124" s="8">
        <v>-6.3670000000000003E-3</v>
      </c>
      <c r="J124" s="8">
        <v>4.7829999999999999E-3</v>
      </c>
      <c r="K124" s="8">
        <v>356078</v>
      </c>
      <c r="N124" s="68" t="s">
        <v>3355</v>
      </c>
    </row>
    <row r="125" spans="1:14" ht="16" x14ac:dyDescent="0.2">
      <c r="A125" s="82" t="s">
        <v>3395</v>
      </c>
      <c r="B125" s="8">
        <v>0.1847</v>
      </c>
      <c r="C125" s="8">
        <v>1.5960000000000001</v>
      </c>
      <c r="D125" s="8">
        <v>0.1104</v>
      </c>
      <c r="E125" s="8">
        <v>4.5319999999999999E-2</v>
      </c>
      <c r="F125" s="8">
        <v>6.2199999999999998E-3</v>
      </c>
      <c r="G125" s="8">
        <v>1.077</v>
      </c>
      <c r="H125" s="8">
        <v>1.8939999999999999E-2</v>
      </c>
      <c r="I125" s="8">
        <v>-1.585E-2</v>
      </c>
      <c r="J125" s="8">
        <v>5.5799999999999999E-3</v>
      </c>
      <c r="K125" s="8">
        <v>361141</v>
      </c>
      <c r="L125" s="8">
        <v>17574</v>
      </c>
      <c r="M125" s="8">
        <v>343567</v>
      </c>
      <c r="N125" s="68" t="s">
        <v>3355</v>
      </c>
    </row>
    <row r="126" spans="1:14" ht="16" x14ac:dyDescent="0.2">
      <c r="A126" s="82" t="s">
        <v>3636</v>
      </c>
      <c r="B126" s="8">
        <v>-0.16669999999999999</v>
      </c>
      <c r="C126" s="8">
        <v>-1.595</v>
      </c>
      <c r="D126" s="8">
        <v>0.11070000000000001</v>
      </c>
      <c r="E126" s="8">
        <v>9.9690000000000001E-2</v>
      </c>
      <c r="F126" s="8">
        <v>2.3689999999999999E-2</v>
      </c>
      <c r="G126" s="8">
        <v>0.85509999999999997</v>
      </c>
      <c r="H126" s="8">
        <v>2.879E-2</v>
      </c>
      <c r="I126" s="8">
        <v>8.097E-3</v>
      </c>
      <c r="J126" s="8">
        <v>5.2480000000000001E-3</v>
      </c>
      <c r="K126" s="8">
        <v>188580</v>
      </c>
      <c r="N126" s="68" t="s">
        <v>3510</v>
      </c>
    </row>
    <row r="127" spans="1:14" ht="16" x14ac:dyDescent="0.2">
      <c r="A127" s="82" t="s">
        <v>3654</v>
      </c>
      <c r="B127" s="8">
        <v>0.57699999999999996</v>
      </c>
      <c r="C127" s="8">
        <v>1.59</v>
      </c>
      <c r="D127" s="8">
        <v>0.1118</v>
      </c>
      <c r="E127" s="8">
        <v>2.4399999999999999E-3</v>
      </c>
      <c r="F127" s="8">
        <v>1.1720000000000001E-3</v>
      </c>
      <c r="G127" s="8">
        <v>0.98050000000000004</v>
      </c>
      <c r="H127" s="8">
        <v>6.6030000000000004E-3</v>
      </c>
      <c r="I127" s="8">
        <v>-8.3169999999999997E-3</v>
      </c>
      <c r="J127" s="8">
        <v>5.1970000000000002E-3</v>
      </c>
      <c r="K127" s="8">
        <v>361194</v>
      </c>
      <c r="L127" s="8">
        <v>403</v>
      </c>
      <c r="M127" s="8">
        <v>360791</v>
      </c>
      <c r="N127" s="68" t="s">
        <v>3355</v>
      </c>
    </row>
    <row r="128" spans="1:14" ht="16" x14ac:dyDescent="0.2">
      <c r="A128" s="82" t="s">
        <v>3420</v>
      </c>
      <c r="B128" s="8">
        <v>-0.46439999999999998</v>
      </c>
      <c r="C128" s="8">
        <v>-1.5840000000000001</v>
      </c>
      <c r="D128" s="8">
        <v>0.11310000000000001</v>
      </c>
      <c r="E128" s="8">
        <v>4.4970000000000001E-3</v>
      </c>
      <c r="F128" s="8">
        <v>1.304E-3</v>
      </c>
      <c r="G128" s="8">
        <v>1.01</v>
      </c>
      <c r="H128" s="8">
        <v>7.6490000000000004E-3</v>
      </c>
      <c r="I128" s="8">
        <v>3.3080000000000002E-3</v>
      </c>
      <c r="J128" s="8">
        <v>5.0899999999999999E-3</v>
      </c>
      <c r="K128" s="8">
        <v>361194</v>
      </c>
      <c r="L128" s="8">
        <v>7233</v>
      </c>
      <c r="M128" s="8">
        <v>353961</v>
      </c>
      <c r="N128" s="68" t="s">
        <v>3355</v>
      </c>
    </row>
    <row r="129" spans="1:14" ht="16" x14ac:dyDescent="0.2">
      <c r="A129" s="82" t="s">
        <v>3421</v>
      </c>
      <c r="B129" s="8">
        <v>-0.46439999999999998</v>
      </c>
      <c r="C129" s="8">
        <v>-1.5840000000000001</v>
      </c>
      <c r="D129" s="8">
        <v>0.11310000000000001</v>
      </c>
      <c r="E129" s="8">
        <v>4.4970000000000001E-3</v>
      </c>
      <c r="F129" s="8">
        <v>1.304E-3</v>
      </c>
      <c r="G129" s="8">
        <v>1.01</v>
      </c>
      <c r="H129" s="8">
        <v>7.6490000000000004E-3</v>
      </c>
      <c r="I129" s="8">
        <v>3.3080000000000002E-3</v>
      </c>
      <c r="J129" s="8">
        <v>5.0899999999999999E-3</v>
      </c>
      <c r="K129" s="8">
        <v>361194</v>
      </c>
      <c r="L129" s="8">
        <v>6946</v>
      </c>
      <c r="M129" s="8">
        <v>354248</v>
      </c>
      <c r="N129" s="68" t="s">
        <v>3355</v>
      </c>
    </row>
    <row r="130" spans="1:14" ht="16" x14ac:dyDescent="0.2">
      <c r="A130" s="82" t="s">
        <v>3535</v>
      </c>
      <c r="B130" s="8">
        <v>-0.53580000000000005</v>
      </c>
      <c r="C130" s="8">
        <v>-1.5840000000000001</v>
      </c>
      <c r="D130" s="8">
        <v>0.1132</v>
      </c>
      <c r="E130" s="8">
        <v>2.8149999999999998E-3</v>
      </c>
      <c r="F130" s="8">
        <v>1.2960000000000001E-3</v>
      </c>
      <c r="G130" s="8">
        <v>0.99070000000000003</v>
      </c>
      <c r="H130" s="8">
        <v>8.1829999999999993E-3</v>
      </c>
      <c r="I130" s="8">
        <v>8.5100000000000002E-3</v>
      </c>
      <c r="J130" s="8">
        <v>5.7840000000000001E-3</v>
      </c>
      <c r="K130" s="8">
        <v>361141</v>
      </c>
      <c r="L130" s="8">
        <v>116</v>
      </c>
      <c r="M130" s="8">
        <v>361025</v>
      </c>
      <c r="N130" s="68" t="s">
        <v>3355</v>
      </c>
    </row>
    <row r="131" spans="1:14" ht="16" x14ac:dyDescent="0.2">
      <c r="A131" s="82" t="s">
        <v>3754</v>
      </c>
      <c r="B131" s="8">
        <v>0.2666</v>
      </c>
      <c r="C131" s="8">
        <v>1.5840000000000001</v>
      </c>
      <c r="D131" s="8">
        <v>0.1133</v>
      </c>
      <c r="E131" s="8">
        <v>2.0979999999999999E-2</v>
      </c>
      <c r="F131" s="8">
        <v>2.0010000000000002E-3</v>
      </c>
      <c r="G131" s="8">
        <v>1.028</v>
      </c>
      <c r="H131" s="8">
        <v>1.004E-2</v>
      </c>
      <c r="I131" s="8">
        <v>-6.6670000000000002E-3</v>
      </c>
      <c r="J131" s="8">
        <v>5.7080000000000004E-3</v>
      </c>
      <c r="K131" s="8">
        <v>361194</v>
      </c>
      <c r="L131" s="8">
        <v>11900</v>
      </c>
      <c r="M131" s="8">
        <v>349294</v>
      </c>
      <c r="N131" s="68" t="s">
        <v>3355</v>
      </c>
    </row>
    <row r="132" spans="1:14" ht="16" x14ac:dyDescent="0.2">
      <c r="A132" s="82" t="s">
        <v>3755</v>
      </c>
      <c r="B132" s="8">
        <v>0.2666</v>
      </c>
      <c r="C132" s="8">
        <v>1.5840000000000001</v>
      </c>
      <c r="D132" s="8">
        <v>0.1133</v>
      </c>
      <c r="E132" s="8">
        <v>2.0979999999999999E-2</v>
      </c>
      <c r="F132" s="8">
        <v>2.0010000000000002E-3</v>
      </c>
      <c r="G132" s="8">
        <v>1.028</v>
      </c>
      <c r="H132" s="8">
        <v>1.004E-2</v>
      </c>
      <c r="I132" s="8">
        <v>-6.6670000000000002E-3</v>
      </c>
      <c r="J132" s="8">
        <v>5.7080000000000004E-3</v>
      </c>
      <c r="K132" s="8">
        <v>361194</v>
      </c>
      <c r="L132" s="8">
        <v>11497</v>
      </c>
      <c r="M132" s="8">
        <v>349697</v>
      </c>
      <c r="N132" s="68" t="s">
        <v>3355</v>
      </c>
    </row>
    <row r="133" spans="1:14" ht="16" x14ac:dyDescent="0.2">
      <c r="A133" s="82" t="s">
        <v>3518</v>
      </c>
      <c r="B133" s="8">
        <v>0.66059999999999997</v>
      </c>
      <c r="C133" s="8">
        <v>1.5820000000000001</v>
      </c>
      <c r="D133" s="8">
        <v>0.11360000000000001</v>
      </c>
      <c r="E133" s="8">
        <v>2.3319999999999999E-3</v>
      </c>
      <c r="F133" s="8">
        <v>1.2440000000000001E-3</v>
      </c>
      <c r="G133" s="8">
        <v>0.98850000000000005</v>
      </c>
      <c r="H133" s="8">
        <v>8.9049999999999997E-3</v>
      </c>
      <c r="I133" s="8">
        <v>2.0249999999999999E-3</v>
      </c>
      <c r="J133" s="8">
        <v>5.5469999999999998E-3</v>
      </c>
      <c r="K133" s="8">
        <v>361194</v>
      </c>
      <c r="L133" s="8">
        <v>134</v>
      </c>
      <c r="M133" s="8">
        <v>361060</v>
      </c>
      <c r="N133" s="68" t="s">
        <v>3355</v>
      </c>
    </row>
    <row r="134" spans="1:14" ht="16" x14ac:dyDescent="0.2">
      <c r="A134" s="82" t="s">
        <v>3442</v>
      </c>
      <c r="B134" s="8">
        <v>0.18840000000000001</v>
      </c>
      <c r="C134" s="8">
        <v>1.58</v>
      </c>
      <c r="D134" s="8">
        <v>0.11409999999999999</v>
      </c>
      <c r="E134" s="8">
        <v>0.21</v>
      </c>
      <c r="F134" s="8">
        <v>3.04E-2</v>
      </c>
      <c r="G134" s="8">
        <v>1.131</v>
      </c>
      <c r="H134" s="8">
        <v>2.01E-2</v>
      </c>
      <c r="I134" s="8">
        <v>6.1809999999999999E-3</v>
      </c>
      <c r="J134" s="8">
        <v>5.5319999999999996E-3</v>
      </c>
      <c r="K134" s="8">
        <v>40438</v>
      </c>
      <c r="L134" s="8">
        <v>12366</v>
      </c>
      <c r="M134" s="8">
        <v>28072</v>
      </c>
      <c r="N134" s="68" t="s">
        <v>3382</v>
      </c>
    </row>
    <row r="135" spans="1:14" ht="16" x14ac:dyDescent="0.2">
      <c r="A135" s="82" t="s">
        <v>3488</v>
      </c>
      <c r="B135" s="8">
        <v>0.2117</v>
      </c>
      <c r="C135" s="8">
        <v>1.579</v>
      </c>
      <c r="D135" s="8">
        <v>0.1144</v>
      </c>
      <c r="E135" s="8">
        <v>2.912E-2</v>
      </c>
      <c r="F135" s="8">
        <v>1.9959999999999999E-3</v>
      </c>
      <c r="G135" s="8">
        <v>1.036</v>
      </c>
      <c r="H135" s="8">
        <v>9.2759999999999995E-3</v>
      </c>
      <c r="I135" s="8">
        <v>-4.5989999999999998E-3</v>
      </c>
      <c r="J135" s="8">
        <v>5.3790000000000001E-3</v>
      </c>
      <c r="K135" s="8">
        <v>358836</v>
      </c>
      <c r="L135" s="8">
        <v>40670</v>
      </c>
      <c r="M135" s="8">
        <v>318166</v>
      </c>
      <c r="N135" s="68" t="s">
        <v>3355</v>
      </c>
    </row>
    <row r="136" spans="1:14" ht="16" x14ac:dyDescent="0.2">
      <c r="A136" s="82" t="s">
        <v>3502</v>
      </c>
      <c r="B136" s="8">
        <v>0.49349999999999999</v>
      </c>
      <c r="C136" s="8">
        <v>1.575</v>
      </c>
      <c r="D136" s="8">
        <v>0.1152</v>
      </c>
      <c r="E136" s="8">
        <v>3.6289999999999998E-3</v>
      </c>
      <c r="F136" s="8">
        <v>1.407E-3</v>
      </c>
      <c r="G136" s="8">
        <v>1.028</v>
      </c>
      <c r="H136" s="8">
        <v>7.528E-3</v>
      </c>
      <c r="I136" s="8">
        <v>-1.523E-3</v>
      </c>
      <c r="J136" s="8">
        <v>4.9550000000000002E-3</v>
      </c>
      <c r="K136" s="8">
        <v>361141</v>
      </c>
      <c r="L136" s="8">
        <v>5157</v>
      </c>
      <c r="M136" s="8">
        <v>355984</v>
      </c>
      <c r="N136" s="68" t="s">
        <v>3355</v>
      </c>
    </row>
    <row r="137" spans="1:14" ht="16" x14ac:dyDescent="0.2">
      <c r="A137" s="82" t="s">
        <v>3402</v>
      </c>
      <c r="B137" s="8">
        <v>0.32079999999999997</v>
      </c>
      <c r="C137" s="8">
        <v>1.575</v>
      </c>
      <c r="D137" s="8">
        <v>0.1152</v>
      </c>
      <c r="E137" s="8">
        <v>9.0430000000000007E-3</v>
      </c>
      <c r="F137" s="8">
        <v>1.7930000000000001E-3</v>
      </c>
      <c r="G137" s="8">
        <v>1.2490000000000001</v>
      </c>
      <c r="H137" s="8">
        <v>9.0559999999999998E-3</v>
      </c>
      <c r="I137" s="8">
        <v>-2.5869999999999999E-3</v>
      </c>
      <c r="J137" s="8">
        <v>5.339E-3</v>
      </c>
      <c r="K137" s="8">
        <v>357712</v>
      </c>
      <c r="L137" s="8">
        <v>20931</v>
      </c>
      <c r="M137" s="8">
        <v>336781</v>
      </c>
      <c r="N137" s="68" t="s">
        <v>3355</v>
      </c>
    </row>
    <row r="138" spans="1:14" ht="16" x14ac:dyDescent="0.2">
      <c r="A138" s="82" t="s">
        <v>3525</v>
      </c>
      <c r="B138" s="8">
        <v>0.38900000000000001</v>
      </c>
      <c r="C138" s="8">
        <v>1.5740000000000001</v>
      </c>
      <c r="D138" s="8">
        <v>0.1154</v>
      </c>
      <c r="E138" s="8">
        <v>3.8839999999999999E-3</v>
      </c>
      <c r="F138" s="8">
        <v>1.119E-3</v>
      </c>
      <c r="G138" s="8">
        <v>0.99509999999999998</v>
      </c>
      <c r="H138" s="8">
        <v>7.4590000000000004E-3</v>
      </c>
      <c r="I138" s="8">
        <v>-7.3439999999999998E-3</v>
      </c>
      <c r="J138" s="8">
        <v>5.2350000000000001E-3</v>
      </c>
      <c r="K138" s="8">
        <v>438258</v>
      </c>
      <c r="L138" s="8">
        <v>9270</v>
      </c>
      <c r="M138" s="8">
        <v>428988</v>
      </c>
      <c r="N138" s="68" t="s">
        <v>3360</v>
      </c>
    </row>
    <row r="139" spans="1:14" ht="16" x14ac:dyDescent="0.2">
      <c r="A139" s="82" t="s">
        <v>3582</v>
      </c>
      <c r="B139" s="8">
        <v>-0.6603</v>
      </c>
      <c r="C139" s="8">
        <v>-1.571</v>
      </c>
      <c r="D139" s="8">
        <v>0.1162</v>
      </c>
      <c r="E139" s="8">
        <v>2.6880000000000001E-2</v>
      </c>
      <c r="F139" s="8">
        <v>1.2959999999999999E-2</v>
      </c>
      <c r="G139" s="8">
        <v>0.99890000000000001</v>
      </c>
      <c r="H139" s="8">
        <v>7.5110000000000003E-3</v>
      </c>
      <c r="I139" s="8">
        <v>-2.432E-4</v>
      </c>
      <c r="J139" s="8">
        <v>4.9399999999999999E-3</v>
      </c>
      <c r="K139" s="8">
        <v>35523</v>
      </c>
      <c r="L139" s="8">
        <v>33466</v>
      </c>
      <c r="M139" s="8">
        <v>2057</v>
      </c>
      <c r="N139" s="68" t="s">
        <v>3355</v>
      </c>
    </row>
    <row r="140" spans="1:14" ht="16" x14ac:dyDescent="0.2">
      <c r="A140" s="82" t="s">
        <v>3768</v>
      </c>
      <c r="B140" s="8">
        <v>0.40400000000000003</v>
      </c>
      <c r="C140" s="8">
        <v>1.5660000000000001</v>
      </c>
      <c r="D140" s="8">
        <v>0.1173</v>
      </c>
      <c r="E140" s="8">
        <v>4.2290000000000001E-3</v>
      </c>
      <c r="F140" s="8">
        <v>1.207E-3</v>
      </c>
      <c r="G140" s="8">
        <v>0.98680000000000001</v>
      </c>
      <c r="H140" s="8">
        <v>7.5370000000000003E-3</v>
      </c>
      <c r="I140" s="8">
        <v>-5.6930000000000001E-4</v>
      </c>
      <c r="J140" s="8">
        <v>4.7590000000000002E-3</v>
      </c>
      <c r="K140" s="8">
        <v>359437</v>
      </c>
      <c r="L140" s="8">
        <v>438</v>
      </c>
      <c r="M140" s="8">
        <v>358999</v>
      </c>
      <c r="N140" s="68" t="s">
        <v>3355</v>
      </c>
    </row>
    <row r="141" spans="1:14" ht="16" x14ac:dyDescent="0.2">
      <c r="A141" s="82" t="s">
        <v>3469</v>
      </c>
      <c r="B141" s="8">
        <v>0.18179999999999999</v>
      </c>
      <c r="C141" s="8">
        <v>1.5640000000000001</v>
      </c>
      <c r="D141" s="8">
        <v>0.1178</v>
      </c>
      <c r="E141" s="8">
        <v>4.1680000000000002E-2</v>
      </c>
      <c r="F141" s="8">
        <v>2.3890000000000001E-3</v>
      </c>
      <c r="G141" s="8">
        <v>1.0449999999999999</v>
      </c>
      <c r="H141" s="8">
        <v>1.0200000000000001E-2</v>
      </c>
      <c r="I141" s="8">
        <v>-2.8960000000000001E-3</v>
      </c>
      <c r="J141" s="8">
        <v>5.9309999999999996E-3</v>
      </c>
      <c r="K141" s="8">
        <v>357549</v>
      </c>
      <c r="L141" s="8">
        <v>168672</v>
      </c>
      <c r="M141" s="8">
        <v>188877</v>
      </c>
      <c r="N141" s="68" t="s">
        <v>3355</v>
      </c>
    </row>
    <row r="142" spans="1:14" ht="16" x14ac:dyDescent="0.2">
      <c r="A142" s="82" t="s">
        <v>3640</v>
      </c>
      <c r="B142" s="8">
        <v>0.6462</v>
      </c>
      <c r="C142" s="8">
        <v>1.56</v>
      </c>
      <c r="D142" s="8">
        <v>0.11890000000000001</v>
      </c>
      <c r="E142" s="8">
        <v>2.3029999999999999E-3</v>
      </c>
      <c r="F142" s="8">
        <v>1.2160000000000001E-3</v>
      </c>
      <c r="G142" s="8">
        <v>1.0169999999999999</v>
      </c>
      <c r="H142" s="8">
        <v>7.1770000000000002E-3</v>
      </c>
      <c r="I142" s="8">
        <v>-6.0130000000000001E-3</v>
      </c>
      <c r="J142" s="8">
        <v>5.3509999999999999E-3</v>
      </c>
      <c r="K142" s="8">
        <v>361141</v>
      </c>
      <c r="L142" s="8">
        <v>1326</v>
      </c>
      <c r="M142" s="8">
        <v>359815</v>
      </c>
      <c r="N142" s="68" t="s">
        <v>3355</v>
      </c>
    </row>
    <row r="143" spans="1:14" ht="16" x14ac:dyDescent="0.2">
      <c r="A143" s="82" t="s">
        <v>3437</v>
      </c>
      <c r="B143" s="8">
        <v>-0.64459999999999995</v>
      </c>
      <c r="C143" s="8">
        <v>-1.5589999999999999</v>
      </c>
      <c r="D143" s="8">
        <v>0.1191</v>
      </c>
      <c r="E143" s="8">
        <v>0.14280000000000001</v>
      </c>
      <c r="F143" s="8">
        <v>6.6129999999999994E-2</v>
      </c>
      <c r="G143" s="8">
        <v>1.0049999999999999</v>
      </c>
      <c r="H143" s="8">
        <v>7.1760000000000001E-3</v>
      </c>
      <c r="I143" s="8">
        <v>2.6770000000000001E-3</v>
      </c>
      <c r="J143" s="8">
        <v>4.6490000000000004E-3</v>
      </c>
      <c r="K143" s="8">
        <v>6514</v>
      </c>
      <c r="L143" s="8">
        <v>2778</v>
      </c>
      <c r="M143" s="8">
        <v>3736</v>
      </c>
      <c r="N143" s="68" t="s">
        <v>3355</v>
      </c>
    </row>
    <row r="144" spans="1:14" ht="16" x14ac:dyDescent="0.2">
      <c r="A144" s="82" t="s">
        <v>3818</v>
      </c>
      <c r="B144" s="8">
        <v>-0.48859999999999998</v>
      </c>
      <c r="C144" s="8">
        <v>-1.5569999999999999</v>
      </c>
      <c r="D144" s="8">
        <v>0.1196</v>
      </c>
      <c r="E144" s="8">
        <v>3.532E-3</v>
      </c>
      <c r="F144" s="8">
        <v>1.248E-3</v>
      </c>
      <c r="G144" s="8">
        <v>1.0089999999999999</v>
      </c>
      <c r="H144" s="8">
        <v>7.1170000000000001E-3</v>
      </c>
      <c r="I144" s="8">
        <v>4.7219999999999996E-3</v>
      </c>
      <c r="J144" s="8">
        <v>4.5880000000000001E-3</v>
      </c>
      <c r="K144" s="8">
        <v>361194</v>
      </c>
      <c r="L144" s="8">
        <v>13882</v>
      </c>
      <c r="M144" s="8">
        <v>347312</v>
      </c>
      <c r="N144" s="68" t="s">
        <v>3355</v>
      </c>
    </row>
    <row r="145" spans="1:14" ht="16" x14ac:dyDescent="0.2">
      <c r="A145" s="82" t="s">
        <v>3655</v>
      </c>
      <c r="B145" s="8">
        <v>0.437</v>
      </c>
      <c r="C145" s="8">
        <v>1.5549999999999999</v>
      </c>
      <c r="D145" s="8">
        <v>0.12</v>
      </c>
      <c r="E145" s="8">
        <v>3.5049999999999999E-3</v>
      </c>
      <c r="F145" s="8">
        <v>1.2520000000000001E-3</v>
      </c>
      <c r="G145" s="8">
        <v>1.004</v>
      </c>
      <c r="H145" s="8">
        <v>6.927E-3</v>
      </c>
      <c r="I145" s="8">
        <v>-4.8329999999999996E-3</v>
      </c>
      <c r="J145" s="8">
        <v>5.2570000000000004E-3</v>
      </c>
      <c r="K145" s="8">
        <v>361141</v>
      </c>
      <c r="L145" s="8">
        <v>3423</v>
      </c>
      <c r="M145" s="8">
        <v>357718</v>
      </c>
      <c r="N145" s="68" t="s">
        <v>3355</v>
      </c>
    </row>
    <row r="146" spans="1:14" ht="16" x14ac:dyDescent="0.2">
      <c r="A146" s="82" t="s">
        <v>3586</v>
      </c>
      <c r="B146" s="8">
        <v>-0.4148</v>
      </c>
      <c r="C146" s="8">
        <v>-1.5529999999999999</v>
      </c>
      <c r="D146" s="8">
        <v>0.12039999999999999</v>
      </c>
      <c r="E146" s="8">
        <v>5.2550000000000001E-3</v>
      </c>
      <c r="F146" s="8">
        <v>1.5770000000000001E-3</v>
      </c>
      <c r="G146" s="8">
        <v>1.008</v>
      </c>
      <c r="H146" s="8">
        <v>7.8630000000000002E-3</v>
      </c>
      <c r="I146" s="8">
        <v>4.4299999999999999E-3</v>
      </c>
      <c r="J146" s="8">
        <v>4.6020000000000002E-3</v>
      </c>
      <c r="K146" s="8">
        <v>361194</v>
      </c>
      <c r="L146" s="8">
        <v>3098</v>
      </c>
      <c r="M146" s="8">
        <v>358096</v>
      </c>
      <c r="N146" s="68" t="s">
        <v>3355</v>
      </c>
    </row>
    <row r="147" spans="1:14" ht="16" x14ac:dyDescent="0.2">
      <c r="A147" s="82" t="s">
        <v>3412</v>
      </c>
      <c r="B147" s="8">
        <v>0.68100000000000005</v>
      </c>
      <c r="C147" s="8">
        <v>1.5509999999999999</v>
      </c>
      <c r="D147" s="8">
        <v>0.121</v>
      </c>
      <c r="E147" s="8">
        <v>1.7750000000000001E-3</v>
      </c>
      <c r="F147" s="8">
        <v>9.4339999999999995E-4</v>
      </c>
      <c r="G147" s="8">
        <v>1.0169999999999999</v>
      </c>
      <c r="H147" s="8">
        <v>6.4590000000000003E-3</v>
      </c>
      <c r="I147" s="8">
        <v>-7.3299999999999997E-3</v>
      </c>
      <c r="J147" s="8">
        <v>4.875E-3</v>
      </c>
      <c r="K147" s="8">
        <v>450368</v>
      </c>
      <c r="L147" s="8">
        <v>3141</v>
      </c>
      <c r="M147" s="8">
        <v>447227</v>
      </c>
      <c r="N147" s="68" t="s">
        <v>3360</v>
      </c>
    </row>
    <row r="148" spans="1:14" ht="16" x14ac:dyDescent="0.2">
      <c r="A148" s="82" t="s">
        <v>3752</v>
      </c>
      <c r="B148" s="8">
        <v>-0.33260000000000001</v>
      </c>
      <c r="C148" s="8">
        <v>-1.5489999999999999</v>
      </c>
      <c r="D148" s="8">
        <v>0.12130000000000001</v>
      </c>
      <c r="E148" s="8">
        <v>6.117E-3</v>
      </c>
      <c r="F148" s="8">
        <v>9.8400000000000007E-4</v>
      </c>
      <c r="G148" s="8">
        <v>1.0269999999999999</v>
      </c>
      <c r="H148" s="8">
        <v>7.0330000000000002E-3</v>
      </c>
      <c r="I148" s="8">
        <v>3.1679999999999998E-3</v>
      </c>
      <c r="J148" s="8">
        <v>5.7780000000000001E-3</v>
      </c>
      <c r="K148" s="8">
        <v>450033</v>
      </c>
      <c r="L148" s="8">
        <v>3023</v>
      </c>
      <c r="M148" s="8">
        <v>447010</v>
      </c>
      <c r="N148" s="68" t="s">
        <v>3360</v>
      </c>
    </row>
    <row r="149" spans="1:14" ht="16" x14ac:dyDescent="0.2">
      <c r="A149" s="82" t="s">
        <v>3503</v>
      </c>
      <c r="B149" s="8">
        <v>-0.2228</v>
      </c>
      <c r="C149" s="8">
        <v>-1.5469999999999999</v>
      </c>
      <c r="D149" s="8">
        <v>0.12180000000000001</v>
      </c>
      <c r="E149" s="8">
        <v>2.0500000000000001E-2</v>
      </c>
      <c r="F149" s="8">
        <v>1.926E-3</v>
      </c>
      <c r="G149" s="8">
        <v>1.032</v>
      </c>
      <c r="H149" s="8">
        <v>8.9929999999999993E-3</v>
      </c>
      <c r="I149" s="8">
        <v>1.06E-2</v>
      </c>
      <c r="J149" s="8">
        <v>5.7120000000000001E-3</v>
      </c>
      <c r="K149" s="8">
        <v>357084</v>
      </c>
      <c r="L149" s="8">
        <v>50204</v>
      </c>
      <c r="M149" s="8">
        <v>306880</v>
      </c>
      <c r="N149" s="68" t="s">
        <v>3355</v>
      </c>
    </row>
    <row r="150" spans="1:14" ht="16" x14ac:dyDescent="0.2">
      <c r="A150" s="82" t="s">
        <v>3440</v>
      </c>
      <c r="B150" s="8">
        <v>0.1547</v>
      </c>
      <c r="C150" s="8">
        <v>1.5469999999999999</v>
      </c>
      <c r="D150" s="8">
        <v>0.12189999999999999</v>
      </c>
      <c r="E150" s="8">
        <v>0.12720000000000001</v>
      </c>
      <c r="F150" s="8">
        <v>1.533E-2</v>
      </c>
      <c r="G150" s="8">
        <v>1.016</v>
      </c>
      <c r="H150" s="8">
        <v>3.1530000000000002E-2</v>
      </c>
      <c r="I150" s="8">
        <v>-3.3999999999999998E-3</v>
      </c>
      <c r="J150" s="8">
        <v>5.9319999999999998E-3</v>
      </c>
      <c r="K150" s="8">
        <v>173490</v>
      </c>
      <c r="N150" s="68" t="s">
        <v>3363</v>
      </c>
    </row>
    <row r="151" spans="1:14" ht="16" x14ac:dyDescent="0.2">
      <c r="A151" s="82" t="s">
        <v>3500</v>
      </c>
      <c r="B151" s="8">
        <v>0.44779999999999998</v>
      </c>
      <c r="C151" s="8">
        <v>1.542</v>
      </c>
      <c r="D151" s="8">
        <v>0.1231</v>
      </c>
      <c r="E151" s="8">
        <v>2.051E-2</v>
      </c>
      <c r="F151" s="8">
        <v>5.2119999999999996E-3</v>
      </c>
      <c r="G151" s="8">
        <v>0.97860000000000003</v>
      </c>
      <c r="H151" s="8">
        <v>7.1399999999999996E-3</v>
      </c>
      <c r="I151" s="8">
        <v>-1.0489999999999999E-2</v>
      </c>
      <c r="J151" s="8">
        <v>4.9100000000000003E-3</v>
      </c>
      <c r="K151" s="8">
        <v>91149</v>
      </c>
      <c r="L151" s="8">
        <v>733</v>
      </c>
      <c r="M151" s="8">
        <v>90416</v>
      </c>
      <c r="N151" s="68" t="s">
        <v>3355</v>
      </c>
    </row>
    <row r="152" spans="1:14" ht="16" x14ac:dyDescent="0.2">
      <c r="A152" s="82" t="s">
        <v>3521</v>
      </c>
      <c r="B152" s="8">
        <v>0.77559999999999996</v>
      </c>
      <c r="C152" s="8">
        <v>1.536</v>
      </c>
      <c r="D152" s="8">
        <v>0.1245</v>
      </c>
      <c r="E152" s="8">
        <v>1.5640000000000001E-3</v>
      </c>
      <c r="F152" s="8">
        <v>1.126E-3</v>
      </c>
      <c r="G152" s="8">
        <v>1.026</v>
      </c>
      <c r="H152" s="8">
        <v>7.8700000000000003E-3</v>
      </c>
      <c r="I152" s="8">
        <v>-2.7959999999999999E-3</v>
      </c>
      <c r="J152" s="8">
        <v>5.607E-3</v>
      </c>
      <c r="K152" s="8">
        <v>441117</v>
      </c>
      <c r="L152" s="8">
        <v>5310</v>
      </c>
      <c r="M152" s="8">
        <v>435807</v>
      </c>
      <c r="N152" s="68" t="s">
        <v>3360</v>
      </c>
    </row>
    <row r="153" spans="1:14" ht="16" x14ac:dyDescent="0.2">
      <c r="A153" s="82" t="s">
        <v>3463</v>
      </c>
      <c r="B153" s="8">
        <v>0.97819999999999996</v>
      </c>
      <c r="C153" s="8">
        <v>1.5289999999999999</v>
      </c>
      <c r="D153" s="8">
        <v>0.12620000000000001</v>
      </c>
      <c r="E153" s="8">
        <v>1.2199999999999999E-3</v>
      </c>
      <c r="F153" s="8">
        <v>9.7320000000000002E-4</v>
      </c>
      <c r="G153" s="8">
        <v>1.022</v>
      </c>
      <c r="H153" s="8">
        <v>6.7349999999999997E-3</v>
      </c>
      <c r="I153" s="8">
        <v>-9.7149999999999997E-3</v>
      </c>
      <c r="J153" s="8">
        <v>4.7749999999999997E-3</v>
      </c>
      <c r="K153" s="8">
        <v>450193</v>
      </c>
      <c r="L153" s="8">
        <v>3657</v>
      </c>
      <c r="M153" s="8">
        <v>446536</v>
      </c>
      <c r="N153" s="68" t="s">
        <v>3360</v>
      </c>
    </row>
    <row r="154" spans="1:14" ht="16" x14ac:dyDescent="0.2">
      <c r="A154" s="82" t="s">
        <v>3544</v>
      </c>
      <c r="B154" s="8">
        <v>0.2218</v>
      </c>
      <c r="C154" s="8">
        <v>1.528</v>
      </c>
      <c r="D154" s="8">
        <v>0.1265</v>
      </c>
      <c r="E154" s="8">
        <v>1.8839999999999999E-2</v>
      </c>
      <c r="F154" s="8">
        <v>2.0460000000000001E-3</v>
      </c>
      <c r="G154" s="8">
        <v>1.0369999999999999</v>
      </c>
      <c r="H154" s="8">
        <v>9.5680000000000001E-3</v>
      </c>
      <c r="I154" s="8">
        <v>-9.1730000000000006E-3</v>
      </c>
      <c r="J154" s="8">
        <v>5.2620000000000002E-3</v>
      </c>
      <c r="K154" s="8">
        <v>361141</v>
      </c>
      <c r="L154" s="8">
        <v>14588</v>
      </c>
      <c r="M154" s="8">
        <v>346553</v>
      </c>
      <c r="N154" s="68" t="s">
        <v>3355</v>
      </c>
    </row>
    <row r="155" spans="1:14" ht="16" x14ac:dyDescent="0.2">
      <c r="A155" s="82" t="s">
        <v>3647</v>
      </c>
      <c r="B155" s="8">
        <v>-0.14810000000000001</v>
      </c>
      <c r="C155" s="8">
        <v>-1.528</v>
      </c>
      <c r="D155" s="8">
        <v>0.12659999999999999</v>
      </c>
      <c r="E155" s="8">
        <v>0.14649999999999999</v>
      </c>
      <c r="F155" s="8">
        <v>2.5139999999999999E-2</v>
      </c>
      <c r="G155" s="8">
        <v>1.121</v>
      </c>
      <c r="H155" s="8">
        <v>7.9189999999999997E-2</v>
      </c>
      <c r="I155" s="8">
        <v>4.0840000000000001E-4</v>
      </c>
      <c r="J155" s="8">
        <v>6.2630000000000003E-3</v>
      </c>
      <c r="K155" s="8">
        <v>173501</v>
      </c>
      <c r="N155" s="68" t="s">
        <v>3363</v>
      </c>
    </row>
    <row r="156" spans="1:14" ht="16" x14ac:dyDescent="0.2">
      <c r="A156" s="82" t="s">
        <v>3737</v>
      </c>
      <c r="B156" s="8">
        <v>0.4753</v>
      </c>
      <c r="C156" s="8">
        <v>1.5269999999999999</v>
      </c>
      <c r="D156" s="8">
        <v>0.1268</v>
      </c>
      <c r="E156" s="8">
        <v>3.6219999999999998E-3</v>
      </c>
      <c r="F156" s="8">
        <v>1.4009999999999999E-3</v>
      </c>
      <c r="G156" s="8">
        <v>1.0189999999999999</v>
      </c>
      <c r="H156" s="8">
        <v>8.6040000000000005E-3</v>
      </c>
      <c r="I156" s="8">
        <v>-6.8409999999999999E-3</v>
      </c>
      <c r="J156" s="8">
        <v>4.6969999999999998E-3</v>
      </c>
      <c r="K156" s="8">
        <v>361194</v>
      </c>
      <c r="L156" s="8">
        <v>4165</v>
      </c>
      <c r="M156" s="8">
        <v>357029</v>
      </c>
      <c r="N156" s="68" t="s">
        <v>3355</v>
      </c>
    </row>
    <row r="157" spans="1:14" ht="16" x14ac:dyDescent="0.2">
      <c r="A157" s="82" t="s">
        <v>3405</v>
      </c>
      <c r="B157" s="8">
        <v>-0.2394</v>
      </c>
      <c r="C157" s="8">
        <v>-1.526</v>
      </c>
      <c r="D157" s="8">
        <v>0.12690000000000001</v>
      </c>
      <c r="E157" s="8">
        <v>1.966E-2</v>
      </c>
      <c r="F157" s="8">
        <v>2.1210000000000001E-3</v>
      </c>
      <c r="G157" s="8">
        <v>1.0449999999999999</v>
      </c>
      <c r="H157" s="8">
        <v>1.0840000000000001E-2</v>
      </c>
      <c r="I157" s="8">
        <v>2.3E-3</v>
      </c>
      <c r="J157" s="8">
        <v>5.2940000000000001E-3</v>
      </c>
      <c r="K157" s="8">
        <v>361194</v>
      </c>
      <c r="L157" s="8">
        <v>11867</v>
      </c>
      <c r="M157" s="8">
        <v>349327</v>
      </c>
      <c r="N157" s="68" t="s">
        <v>3355</v>
      </c>
    </row>
    <row r="158" spans="1:14" ht="16" x14ac:dyDescent="0.2">
      <c r="A158" s="82" t="s">
        <v>3519</v>
      </c>
      <c r="B158" s="8">
        <v>-0.1459</v>
      </c>
      <c r="C158" s="8">
        <v>-1.5249999999999999</v>
      </c>
      <c r="D158" s="8">
        <v>0.1273</v>
      </c>
      <c r="E158" s="8">
        <v>6.3719999999999999E-2</v>
      </c>
      <c r="F158" s="8">
        <v>3.49E-3</v>
      </c>
      <c r="G158" s="8">
        <v>1.0620000000000001</v>
      </c>
      <c r="H158" s="8">
        <v>1.21E-2</v>
      </c>
      <c r="I158" s="8">
        <v>9.7820000000000008E-3</v>
      </c>
      <c r="J158" s="8">
        <v>5.7980000000000002E-3</v>
      </c>
      <c r="K158" s="8">
        <v>352604</v>
      </c>
      <c r="L158" s="8">
        <v>158982</v>
      </c>
      <c r="M158" s="8">
        <v>193622</v>
      </c>
      <c r="N158" s="68" t="s">
        <v>3355</v>
      </c>
    </row>
    <row r="159" spans="1:14" ht="16" x14ac:dyDescent="0.2">
      <c r="A159" s="82" t="s">
        <v>3643</v>
      </c>
      <c r="B159" s="8">
        <v>0.39219999999999999</v>
      </c>
      <c r="C159" s="8">
        <v>1.524</v>
      </c>
      <c r="D159" s="8">
        <v>0.12740000000000001</v>
      </c>
      <c r="E159" s="8">
        <v>4.7650000000000001E-3</v>
      </c>
      <c r="F159" s="8">
        <v>1.4239999999999999E-3</v>
      </c>
      <c r="G159" s="8">
        <v>1.0069999999999999</v>
      </c>
      <c r="H159" s="8">
        <v>7.8840000000000004E-3</v>
      </c>
      <c r="I159" s="8">
        <v>-5.5449999999999996E-3</v>
      </c>
      <c r="J159" s="8">
        <v>4.3039999999999997E-3</v>
      </c>
      <c r="K159" s="8">
        <v>361194</v>
      </c>
      <c r="L159" s="8">
        <v>1052</v>
      </c>
      <c r="M159" s="8">
        <v>360142</v>
      </c>
      <c r="N159" s="68" t="s">
        <v>3355</v>
      </c>
    </row>
    <row r="160" spans="1:14" ht="16" x14ac:dyDescent="0.2">
      <c r="A160" s="82" t="s">
        <v>3509</v>
      </c>
      <c r="B160" s="8">
        <v>-0.20449999999999999</v>
      </c>
      <c r="C160" s="8">
        <v>-1.522</v>
      </c>
      <c r="D160" s="8">
        <v>0.128</v>
      </c>
      <c r="E160" s="8">
        <v>6.0949999999999997E-2</v>
      </c>
      <c r="F160" s="8">
        <v>1.3769999999999999E-2</v>
      </c>
      <c r="G160" s="8">
        <v>0.96589999999999998</v>
      </c>
      <c r="H160" s="8">
        <v>4.3810000000000002E-2</v>
      </c>
      <c r="I160" s="8">
        <v>3.0920000000000001E-3</v>
      </c>
      <c r="J160" s="8">
        <v>5.2009999999999999E-3</v>
      </c>
      <c r="K160" s="8">
        <v>188578</v>
      </c>
      <c r="N160" s="68" t="s">
        <v>3510</v>
      </c>
    </row>
    <row r="161" spans="1:14" ht="16" x14ac:dyDescent="0.2">
      <c r="A161" s="82" t="s">
        <v>3614</v>
      </c>
      <c r="B161" s="8">
        <v>0.39600000000000002</v>
      </c>
      <c r="C161" s="8">
        <v>1.5209999999999999</v>
      </c>
      <c r="D161" s="8">
        <v>0.12820000000000001</v>
      </c>
      <c r="E161" s="8">
        <v>1.9429999999999999E-2</v>
      </c>
      <c r="F161" s="8">
        <v>5.1679999999999999E-3</v>
      </c>
      <c r="G161" s="8">
        <v>1.01</v>
      </c>
      <c r="H161" s="8">
        <v>7.2129999999999998E-3</v>
      </c>
      <c r="I161" s="8">
        <v>-9.4889999999999992E-3</v>
      </c>
      <c r="J161" s="8">
        <v>4.7349999999999996E-3</v>
      </c>
      <c r="K161" s="8">
        <v>81276</v>
      </c>
      <c r="L161" s="8">
        <v>56156</v>
      </c>
      <c r="M161" s="8">
        <v>25120</v>
      </c>
      <c r="N161" s="68" t="s">
        <v>3355</v>
      </c>
    </row>
    <row r="162" spans="1:14" ht="16" x14ac:dyDescent="0.2">
      <c r="A162" s="82" t="s">
        <v>3489</v>
      </c>
      <c r="B162" s="8">
        <v>0.17519999999999999</v>
      </c>
      <c r="C162" s="8">
        <v>1.516</v>
      </c>
      <c r="D162" s="8">
        <v>0.12959999999999999</v>
      </c>
      <c r="E162" s="8">
        <v>9.1499999999999998E-2</v>
      </c>
      <c r="F162" s="8">
        <v>5.1739999999999998E-3</v>
      </c>
      <c r="G162" s="8">
        <v>1.0640000000000001</v>
      </c>
      <c r="H162" s="8">
        <v>1.065E-2</v>
      </c>
      <c r="I162" s="8">
        <v>-6.9589999999999999E-3</v>
      </c>
      <c r="J162" s="8">
        <v>5.5840000000000004E-3</v>
      </c>
      <c r="K162" s="8">
        <v>184716</v>
      </c>
      <c r="L162" s="8">
        <v>125164</v>
      </c>
      <c r="M162" s="8">
        <v>59552</v>
      </c>
      <c r="N162" s="68" t="s">
        <v>3355</v>
      </c>
    </row>
    <row r="163" spans="1:14" ht="16" x14ac:dyDescent="0.2">
      <c r="A163" s="82" t="s">
        <v>3522</v>
      </c>
      <c r="B163" s="8">
        <v>0.40889999999999999</v>
      </c>
      <c r="C163" s="8">
        <v>1.516</v>
      </c>
      <c r="D163" s="8">
        <v>0.12959999999999999</v>
      </c>
      <c r="E163" s="8">
        <v>4.398E-3</v>
      </c>
      <c r="F163" s="8">
        <v>1.222E-3</v>
      </c>
      <c r="G163" s="8">
        <v>1.028</v>
      </c>
      <c r="H163" s="8">
        <v>7.2719999999999998E-3</v>
      </c>
      <c r="I163" s="8">
        <v>-1.3639999999999999E-2</v>
      </c>
      <c r="J163" s="8">
        <v>5.1720000000000004E-3</v>
      </c>
      <c r="K163" s="8">
        <v>361194</v>
      </c>
      <c r="L163" s="8">
        <v>4690</v>
      </c>
      <c r="M163" s="8">
        <v>356504</v>
      </c>
      <c r="N163" s="68" t="s">
        <v>3355</v>
      </c>
    </row>
    <row r="164" spans="1:14" ht="16" x14ac:dyDescent="0.2">
      <c r="A164" s="82" t="s">
        <v>3391</v>
      </c>
      <c r="B164" s="8">
        <v>-0.32300000000000001</v>
      </c>
      <c r="C164" s="8">
        <v>-1.5</v>
      </c>
      <c r="D164" s="8">
        <v>0.13350000000000001</v>
      </c>
      <c r="E164" s="8">
        <v>3.3750000000000002E-2</v>
      </c>
      <c r="F164" s="8">
        <v>6.9129999999999999E-3</v>
      </c>
      <c r="G164" s="8">
        <v>1.01</v>
      </c>
      <c r="H164" s="8">
        <v>8.2810000000000002E-3</v>
      </c>
      <c r="I164" s="8">
        <v>6.8279999999999999E-3</v>
      </c>
      <c r="J164" s="8">
        <v>5.3420000000000004E-3</v>
      </c>
      <c r="K164" s="8">
        <v>90544</v>
      </c>
      <c r="L164" s="8">
        <v>52209</v>
      </c>
      <c r="M164" s="8">
        <v>38335</v>
      </c>
      <c r="N164" s="68" t="s">
        <v>3355</v>
      </c>
    </row>
    <row r="165" spans="1:14" ht="16" x14ac:dyDescent="0.2">
      <c r="A165" s="82" t="s">
        <v>3524</v>
      </c>
      <c r="B165" s="8">
        <v>-0.35399999999999998</v>
      </c>
      <c r="C165" s="8">
        <v>-1.498</v>
      </c>
      <c r="D165" s="8">
        <v>0.13420000000000001</v>
      </c>
      <c r="E165" s="8">
        <v>5.6620000000000004E-3</v>
      </c>
      <c r="F165" s="8">
        <v>1.34E-3</v>
      </c>
      <c r="G165" s="8">
        <v>1.0029999999999999</v>
      </c>
      <c r="H165" s="8">
        <v>7.8019999999999999E-3</v>
      </c>
      <c r="I165" s="8">
        <v>6.5519999999999997E-3</v>
      </c>
      <c r="J165" s="8">
        <v>4.9129999999999998E-3</v>
      </c>
      <c r="K165" s="8">
        <v>361194</v>
      </c>
      <c r="L165" s="8">
        <v>884</v>
      </c>
      <c r="M165" s="8">
        <v>360310</v>
      </c>
      <c r="N165" s="68" t="s">
        <v>3355</v>
      </c>
    </row>
    <row r="166" spans="1:14" ht="16" x14ac:dyDescent="0.2">
      <c r="A166" s="82" t="s">
        <v>3456</v>
      </c>
      <c r="B166" s="8">
        <v>-0.1419</v>
      </c>
      <c r="C166" s="8">
        <v>-1.4970000000000001</v>
      </c>
      <c r="D166" s="8">
        <v>0.13439999999999999</v>
      </c>
      <c r="E166" s="8">
        <v>4.0579999999999998E-2</v>
      </c>
      <c r="F166" s="8">
        <v>2.2910000000000001E-3</v>
      </c>
      <c r="G166" s="8">
        <v>0.99550000000000005</v>
      </c>
      <c r="H166" s="8">
        <v>1.141E-2</v>
      </c>
      <c r="I166" s="8">
        <v>4.7359999999999998E-3</v>
      </c>
      <c r="J166" s="8">
        <v>5.7000000000000002E-3</v>
      </c>
      <c r="K166" s="8">
        <v>547361</v>
      </c>
      <c r="L166" s="8">
        <v>547361</v>
      </c>
      <c r="M166" s="8">
        <v>0</v>
      </c>
      <c r="N166" s="68" t="s">
        <v>3457</v>
      </c>
    </row>
    <row r="167" spans="1:14" ht="16" x14ac:dyDescent="0.2">
      <c r="A167" s="82" t="s">
        <v>3627</v>
      </c>
      <c r="B167" s="8">
        <v>0.24390000000000001</v>
      </c>
      <c r="C167" s="8">
        <v>1.492</v>
      </c>
      <c r="D167" s="8">
        <v>0.13569999999999999</v>
      </c>
      <c r="E167" s="8">
        <v>2.2509999999999999E-2</v>
      </c>
      <c r="F167" s="8">
        <v>3.3800000000000002E-3</v>
      </c>
      <c r="G167" s="8">
        <v>1.026</v>
      </c>
      <c r="H167" s="8">
        <v>1.115E-2</v>
      </c>
      <c r="I167" s="8">
        <v>-3.9370000000000004E-3</v>
      </c>
      <c r="J167" s="8">
        <v>5.47E-3</v>
      </c>
      <c r="K167" s="8">
        <v>303009</v>
      </c>
      <c r="L167" s="8">
        <v>175355</v>
      </c>
      <c r="M167" s="8">
        <v>127654</v>
      </c>
      <c r="N167" s="68" t="s">
        <v>3355</v>
      </c>
    </row>
    <row r="168" spans="1:14" ht="16" x14ac:dyDescent="0.2">
      <c r="A168" s="82" t="s">
        <v>3694</v>
      </c>
      <c r="B168" s="8">
        <v>-0.40079999999999999</v>
      </c>
      <c r="C168" s="8">
        <v>-1.4910000000000001</v>
      </c>
      <c r="D168" s="8">
        <v>0.13600000000000001</v>
      </c>
      <c r="E168" s="8">
        <v>1.495E-2</v>
      </c>
      <c r="F168" s="8">
        <v>3.846E-3</v>
      </c>
      <c r="G168" s="8">
        <v>1.0209999999999999</v>
      </c>
      <c r="H168" s="8">
        <v>7.7390000000000002E-3</v>
      </c>
      <c r="I168" s="8">
        <v>1.226E-2</v>
      </c>
      <c r="J168" s="8">
        <v>4.8999999999999998E-3</v>
      </c>
      <c r="K168" s="8">
        <v>117890</v>
      </c>
      <c r="L168" s="8">
        <v>2249</v>
      </c>
      <c r="M168" s="8">
        <v>115641</v>
      </c>
      <c r="N168" s="68" t="s">
        <v>3355</v>
      </c>
    </row>
    <row r="169" spans="1:14" ht="16" x14ac:dyDescent="0.2">
      <c r="A169" s="82" t="s">
        <v>3494</v>
      </c>
      <c r="B169" s="8">
        <v>0.29099999999999998</v>
      </c>
      <c r="C169" s="8">
        <v>1.4910000000000001</v>
      </c>
      <c r="D169" s="8">
        <v>0.1361</v>
      </c>
      <c r="E169" s="8">
        <v>9.3340000000000003E-3</v>
      </c>
      <c r="F169" s="8">
        <v>1.6570000000000001E-3</v>
      </c>
      <c r="G169" s="8">
        <v>1.014</v>
      </c>
      <c r="H169" s="8">
        <v>9.0860000000000003E-3</v>
      </c>
      <c r="I169" s="8">
        <v>-9.1900000000000003E-3</v>
      </c>
      <c r="J169" s="8">
        <v>5.1190000000000003E-3</v>
      </c>
      <c r="K169" s="8">
        <v>361141</v>
      </c>
      <c r="L169" s="8">
        <v>7237</v>
      </c>
      <c r="M169" s="8">
        <v>353904</v>
      </c>
      <c r="N169" s="68" t="s">
        <v>3355</v>
      </c>
    </row>
    <row r="170" spans="1:14" ht="16" x14ac:dyDescent="0.2">
      <c r="A170" s="82" t="s">
        <v>3891</v>
      </c>
      <c r="B170" s="8">
        <v>-0.19400000000000001</v>
      </c>
      <c r="C170" s="8">
        <v>-1.486</v>
      </c>
      <c r="D170" s="8">
        <v>0.13719999999999999</v>
      </c>
      <c r="E170" s="8">
        <v>2.0459999999999999E-2</v>
      </c>
      <c r="F170" s="8">
        <v>1.7780000000000001E-3</v>
      </c>
      <c r="G170" s="8">
        <v>1.042</v>
      </c>
      <c r="H170" s="8">
        <v>8.4229999999999999E-3</v>
      </c>
      <c r="I170" s="8">
        <v>6.4460000000000003E-3</v>
      </c>
      <c r="J170" s="8">
        <v>5.1580000000000003E-3</v>
      </c>
      <c r="K170" s="8">
        <v>360391</v>
      </c>
      <c r="L170" s="8">
        <v>40500</v>
      </c>
      <c r="M170" s="8">
        <v>319891</v>
      </c>
      <c r="N170" s="68" t="s">
        <v>3355</v>
      </c>
    </row>
    <row r="171" spans="1:14" ht="16" x14ac:dyDescent="0.2">
      <c r="A171" s="82" t="s">
        <v>3608</v>
      </c>
      <c r="B171" s="8">
        <v>0.33750000000000002</v>
      </c>
      <c r="C171" s="8">
        <v>1.4810000000000001</v>
      </c>
      <c r="D171" s="8">
        <v>0.13850000000000001</v>
      </c>
      <c r="E171" s="8">
        <v>2.4080000000000001E-2</v>
      </c>
      <c r="F171" s="8">
        <v>4.6010000000000001E-3</v>
      </c>
      <c r="G171" s="8">
        <v>1.02</v>
      </c>
      <c r="H171" s="8">
        <v>7.6680000000000003E-3</v>
      </c>
      <c r="I171" s="8">
        <v>-7.0720000000000002E-3</v>
      </c>
      <c r="J171" s="8">
        <v>5.293E-3</v>
      </c>
      <c r="K171" s="8">
        <v>117890</v>
      </c>
      <c r="L171" s="8">
        <v>91941</v>
      </c>
      <c r="M171" s="8">
        <v>25949</v>
      </c>
      <c r="N171" s="68" t="s">
        <v>3355</v>
      </c>
    </row>
    <row r="172" spans="1:14" ht="16" x14ac:dyDescent="0.2">
      <c r="A172" s="82" t="s">
        <v>3472</v>
      </c>
      <c r="B172" s="8">
        <v>-0.2586</v>
      </c>
      <c r="C172" s="8">
        <v>-1.4810000000000001</v>
      </c>
      <c r="D172" s="8">
        <v>0.1386</v>
      </c>
      <c r="E172" s="8">
        <v>1.295E-2</v>
      </c>
      <c r="F172" s="8">
        <v>1.3929999999999999E-3</v>
      </c>
      <c r="G172" s="8">
        <v>1.0069999999999999</v>
      </c>
      <c r="H172" s="8">
        <v>7.3860000000000002E-3</v>
      </c>
      <c r="I172" s="8">
        <v>6.7400000000000003E-3</v>
      </c>
      <c r="J172" s="8">
        <v>5.2240000000000003E-3</v>
      </c>
      <c r="K172" s="8">
        <v>360806</v>
      </c>
      <c r="L172" s="8">
        <v>234870</v>
      </c>
      <c r="M172" s="8">
        <v>125936</v>
      </c>
      <c r="N172" s="68" t="s">
        <v>3355</v>
      </c>
    </row>
    <row r="173" spans="1:14" ht="16" x14ac:dyDescent="0.2">
      <c r="A173" s="82" t="s">
        <v>3497</v>
      </c>
      <c r="B173" s="8">
        <v>-0.55059999999999998</v>
      </c>
      <c r="C173" s="8">
        <v>-1.48</v>
      </c>
      <c r="D173" s="8">
        <v>0.13880000000000001</v>
      </c>
      <c r="E173" s="8">
        <v>1.939E-3</v>
      </c>
      <c r="F173" s="8">
        <v>1.0759999999999999E-3</v>
      </c>
      <c r="G173" s="8">
        <v>1.014</v>
      </c>
      <c r="H173" s="8">
        <v>7.8139999999999998E-3</v>
      </c>
      <c r="I173" s="8">
        <v>7.058E-3</v>
      </c>
      <c r="J173" s="8">
        <v>5.3969999999999999E-3</v>
      </c>
      <c r="K173" s="8">
        <v>441307</v>
      </c>
      <c r="L173" s="8">
        <v>2236</v>
      </c>
      <c r="M173" s="8">
        <v>439071</v>
      </c>
      <c r="N173" s="68" t="s">
        <v>3360</v>
      </c>
    </row>
    <row r="174" spans="1:14" ht="16" x14ac:dyDescent="0.2">
      <c r="A174" s="82" t="s">
        <v>3483</v>
      </c>
      <c r="B174" s="8">
        <v>0.28570000000000001</v>
      </c>
      <c r="C174" s="8">
        <v>1.4790000000000001</v>
      </c>
      <c r="D174" s="8">
        <v>0.1391</v>
      </c>
      <c r="E174" s="8">
        <v>9.0799999999999995E-3</v>
      </c>
      <c r="F174" s="8">
        <v>1.792E-3</v>
      </c>
      <c r="G174" s="8">
        <v>1.0269999999999999</v>
      </c>
      <c r="H174" s="8">
        <v>1.027E-2</v>
      </c>
      <c r="I174" s="8">
        <v>-4.4120000000000001E-3</v>
      </c>
      <c r="J174" s="8">
        <v>4.9230000000000003E-3</v>
      </c>
      <c r="K174" s="8">
        <v>361194</v>
      </c>
      <c r="L174" s="8">
        <v>8304</v>
      </c>
      <c r="M174" s="8">
        <v>352890</v>
      </c>
      <c r="N174" s="68" t="s">
        <v>3355</v>
      </c>
    </row>
    <row r="175" spans="1:14" ht="16" x14ac:dyDescent="0.2">
      <c r="A175" s="82" t="s">
        <v>3662</v>
      </c>
      <c r="B175" s="8">
        <v>0.45340000000000003</v>
      </c>
      <c r="C175" s="8">
        <v>1.476</v>
      </c>
      <c r="D175" s="8">
        <v>0.14000000000000001</v>
      </c>
      <c r="E175" s="8">
        <v>5.2330000000000002E-2</v>
      </c>
      <c r="F175" s="8">
        <v>1.678E-2</v>
      </c>
      <c r="G175" s="8">
        <v>1.0029999999999999</v>
      </c>
      <c r="H175" s="8">
        <v>7.5669999999999999E-3</v>
      </c>
      <c r="I175" s="8">
        <v>-1.4109999999999999E-2</v>
      </c>
      <c r="J175" s="8">
        <v>4.973E-3</v>
      </c>
      <c r="K175" s="8">
        <v>27291</v>
      </c>
      <c r="N175" s="68" t="s">
        <v>3355</v>
      </c>
    </row>
    <row r="176" spans="1:14" ht="16" x14ac:dyDescent="0.2">
      <c r="A176" s="82" t="s">
        <v>3645</v>
      </c>
      <c r="B176" s="8">
        <v>0.25019999999999998</v>
      </c>
      <c r="C176" s="8">
        <v>1.476</v>
      </c>
      <c r="D176" s="8">
        <v>0.14000000000000001</v>
      </c>
      <c r="E176" s="8">
        <v>3.9800000000000002E-2</v>
      </c>
      <c r="F176" s="8">
        <v>5.7419999999999997E-3</v>
      </c>
      <c r="G176" s="8">
        <v>1.018</v>
      </c>
      <c r="H176" s="8">
        <v>7.8189999999999996E-3</v>
      </c>
      <c r="I176" s="8">
        <v>-7.62E-3</v>
      </c>
      <c r="J176" s="8">
        <v>4.8180000000000002E-3</v>
      </c>
      <c r="K176" s="8">
        <v>90653</v>
      </c>
      <c r="L176" s="8">
        <v>17469</v>
      </c>
      <c r="M176" s="8">
        <v>73184</v>
      </c>
      <c r="N176" s="68" t="s">
        <v>3355</v>
      </c>
    </row>
    <row r="177" spans="1:14" ht="16" x14ac:dyDescent="0.2">
      <c r="A177" s="82" t="s">
        <v>3577</v>
      </c>
      <c r="B177" s="8">
        <v>0.39900000000000002</v>
      </c>
      <c r="C177" s="8">
        <v>1.474</v>
      </c>
      <c r="D177" s="8">
        <v>0.1404</v>
      </c>
      <c r="E177" s="8">
        <v>1.4579999999999999E-2</v>
      </c>
      <c r="F177" s="8">
        <v>5.202E-3</v>
      </c>
      <c r="G177" s="8">
        <v>1.002</v>
      </c>
      <c r="H177" s="8">
        <v>7.3289999999999996E-3</v>
      </c>
      <c r="I177" s="8">
        <v>-9.665E-3</v>
      </c>
      <c r="J177" s="8">
        <v>4.8659999999999997E-3</v>
      </c>
      <c r="K177" s="8">
        <v>90389</v>
      </c>
      <c r="L177" s="8">
        <v>86796</v>
      </c>
      <c r="M177" s="8">
        <v>3593</v>
      </c>
      <c r="N177" s="68" t="s">
        <v>3355</v>
      </c>
    </row>
    <row r="178" spans="1:14" ht="16" x14ac:dyDescent="0.2">
      <c r="A178" s="82" t="s">
        <v>3675</v>
      </c>
      <c r="B178" s="8">
        <v>-0.56930000000000003</v>
      </c>
      <c r="C178" s="8">
        <v>-1.4650000000000001</v>
      </c>
      <c r="D178" s="8">
        <v>0.14280000000000001</v>
      </c>
      <c r="E178" s="8">
        <v>2.797E-3</v>
      </c>
      <c r="F178" s="8">
        <v>1.392E-3</v>
      </c>
      <c r="G178" s="8">
        <v>1.0109999999999999</v>
      </c>
      <c r="H178" s="8">
        <v>7.4320000000000002E-3</v>
      </c>
      <c r="I178" s="8">
        <v>2.349E-3</v>
      </c>
      <c r="J178" s="8">
        <v>5.437E-3</v>
      </c>
      <c r="K178" s="8">
        <v>361141</v>
      </c>
      <c r="L178" s="8">
        <v>986</v>
      </c>
      <c r="M178" s="8">
        <v>360155</v>
      </c>
      <c r="N178" s="68" t="s">
        <v>3355</v>
      </c>
    </row>
    <row r="179" spans="1:14" ht="16" x14ac:dyDescent="0.2">
      <c r="A179" s="82" t="s">
        <v>3481</v>
      </c>
      <c r="B179" s="8">
        <v>0.17280000000000001</v>
      </c>
      <c r="C179" s="8">
        <v>1.4650000000000001</v>
      </c>
      <c r="D179" s="8">
        <v>0.1429</v>
      </c>
      <c r="E179" s="8">
        <v>2.3390000000000001E-2</v>
      </c>
      <c r="F179" s="8">
        <v>6.9620000000000003E-3</v>
      </c>
      <c r="G179" s="8">
        <v>1.0069999999999999</v>
      </c>
      <c r="H179" s="8">
        <v>2.162E-2</v>
      </c>
      <c r="I179" s="8">
        <v>-3.2339999999999999E-3</v>
      </c>
      <c r="J179" s="8">
        <v>4.6169999999999996E-3</v>
      </c>
      <c r="K179" s="8">
        <v>361141</v>
      </c>
      <c r="L179" s="8">
        <v>5174</v>
      </c>
      <c r="M179" s="8">
        <v>355967</v>
      </c>
      <c r="N179" s="68" t="s">
        <v>3355</v>
      </c>
    </row>
    <row r="180" spans="1:14" ht="16" x14ac:dyDescent="0.2">
      <c r="A180" s="82" t="s">
        <v>3511</v>
      </c>
      <c r="B180" s="8">
        <v>0.36990000000000001</v>
      </c>
      <c r="C180" s="8">
        <v>1.4650000000000001</v>
      </c>
      <c r="D180" s="8">
        <v>0.14299999999999999</v>
      </c>
      <c r="E180" s="8">
        <v>5.4440000000000001E-3</v>
      </c>
      <c r="F180" s="8">
        <v>1.5219999999999999E-3</v>
      </c>
      <c r="G180" s="8">
        <v>1.0209999999999999</v>
      </c>
      <c r="H180" s="8">
        <v>8.2570000000000005E-3</v>
      </c>
      <c r="I180" s="8">
        <v>-1.376E-2</v>
      </c>
      <c r="J180" s="8">
        <v>5.2859999999999999E-3</v>
      </c>
      <c r="K180" s="8">
        <v>361194</v>
      </c>
      <c r="L180" s="8">
        <v>2143</v>
      </c>
      <c r="M180" s="8">
        <v>359051</v>
      </c>
      <c r="N180" s="68" t="s">
        <v>3355</v>
      </c>
    </row>
    <row r="181" spans="1:14" ht="16" x14ac:dyDescent="0.2">
      <c r="A181" s="82" t="s">
        <v>3418</v>
      </c>
      <c r="B181" s="8">
        <v>0.16009999999999999</v>
      </c>
      <c r="C181" s="8">
        <v>1.4650000000000001</v>
      </c>
      <c r="D181" s="8">
        <v>0.14299999999999999</v>
      </c>
      <c r="E181" s="8">
        <v>0.41160000000000002</v>
      </c>
      <c r="F181" s="8">
        <v>5.2569999999999999E-2</v>
      </c>
      <c r="G181" s="8">
        <v>1.135</v>
      </c>
      <c r="H181" s="8">
        <v>2.3390000000000001E-2</v>
      </c>
      <c r="I181" s="8">
        <v>-1.614E-3</v>
      </c>
      <c r="J181" s="8">
        <v>6.2420000000000002E-3</v>
      </c>
      <c r="K181" s="8">
        <v>40266</v>
      </c>
      <c r="L181" s="8">
        <v>12194</v>
      </c>
      <c r="M181" s="8">
        <v>28072</v>
      </c>
      <c r="N181" s="68" t="s">
        <v>3382</v>
      </c>
    </row>
    <row r="182" spans="1:14" ht="16" x14ac:dyDescent="0.2">
      <c r="A182" s="82" t="s">
        <v>3918</v>
      </c>
      <c r="B182" s="8">
        <v>-0.31769999999999998</v>
      </c>
      <c r="C182" s="8">
        <v>-1.462</v>
      </c>
      <c r="D182" s="8">
        <v>0.14369999999999999</v>
      </c>
      <c r="E182" s="8">
        <v>9.7179999999999992E-3</v>
      </c>
      <c r="F182" s="8">
        <v>1.766E-3</v>
      </c>
      <c r="G182" s="8">
        <v>1.02</v>
      </c>
      <c r="H182" s="8">
        <v>8.2030000000000002E-3</v>
      </c>
      <c r="I182" s="8">
        <v>2.928E-3</v>
      </c>
      <c r="J182" s="8">
        <v>5.104E-3</v>
      </c>
      <c r="K182" s="8">
        <v>358836</v>
      </c>
      <c r="L182" s="8">
        <v>41459</v>
      </c>
      <c r="M182" s="8">
        <v>317377</v>
      </c>
      <c r="N182" s="68" t="s">
        <v>3355</v>
      </c>
    </row>
    <row r="183" spans="1:14" ht="16" x14ac:dyDescent="0.2">
      <c r="A183" s="82" t="s">
        <v>3471</v>
      </c>
      <c r="B183" s="8">
        <v>0.42970000000000003</v>
      </c>
      <c r="C183" s="8">
        <v>1.4550000000000001</v>
      </c>
      <c r="D183" s="8">
        <v>0.1457</v>
      </c>
      <c r="E183" s="8">
        <v>2.882E-3</v>
      </c>
      <c r="F183" s="8">
        <v>1.0610000000000001E-3</v>
      </c>
      <c r="G183" s="8">
        <v>1.01</v>
      </c>
      <c r="H183" s="8">
        <v>7.9209999999999992E-3</v>
      </c>
      <c r="I183" s="8">
        <v>-7.9769999999999997E-3</v>
      </c>
      <c r="J183" s="8">
        <v>5.1850000000000004E-3</v>
      </c>
      <c r="K183" s="8">
        <v>441358</v>
      </c>
      <c r="L183" s="8">
        <v>6556</v>
      </c>
      <c r="M183" s="8">
        <v>434802</v>
      </c>
      <c r="N183" s="68" t="s">
        <v>3360</v>
      </c>
    </row>
    <row r="184" spans="1:14" ht="16" x14ac:dyDescent="0.2">
      <c r="A184" s="82" t="s">
        <v>3830</v>
      </c>
      <c r="B184" s="8">
        <v>0.30370000000000003</v>
      </c>
      <c r="C184" s="8">
        <v>1.454</v>
      </c>
      <c r="D184" s="8">
        <v>0.1459</v>
      </c>
      <c r="E184" s="8">
        <v>7.1850000000000004E-3</v>
      </c>
      <c r="F184" s="8">
        <v>1.1950000000000001E-3</v>
      </c>
      <c r="G184" s="8">
        <v>1.0620000000000001</v>
      </c>
      <c r="H184" s="8">
        <v>8.5109999999999995E-3</v>
      </c>
      <c r="I184" s="8">
        <v>-3.5560000000000001E-3</v>
      </c>
      <c r="J184" s="8">
        <v>5.006E-3</v>
      </c>
      <c r="K184" s="8">
        <v>446766</v>
      </c>
      <c r="L184" s="8">
        <v>10436</v>
      </c>
      <c r="M184" s="8">
        <v>436330</v>
      </c>
      <c r="N184" s="68" t="s">
        <v>3360</v>
      </c>
    </row>
    <row r="185" spans="1:14" ht="16" x14ac:dyDescent="0.2">
      <c r="A185" s="82" t="s">
        <v>3514</v>
      </c>
      <c r="B185" s="8">
        <v>-0.48159999999999997</v>
      </c>
      <c r="C185" s="8">
        <v>-1.4490000000000001</v>
      </c>
      <c r="D185" s="8">
        <v>0.1474</v>
      </c>
      <c r="E185" s="8">
        <v>2.317E-2</v>
      </c>
      <c r="F185" s="8">
        <v>8.6470000000000002E-3</v>
      </c>
      <c r="G185" s="8">
        <v>1.002</v>
      </c>
      <c r="H185" s="8">
        <v>7.1510000000000002E-3</v>
      </c>
      <c r="I185" s="8">
        <v>4.3E-3</v>
      </c>
      <c r="J185" s="8">
        <v>4.8770000000000003E-3</v>
      </c>
      <c r="K185" s="8">
        <v>51453</v>
      </c>
      <c r="N185" s="68" t="s">
        <v>3355</v>
      </c>
    </row>
    <row r="186" spans="1:14" ht="48" x14ac:dyDescent="0.2">
      <c r="A186" s="82" t="s">
        <v>3374</v>
      </c>
      <c r="B186" s="8">
        <v>0.1313</v>
      </c>
      <c r="C186" s="8">
        <v>1.4470000000000001</v>
      </c>
      <c r="D186" s="8">
        <v>0.14799999999999999</v>
      </c>
      <c r="E186" s="8">
        <v>2.0959999999999999E-2</v>
      </c>
      <c r="F186" s="8">
        <v>1.8339999999999999E-3</v>
      </c>
      <c r="G186" s="8">
        <v>1.149</v>
      </c>
      <c r="H186" s="8">
        <v>2.8139999999999998E-2</v>
      </c>
      <c r="I186" s="8">
        <v>-5.6979999999999999E-3</v>
      </c>
      <c r="J186" s="8">
        <v>5.9680000000000002E-3</v>
      </c>
      <c r="K186" s="8">
        <v>1800785</v>
      </c>
      <c r="L186" s="8">
        <v>153763</v>
      </c>
      <c r="M186" s="8">
        <v>1647022</v>
      </c>
      <c r="N186" s="68" t="s">
        <v>3375</v>
      </c>
    </row>
    <row r="187" spans="1:14" ht="16" x14ac:dyDescent="0.2">
      <c r="A187" s="82" t="s">
        <v>3663</v>
      </c>
      <c r="B187" s="8">
        <v>-0.1208</v>
      </c>
      <c r="C187" s="8">
        <v>-1.4450000000000001</v>
      </c>
      <c r="D187" s="8">
        <v>0.14860000000000001</v>
      </c>
      <c r="E187" s="8">
        <v>0.12989999999999999</v>
      </c>
      <c r="F187" s="8">
        <v>1.17E-2</v>
      </c>
      <c r="G187" s="8">
        <v>1.151</v>
      </c>
      <c r="H187" s="8">
        <v>3.6479999999999999E-2</v>
      </c>
      <c r="I187" s="8">
        <v>1.048E-2</v>
      </c>
      <c r="J187" s="8">
        <v>6.4260000000000003E-3</v>
      </c>
      <c r="K187" s="8">
        <v>349861</v>
      </c>
      <c r="N187" s="68" t="s">
        <v>3355</v>
      </c>
    </row>
    <row r="188" spans="1:14" ht="16" x14ac:dyDescent="0.2">
      <c r="A188" s="82" t="s">
        <v>3704</v>
      </c>
      <c r="B188" s="8">
        <v>-0.14749999999999999</v>
      </c>
      <c r="C188" s="8">
        <v>-1.44</v>
      </c>
      <c r="D188" s="8">
        <v>0.1497</v>
      </c>
      <c r="E188" s="8">
        <v>6.2759999999999996E-2</v>
      </c>
      <c r="F188" s="8">
        <v>4.646E-3</v>
      </c>
      <c r="G188" s="8">
        <v>1.0309999999999999</v>
      </c>
      <c r="H188" s="8">
        <v>1.4590000000000001E-2</v>
      </c>
      <c r="I188" s="8">
        <v>2.248E-3</v>
      </c>
      <c r="J188" s="8">
        <v>5.8960000000000002E-3</v>
      </c>
      <c r="K188" s="8">
        <v>345231</v>
      </c>
      <c r="L188" s="8">
        <v>96862</v>
      </c>
      <c r="M188" s="8">
        <v>248369</v>
      </c>
      <c r="N188" s="68" t="s">
        <v>3355</v>
      </c>
    </row>
    <row r="189" spans="1:14" ht="16" x14ac:dyDescent="0.2">
      <c r="A189" s="82" t="s">
        <v>3531</v>
      </c>
      <c r="B189" s="8">
        <v>-0.16400000000000001</v>
      </c>
      <c r="C189" s="8">
        <v>-1.4319999999999999</v>
      </c>
      <c r="D189" s="8">
        <v>0.15210000000000001</v>
      </c>
      <c r="E189" s="8">
        <v>7.9570000000000002E-2</v>
      </c>
      <c r="F189" s="8">
        <v>1.499E-2</v>
      </c>
      <c r="G189" s="8">
        <v>0.93410000000000004</v>
      </c>
      <c r="H189" s="8">
        <v>3.6810000000000002E-2</v>
      </c>
      <c r="I189" s="8">
        <v>5.1900000000000002E-3</v>
      </c>
      <c r="J189" s="8">
        <v>5.2919999999999998E-3</v>
      </c>
      <c r="K189" s="8">
        <v>188579</v>
      </c>
      <c r="N189" s="68" t="s">
        <v>3510</v>
      </c>
    </row>
    <row r="190" spans="1:14" ht="16" x14ac:dyDescent="0.2">
      <c r="A190" s="82" t="s">
        <v>3479</v>
      </c>
      <c r="B190" s="8">
        <v>0.16220000000000001</v>
      </c>
      <c r="C190" s="8">
        <v>1.431</v>
      </c>
      <c r="D190" s="8">
        <v>0.1525</v>
      </c>
      <c r="E190" s="8">
        <v>2.9000000000000001E-2</v>
      </c>
      <c r="F190" s="8">
        <v>2.1389999999999998E-3</v>
      </c>
      <c r="G190" s="8">
        <v>1.0429999999999999</v>
      </c>
      <c r="H190" s="8">
        <v>9.7009999999999996E-3</v>
      </c>
      <c r="I190" s="8">
        <v>-6.3460000000000001E-3</v>
      </c>
      <c r="J190" s="8">
        <v>5.476E-3</v>
      </c>
      <c r="K190" s="8">
        <v>361141</v>
      </c>
      <c r="L190" s="8">
        <v>66347</v>
      </c>
      <c r="M190" s="8">
        <v>294794</v>
      </c>
      <c r="N190" s="68" t="s">
        <v>3355</v>
      </c>
    </row>
    <row r="191" spans="1:14" ht="16" x14ac:dyDescent="0.2">
      <c r="A191" s="82" t="s">
        <v>3622</v>
      </c>
      <c r="B191" s="8">
        <v>-0.19589999999999999</v>
      </c>
      <c r="C191" s="8">
        <v>-1.429</v>
      </c>
      <c r="D191" s="8">
        <v>0.153</v>
      </c>
      <c r="E191" s="8">
        <v>2.7179999999999999E-2</v>
      </c>
      <c r="F191" s="8">
        <v>2.0760000000000002E-3</v>
      </c>
      <c r="G191" s="8">
        <v>1.044</v>
      </c>
      <c r="H191" s="8">
        <v>1.005E-2</v>
      </c>
      <c r="I191" s="8">
        <v>7.4590000000000004E-3</v>
      </c>
      <c r="J191" s="8">
        <v>6.117E-3</v>
      </c>
      <c r="K191" s="8">
        <v>361194</v>
      </c>
      <c r="L191" s="8">
        <v>97602</v>
      </c>
      <c r="M191" s="8">
        <v>263592</v>
      </c>
      <c r="N191" s="68" t="s">
        <v>3355</v>
      </c>
    </row>
    <row r="192" spans="1:14" ht="16" x14ac:dyDescent="0.2">
      <c r="A192" s="82" t="s">
        <v>3409</v>
      </c>
      <c r="B192" s="8">
        <v>-0.2235</v>
      </c>
      <c r="C192" s="8">
        <v>-1.425</v>
      </c>
      <c r="D192" s="8">
        <v>0.15409999999999999</v>
      </c>
      <c r="E192" s="8">
        <v>1.9970000000000002E-2</v>
      </c>
      <c r="F192" s="8">
        <v>2.2620000000000001E-3</v>
      </c>
      <c r="G192" s="8">
        <v>1.046</v>
      </c>
      <c r="H192" s="8">
        <v>1.239E-2</v>
      </c>
      <c r="I192" s="8">
        <v>2.5339999999999998E-3</v>
      </c>
      <c r="J192" s="8">
        <v>5.4120000000000001E-3</v>
      </c>
      <c r="K192" s="8">
        <v>361194</v>
      </c>
      <c r="L192" s="8">
        <v>8763</v>
      </c>
      <c r="M192" s="8">
        <v>352431</v>
      </c>
      <c r="N192" s="68" t="s">
        <v>3355</v>
      </c>
    </row>
    <row r="193" spans="1:14" ht="16" x14ac:dyDescent="0.2">
      <c r="A193" s="82" t="s">
        <v>3537</v>
      </c>
      <c r="B193" s="8">
        <v>0.28420000000000001</v>
      </c>
      <c r="C193" s="8">
        <v>1.4219999999999999</v>
      </c>
      <c r="D193" s="8">
        <v>0.15509999999999999</v>
      </c>
      <c r="E193" s="8">
        <v>9.0760000000000007E-3</v>
      </c>
      <c r="F193" s="8">
        <v>1.596E-3</v>
      </c>
      <c r="G193" s="8">
        <v>1.0169999999999999</v>
      </c>
      <c r="H193" s="8">
        <v>8.7340000000000004E-3</v>
      </c>
      <c r="I193" s="8">
        <v>-9.2130000000000007E-3</v>
      </c>
      <c r="J193" s="8">
        <v>5.1070000000000004E-3</v>
      </c>
      <c r="K193" s="8">
        <v>360527</v>
      </c>
      <c r="L193" s="8">
        <v>7386</v>
      </c>
      <c r="M193" s="8">
        <v>353141</v>
      </c>
      <c r="N193" s="68" t="s">
        <v>3355</v>
      </c>
    </row>
    <row r="194" spans="1:14" ht="16" x14ac:dyDescent="0.2">
      <c r="A194" s="82" t="s">
        <v>4127</v>
      </c>
      <c r="B194" s="8">
        <v>0.33760000000000001</v>
      </c>
      <c r="C194" s="8">
        <v>1.417</v>
      </c>
      <c r="D194" s="8">
        <v>0.15640000000000001</v>
      </c>
      <c r="E194" s="8">
        <v>1.9189999999999999E-2</v>
      </c>
      <c r="F194" s="8">
        <v>4.2230000000000002E-3</v>
      </c>
      <c r="G194" s="8">
        <v>1.0169999999999999</v>
      </c>
      <c r="H194" s="8">
        <v>8.5640000000000004E-3</v>
      </c>
      <c r="I194" s="8">
        <v>-5.4650000000000002E-3</v>
      </c>
      <c r="J194" s="8">
        <v>5.2979999999999998E-3</v>
      </c>
      <c r="K194" s="8">
        <v>118469</v>
      </c>
      <c r="N194" s="68" t="s">
        <v>3355</v>
      </c>
    </row>
    <row r="195" spans="1:14" ht="16" x14ac:dyDescent="0.2">
      <c r="A195" s="82" t="s">
        <v>3523</v>
      </c>
      <c r="B195" s="8">
        <v>0.21790000000000001</v>
      </c>
      <c r="C195" s="8">
        <v>1.4159999999999999</v>
      </c>
      <c r="D195" s="8">
        <v>0.15670000000000001</v>
      </c>
      <c r="E195" s="8">
        <v>2.2599999999999999E-2</v>
      </c>
      <c r="F195" s="8">
        <v>7.5240000000000003E-3</v>
      </c>
      <c r="G195" s="8">
        <v>1.131</v>
      </c>
      <c r="H195" s="8">
        <v>6.5939999999999999E-2</v>
      </c>
      <c r="I195" s="8">
        <v>-6.6389999999999999E-3</v>
      </c>
      <c r="J195" s="8">
        <v>5.5970000000000004E-3</v>
      </c>
      <c r="K195" s="8">
        <v>360270</v>
      </c>
      <c r="L195" s="8">
        <v>147560</v>
      </c>
      <c r="M195" s="8">
        <v>212710</v>
      </c>
      <c r="N195" s="68" t="s">
        <v>3355</v>
      </c>
    </row>
    <row r="196" spans="1:14" ht="16" x14ac:dyDescent="0.2">
      <c r="A196" s="82" t="s">
        <v>3707</v>
      </c>
      <c r="B196" s="8">
        <v>0.33500000000000002</v>
      </c>
      <c r="C196" s="8">
        <v>1.4159999999999999</v>
      </c>
      <c r="D196" s="8">
        <v>0.15690000000000001</v>
      </c>
      <c r="E196" s="8">
        <v>0.14760000000000001</v>
      </c>
      <c r="F196" s="8">
        <v>4.0070000000000001E-2</v>
      </c>
      <c r="G196" s="8">
        <v>0.97960000000000003</v>
      </c>
      <c r="H196" s="8">
        <v>7.8130000000000005E-3</v>
      </c>
      <c r="I196" s="8">
        <v>-1.041E-3</v>
      </c>
      <c r="J196" s="8">
        <v>4.333E-3</v>
      </c>
      <c r="K196" s="8">
        <v>30722</v>
      </c>
      <c r="N196" s="68" t="s">
        <v>3564</v>
      </c>
    </row>
    <row r="197" spans="1:14" ht="16" x14ac:dyDescent="0.2">
      <c r="A197" s="82" t="s">
        <v>3597</v>
      </c>
      <c r="B197" s="8">
        <v>-0.2072</v>
      </c>
      <c r="C197" s="8">
        <v>-1.415</v>
      </c>
      <c r="D197" s="8">
        <v>0.15709999999999999</v>
      </c>
      <c r="E197" s="8">
        <v>2.5940000000000001E-2</v>
      </c>
      <c r="F197" s="8">
        <v>3.555E-3</v>
      </c>
      <c r="G197" s="8">
        <v>1.0429999999999999</v>
      </c>
      <c r="H197" s="8">
        <v>1.4630000000000001E-2</v>
      </c>
      <c r="I197" s="8">
        <v>7.5030000000000001E-3</v>
      </c>
      <c r="J197" s="8">
        <v>5.5519999999999996E-3</v>
      </c>
      <c r="K197" s="8">
        <v>359841</v>
      </c>
      <c r="L197" s="8">
        <v>36831</v>
      </c>
      <c r="M197" s="8">
        <v>323010</v>
      </c>
      <c r="N197" s="68" t="s">
        <v>3355</v>
      </c>
    </row>
    <row r="198" spans="1:14" ht="16" x14ac:dyDescent="0.2">
      <c r="A198" s="82" t="s">
        <v>3530</v>
      </c>
      <c r="B198" s="8">
        <v>0.82250000000000001</v>
      </c>
      <c r="C198" s="8">
        <v>1.413</v>
      </c>
      <c r="D198" s="8">
        <v>0.1575</v>
      </c>
      <c r="E198" s="8">
        <v>1.7569999999999999E-2</v>
      </c>
      <c r="F198" s="8">
        <v>1.41E-2</v>
      </c>
      <c r="G198" s="8">
        <v>1.004</v>
      </c>
      <c r="H198" s="8">
        <v>6.9589999999999999E-3</v>
      </c>
      <c r="I198" s="8">
        <v>-6.228E-3</v>
      </c>
      <c r="J198" s="8">
        <v>5.0049999999999999E-3</v>
      </c>
      <c r="K198" s="8">
        <v>30871</v>
      </c>
      <c r="N198" s="68" t="s">
        <v>3355</v>
      </c>
    </row>
    <row r="199" spans="1:14" ht="16" x14ac:dyDescent="0.2">
      <c r="A199" s="82" t="s">
        <v>3526</v>
      </c>
      <c r="B199" s="8">
        <v>-0.27460000000000001</v>
      </c>
      <c r="C199" s="8">
        <v>-1.413</v>
      </c>
      <c r="D199" s="8">
        <v>0.1575</v>
      </c>
      <c r="E199" s="8">
        <v>9.195E-3</v>
      </c>
      <c r="F199" s="8">
        <v>1.4040000000000001E-3</v>
      </c>
      <c r="G199" s="8">
        <v>1.0009999999999999</v>
      </c>
      <c r="H199" s="8">
        <v>6.7149999999999996E-3</v>
      </c>
      <c r="I199" s="8">
        <v>1.6969999999999999E-3</v>
      </c>
      <c r="J199" s="8">
        <v>4.372E-3</v>
      </c>
      <c r="K199" s="8">
        <v>360016</v>
      </c>
      <c r="L199" s="8">
        <v>14402</v>
      </c>
      <c r="M199" s="8">
        <v>345614</v>
      </c>
      <c r="N199" s="68" t="s">
        <v>3355</v>
      </c>
    </row>
    <row r="200" spans="1:14" ht="16" x14ac:dyDescent="0.2">
      <c r="A200" s="82" t="s">
        <v>3473</v>
      </c>
      <c r="B200" s="8">
        <v>0.40250000000000002</v>
      </c>
      <c r="C200" s="8">
        <v>1.4059999999999999</v>
      </c>
      <c r="D200" s="8">
        <v>0.15959999999999999</v>
      </c>
      <c r="E200" s="8">
        <v>3.4689999999999999E-3</v>
      </c>
      <c r="F200" s="8">
        <v>1.23E-3</v>
      </c>
      <c r="G200" s="8">
        <v>0.98770000000000002</v>
      </c>
      <c r="H200" s="8">
        <v>7.058E-3</v>
      </c>
      <c r="I200" s="8">
        <v>-2.0219999999999999E-3</v>
      </c>
      <c r="J200" s="8">
        <v>5.2880000000000002E-3</v>
      </c>
      <c r="K200" s="8">
        <v>361194</v>
      </c>
      <c r="L200" s="8">
        <v>525</v>
      </c>
      <c r="M200" s="8">
        <v>360669</v>
      </c>
      <c r="N200" s="68" t="s">
        <v>3355</v>
      </c>
    </row>
    <row r="201" spans="1:14" ht="16" x14ac:dyDescent="0.2">
      <c r="A201" s="82" t="s">
        <v>3580</v>
      </c>
      <c r="B201" s="8">
        <v>0.23069999999999999</v>
      </c>
      <c r="C201" s="8">
        <v>1.4039999999999999</v>
      </c>
      <c r="D201" s="8">
        <v>0.16020000000000001</v>
      </c>
      <c r="E201" s="8">
        <v>9.8619999999999999E-2</v>
      </c>
      <c r="F201" s="8">
        <v>1.3270000000000001E-2</v>
      </c>
      <c r="G201" s="8">
        <v>1.022</v>
      </c>
      <c r="H201" s="8">
        <v>8.8649999999999996E-3</v>
      </c>
      <c r="I201" s="8">
        <v>-2.4970000000000001E-3</v>
      </c>
      <c r="J201" s="8">
        <v>5.0720000000000001E-3</v>
      </c>
      <c r="K201" s="8">
        <v>41390</v>
      </c>
      <c r="N201" s="68" t="s">
        <v>3355</v>
      </c>
    </row>
    <row r="202" spans="1:14" ht="16" x14ac:dyDescent="0.2">
      <c r="A202" s="82" t="s">
        <v>3611</v>
      </c>
      <c r="B202" s="8">
        <v>0.38229999999999997</v>
      </c>
      <c r="C202" s="8">
        <v>1.401</v>
      </c>
      <c r="D202" s="8">
        <v>0.16120000000000001</v>
      </c>
      <c r="E202" s="8">
        <v>4.052E-3</v>
      </c>
      <c r="F202" s="8">
        <v>1.353E-3</v>
      </c>
      <c r="G202" s="8">
        <v>0.98799999999999999</v>
      </c>
      <c r="H202" s="8">
        <v>7.11E-3</v>
      </c>
      <c r="I202" s="8">
        <v>-1.7799999999999999E-3</v>
      </c>
      <c r="J202" s="8">
        <v>4.7720000000000002E-3</v>
      </c>
      <c r="K202" s="8">
        <v>361194</v>
      </c>
      <c r="L202" s="8">
        <v>841</v>
      </c>
      <c r="M202" s="8">
        <v>360353</v>
      </c>
      <c r="N202" s="68" t="s">
        <v>3355</v>
      </c>
    </row>
    <row r="203" spans="1:14" ht="16" x14ac:dyDescent="0.2">
      <c r="A203" s="82" t="s">
        <v>3462</v>
      </c>
      <c r="B203" s="8">
        <v>0.34200000000000003</v>
      </c>
      <c r="C203" s="8">
        <v>1.3979999999999999</v>
      </c>
      <c r="D203" s="8">
        <v>0.16220000000000001</v>
      </c>
      <c r="E203" s="8">
        <v>6.5690000000000002E-3</v>
      </c>
      <c r="F203" s="8">
        <v>1.444E-3</v>
      </c>
      <c r="G203" s="8">
        <v>1.0249999999999999</v>
      </c>
      <c r="H203" s="8">
        <v>7.7549999999999997E-3</v>
      </c>
      <c r="I203" s="8">
        <v>-1.423E-3</v>
      </c>
      <c r="J203" s="8">
        <v>5.3660000000000001E-3</v>
      </c>
      <c r="K203" s="8">
        <v>360913</v>
      </c>
      <c r="L203" s="8">
        <v>320242</v>
      </c>
      <c r="M203" s="8">
        <v>40671</v>
      </c>
      <c r="N203" s="68" t="s">
        <v>3355</v>
      </c>
    </row>
    <row r="204" spans="1:14" ht="16" x14ac:dyDescent="0.2">
      <c r="A204" s="82" t="s">
        <v>4018</v>
      </c>
      <c r="B204" s="8">
        <v>-0.46629999999999999</v>
      </c>
      <c r="C204" s="8">
        <v>-1.3979999999999999</v>
      </c>
      <c r="D204" s="8">
        <v>0.16220000000000001</v>
      </c>
      <c r="E204" s="8">
        <v>1.7250000000000001E-2</v>
      </c>
      <c r="F204" s="8">
        <v>6.1019999999999998E-3</v>
      </c>
      <c r="G204" s="8">
        <v>1.014</v>
      </c>
      <c r="H204" s="8">
        <v>7.1529999999999996E-3</v>
      </c>
      <c r="I204" s="8">
        <v>9.9050000000000006E-3</v>
      </c>
      <c r="J204" s="8">
        <v>4.8529999999999997E-3</v>
      </c>
      <c r="K204" s="8">
        <v>68899</v>
      </c>
      <c r="L204" s="8">
        <v>12489</v>
      </c>
      <c r="M204" s="8">
        <v>56410</v>
      </c>
      <c r="N204" s="68" t="s">
        <v>3355</v>
      </c>
    </row>
    <row r="205" spans="1:14" ht="16" x14ac:dyDescent="0.2">
      <c r="A205" s="82" t="s">
        <v>3506</v>
      </c>
      <c r="B205" s="8">
        <v>0.122</v>
      </c>
      <c r="C205" s="8">
        <v>1.3939999999999999</v>
      </c>
      <c r="D205" s="8">
        <v>0.16320000000000001</v>
      </c>
      <c r="E205" s="8">
        <v>0.13669999999999999</v>
      </c>
      <c r="F205" s="8">
        <v>6.3169999999999997E-3</v>
      </c>
      <c r="G205" s="8">
        <v>1.121</v>
      </c>
      <c r="H205" s="8">
        <v>1.8280000000000001E-2</v>
      </c>
      <c r="I205" s="8">
        <v>-3.3670000000000002E-3</v>
      </c>
      <c r="J205" s="8">
        <v>6.685E-3</v>
      </c>
      <c r="K205" s="8">
        <v>340159</v>
      </c>
      <c r="N205" s="68" t="s">
        <v>3355</v>
      </c>
    </row>
    <row r="206" spans="1:14" ht="16" x14ac:dyDescent="0.2">
      <c r="A206" s="82" t="s">
        <v>3612</v>
      </c>
      <c r="B206" s="8">
        <v>0.45369999999999999</v>
      </c>
      <c r="C206" s="8">
        <v>1.3939999999999999</v>
      </c>
      <c r="D206" s="8">
        <v>0.16320000000000001</v>
      </c>
      <c r="E206" s="8">
        <v>2.4380000000000001E-3</v>
      </c>
      <c r="F206" s="8">
        <v>1.3760000000000001E-3</v>
      </c>
      <c r="G206" s="8">
        <v>0.99060000000000004</v>
      </c>
      <c r="H206" s="8">
        <v>8.2939999999999993E-3</v>
      </c>
      <c r="I206" s="8">
        <v>-6.8050000000000003E-3</v>
      </c>
      <c r="J206" s="8">
        <v>5.4609999999999997E-3</v>
      </c>
      <c r="K206" s="8">
        <v>361194</v>
      </c>
      <c r="L206" s="8">
        <v>129</v>
      </c>
      <c r="M206" s="8">
        <v>361065</v>
      </c>
      <c r="N206" s="68" t="s">
        <v>3355</v>
      </c>
    </row>
    <row r="207" spans="1:14" ht="16" x14ac:dyDescent="0.2">
      <c r="A207" s="82" t="s">
        <v>3445</v>
      </c>
      <c r="B207" s="8">
        <v>-0.35970000000000002</v>
      </c>
      <c r="C207" s="8">
        <v>-1.3939999999999999</v>
      </c>
      <c r="D207" s="8">
        <v>0.16339999999999999</v>
      </c>
      <c r="E207" s="8">
        <v>1.627E-2</v>
      </c>
      <c r="F207" s="8">
        <v>4.1380000000000002E-3</v>
      </c>
      <c r="G207" s="8">
        <v>1.004</v>
      </c>
      <c r="H207" s="8">
        <v>7.4599999999999996E-3</v>
      </c>
      <c r="I207" s="8">
        <v>5.483E-3</v>
      </c>
      <c r="J207" s="8">
        <v>4.6820000000000004E-3</v>
      </c>
      <c r="K207" s="8">
        <v>116746</v>
      </c>
      <c r="L207" s="8">
        <v>7023</v>
      </c>
      <c r="M207" s="8">
        <v>109723</v>
      </c>
      <c r="N207" s="68" t="s">
        <v>3355</v>
      </c>
    </row>
    <row r="208" spans="1:14" ht="16" x14ac:dyDescent="0.2">
      <c r="A208" s="82" t="s">
        <v>3718</v>
      </c>
      <c r="B208" s="8">
        <v>-0.3448</v>
      </c>
      <c r="C208" s="8">
        <v>-1.3859999999999999</v>
      </c>
      <c r="D208" s="8">
        <v>0.1658</v>
      </c>
      <c r="E208" s="8">
        <v>5.1510000000000002E-3</v>
      </c>
      <c r="F208" s="8">
        <v>1.3320000000000001E-3</v>
      </c>
      <c r="G208" s="8">
        <v>0.99890000000000001</v>
      </c>
      <c r="H208" s="8">
        <v>8.0350000000000005E-3</v>
      </c>
      <c r="I208" s="8">
        <v>1.064E-2</v>
      </c>
      <c r="J208" s="8">
        <v>5.0470000000000003E-3</v>
      </c>
      <c r="K208" s="8">
        <v>361141</v>
      </c>
      <c r="L208" s="8">
        <v>5935</v>
      </c>
      <c r="M208" s="8">
        <v>355206</v>
      </c>
      <c r="N208" s="68" t="s">
        <v>3355</v>
      </c>
    </row>
    <row r="209" spans="1:14" ht="16" x14ac:dyDescent="0.2">
      <c r="A209" s="82" t="s">
        <v>3585</v>
      </c>
      <c r="B209" s="8">
        <v>0.25740000000000002</v>
      </c>
      <c r="C209" s="8">
        <v>1.3859999999999999</v>
      </c>
      <c r="D209" s="8">
        <v>0.1658</v>
      </c>
      <c r="E209" s="8">
        <v>1.3480000000000001E-2</v>
      </c>
      <c r="F209" s="8">
        <v>1.9380000000000001E-3</v>
      </c>
      <c r="G209" s="8">
        <v>0.997</v>
      </c>
      <c r="H209" s="8">
        <v>7.8580000000000004E-3</v>
      </c>
      <c r="I209" s="8">
        <v>2.3319999999999999E-3</v>
      </c>
      <c r="J209" s="8">
        <v>5.7720000000000002E-3</v>
      </c>
      <c r="K209" s="8">
        <v>314072</v>
      </c>
      <c r="L209" s="8">
        <v>29206</v>
      </c>
      <c r="M209" s="8">
        <v>284866</v>
      </c>
      <c r="N209" s="68" t="s">
        <v>3355</v>
      </c>
    </row>
    <row r="210" spans="1:14" ht="16" x14ac:dyDescent="0.2">
      <c r="A210" s="82" t="s">
        <v>3812</v>
      </c>
      <c r="B210" s="8">
        <v>-0.2102</v>
      </c>
      <c r="C210" s="8">
        <v>-1.385</v>
      </c>
      <c r="D210" s="8">
        <v>0.16619999999999999</v>
      </c>
      <c r="E210" s="8">
        <v>1.9959999999999999E-2</v>
      </c>
      <c r="F210" s="8">
        <v>5.3299999999999997E-3</v>
      </c>
      <c r="G210" s="8">
        <v>1.1240000000000001</v>
      </c>
      <c r="H210" s="8">
        <v>3.5220000000000001E-2</v>
      </c>
      <c r="I210" s="8">
        <v>1.175E-2</v>
      </c>
      <c r="J210" s="8">
        <v>5.8209999999999998E-3</v>
      </c>
      <c r="K210" s="8">
        <v>438891</v>
      </c>
      <c r="L210" s="8">
        <v>19217</v>
      </c>
      <c r="M210" s="8">
        <v>419674</v>
      </c>
      <c r="N210" s="68" t="s">
        <v>3360</v>
      </c>
    </row>
    <row r="211" spans="1:14" ht="16" x14ac:dyDescent="0.2">
      <c r="A211" s="82" t="s">
        <v>3770</v>
      </c>
      <c r="B211" s="8">
        <v>-0.37880000000000003</v>
      </c>
      <c r="C211" s="8">
        <v>-1.3819999999999999</v>
      </c>
      <c r="D211" s="8">
        <v>0.1668</v>
      </c>
      <c r="E211" s="8">
        <v>3.2230000000000002E-3</v>
      </c>
      <c r="F211" s="8">
        <v>1.1360000000000001E-3</v>
      </c>
      <c r="G211" s="8">
        <v>0.98660000000000003</v>
      </c>
      <c r="H211" s="8">
        <v>6.8580000000000004E-3</v>
      </c>
      <c r="I211" s="8">
        <v>7.8499999999999993E-3</v>
      </c>
      <c r="J211" s="8">
        <v>4.646E-3</v>
      </c>
      <c r="K211" s="8">
        <v>361141</v>
      </c>
      <c r="L211" s="8">
        <v>277</v>
      </c>
      <c r="M211" s="8">
        <v>360864</v>
      </c>
      <c r="N211" s="68" t="s">
        <v>3355</v>
      </c>
    </row>
    <row r="212" spans="1:14" ht="16" x14ac:dyDescent="0.2">
      <c r="A212" s="82" t="s">
        <v>3733</v>
      </c>
      <c r="B212" s="8">
        <v>-0.25629999999999997</v>
      </c>
      <c r="C212" s="8">
        <v>-1.377</v>
      </c>
      <c r="D212" s="8">
        <v>0.16850000000000001</v>
      </c>
      <c r="E212" s="8">
        <v>3.2890000000000003E-2</v>
      </c>
      <c r="F212" s="8">
        <v>5.1710000000000002E-3</v>
      </c>
      <c r="G212" s="8">
        <v>1.0329999999999999</v>
      </c>
      <c r="H212" s="8">
        <v>8.8470000000000007E-3</v>
      </c>
      <c r="I212" s="8">
        <v>3.539E-3</v>
      </c>
      <c r="J212" s="8">
        <v>5.489E-3</v>
      </c>
      <c r="K212" s="8">
        <v>117890</v>
      </c>
      <c r="L212" s="8">
        <v>5092</v>
      </c>
      <c r="M212" s="8">
        <v>112798</v>
      </c>
      <c r="N212" s="68" t="s">
        <v>3355</v>
      </c>
    </row>
    <row r="213" spans="1:14" ht="16" x14ac:dyDescent="0.2">
      <c r="A213" s="82" t="s">
        <v>3570</v>
      </c>
      <c r="B213" s="8">
        <v>0.35980000000000001</v>
      </c>
      <c r="C213" s="8">
        <v>1.3759999999999999</v>
      </c>
      <c r="D213" s="8">
        <v>0.16900000000000001</v>
      </c>
      <c r="E213" s="8">
        <v>5.0949999999999997E-3</v>
      </c>
      <c r="F213" s="8">
        <v>1.5020000000000001E-3</v>
      </c>
      <c r="G213" s="8">
        <v>1.022</v>
      </c>
      <c r="H213" s="8">
        <v>8.0660000000000003E-3</v>
      </c>
      <c r="I213" s="8">
        <v>-1.196E-2</v>
      </c>
      <c r="J213" s="8">
        <v>5.4580000000000002E-3</v>
      </c>
      <c r="K213" s="8">
        <v>361194</v>
      </c>
      <c r="L213" s="8">
        <v>1903</v>
      </c>
      <c r="M213" s="8">
        <v>359291</v>
      </c>
      <c r="N213" s="68" t="s">
        <v>3355</v>
      </c>
    </row>
    <row r="214" spans="1:14" ht="16" x14ac:dyDescent="0.2">
      <c r="A214" s="82" t="s">
        <v>3936</v>
      </c>
      <c r="B214" s="8">
        <v>-0.61970000000000003</v>
      </c>
      <c r="C214" s="8">
        <v>-1.375</v>
      </c>
      <c r="D214" s="8">
        <v>0.16919999999999999</v>
      </c>
      <c r="E214" s="8">
        <v>1.949E-3</v>
      </c>
      <c r="F214" s="8">
        <v>1.1019999999999999E-3</v>
      </c>
      <c r="G214" s="8">
        <v>0.99650000000000005</v>
      </c>
      <c r="H214" s="8">
        <v>7.058E-3</v>
      </c>
      <c r="I214" s="8">
        <v>2.3670000000000002E-3</v>
      </c>
      <c r="J214" s="8">
        <v>4.8580000000000003E-3</v>
      </c>
      <c r="K214" s="8">
        <v>361194</v>
      </c>
      <c r="L214" s="8">
        <v>838</v>
      </c>
      <c r="M214" s="8">
        <v>360356</v>
      </c>
      <c r="N214" s="68" t="s">
        <v>3355</v>
      </c>
    </row>
    <row r="215" spans="1:14" ht="16" x14ac:dyDescent="0.2">
      <c r="A215" s="82" t="s">
        <v>3550</v>
      </c>
      <c r="B215" s="8">
        <v>0.17030000000000001</v>
      </c>
      <c r="C215" s="8">
        <v>1.373</v>
      </c>
      <c r="D215" s="8">
        <v>0.16980000000000001</v>
      </c>
      <c r="E215" s="8">
        <v>4.1770000000000002E-2</v>
      </c>
      <c r="F215" s="8">
        <v>2.7290000000000001E-3</v>
      </c>
      <c r="G215" s="8">
        <v>1.075</v>
      </c>
      <c r="H215" s="8">
        <v>1.111E-2</v>
      </c>
      <c r="I215" s="8">
        <v>-5.2050000000000004E-3</v>
      </c>
      <c r="J215" s="8">
        <v>5.7790000000000003E-3</v>
      </c>
      <c r="K215" s="8">
        <v>348424</v>
      </c>
      <c r="L215" s="8">
        <v>201013</v>
      </c>
      <c r="M215" s="8">
        <v>147411</v>
      </c>
      <c r="N215" s="68" t="s">
        <v>3355</v>
      </c>
    </row>
    <row r="216" spans="1:14" ht="16" x14ac:dyDescent="0.2">
      <c r="A216" s="82" t="s">
        <v>3601</v>
      </c>
      <c r="B216" s="8">
        <v>0.64900000000000002</v>
      </c>
      <c r="C216" s="8">
        <v>1.3720000000000001</v>
      </c>
      <c r="D216" s="8">
        <v>0.17</v>
      </c>
      <c r="E216" s="8">
        <v>2.0070000000000001E-3</v>
      </c>
      <c r="F216" s="8">
        <v>1.224E-3</v>
      </c>
      <c r="G216" s="8">
        <v>1.01</v>
      </c>
      <c r="H216" s="8">
        <v>7.1999999999999998E-3</v>
      </c>
      <c r="I216" s="8">
        <v>-2.1519999999999998E-3</v>
      </c>
      <c r="J216" s="8">
        <v>4.8599999999999997E-3</v>
      </c>
      <c r="K216" s="8">
        <v>361194</v>
      </c>
      <c r="L216" s="8">
        <v>901</v>
      </c>
      <c r="M216" s="8">
        <v>360293</v>
      </c>
      <c r="N216" s="68" t="s">
        <v>3355</v>
      </c>
    </row>
    <row r="217" spans="1:14" ht="16" x14ac:dyDescent="0.2">
      <c r="A217" s="82" t="s">
        <v>3505</v>
      </c>
      <c r="B217" s="8">
        <v>-0.53449999999999998</v>
      </c>
      <c r="C217" s="8">
        <v>-1.3720000000000001</v>
      </c>
      <c r="D217" s="8">
        <v>0.17019999999999999</v>
      </c>
      <c r="E217" s="8">
        <v>2.758E-3</v>
      </c>
      <c r="F217" s="8">
        <v>1.7110000000000001E-3</v>
      </c>
      <c r="G217" s="8">
        <v>1.0109999999999999</v>
      </c>
      <c r="H217" s="8">
        <v>1.162E-2</v>
      </c>
      <c r="I217" s="8">
        <v>3.385E-3</v>
      </c>
      <c r="J217" s="8">
        <v>4.764E-3</v>
      </c>
      <c r="K217" s="8">
        <v>312666</v>
      </c>
      <c r="L217" s="8">
        <v>15022</v>
      </c>
      <c r="M217" s="8">
        <v>297644</v>
      </c>
      <c r="N217" s="68" t="s">
        <v>3355</v>
      </c>
    </row>
    <row r="218" spans="1:14" ht="16" x14ac:dyDescent="0.2">
      <c r="A218" s="82" t="s">
        <v>3629</v>
      </c>
      <c r="B218" s="8">
        <v>-0.46150000000000002</v>
      </c>
      <c r="C218" s="8">
        <v>-1.37</v>
      </c>
      <c r="D218" s="8">
        <v>0.17069999999999999</v>
      </c>
      <c r="E218" s="8">
        <v>2.9979999999999998E-3</v>
      </c>
      <c r="F218" s="8">
        <v>1.2489999999999999E-3</v>
      </c>
      <c r="G218" s="8">
        <v>0.99239999999999995</v>
      </c>
      <c r="H218" s="8">
        <v>7.0920000000000002E-3</v>
      </c>
      <c r="I218" s="8">
        <v>2.0179999999999998E-3</v>
      </c>
      <c r="J218" s="8">
        <v>5.0220000000000004E-3</v>
      </c>
      <c r="K218" s="8">
        <v>361141</v>
      </c>
      <c r="L218" s="8">
        <v>700</v>
      </c>
      <c r="M218" s="8">
        <v>360441</v>
      </c>
      <c r="N218" s="68" t="s">
        <v>3355</v>
      </c>
    </row>
    <row r="219" spans="1:14" ht="16" x14ac:dyDescent="0.2">
      <c r="A219" s="82" t="s">
        <v>3793</v>
      </c>
      <c r="B219" s="8">
        <v>0.4874</v>
      </c>
      <c r="C219" s="8">
        <v>1.369</v>
      </c>
      <c r="D219" s="8">
        <v>0.1709</v>
      </c>
      <c r="E219" s="8">
        <v>9.8779999999999996E-3</v>
      </c>
      <c r="F219" s="8">
        <v>4.7520000000000001E-3</v>
      </c>
      <c r="G219" s="8">
        <v>1.0109999999999999</v>
      </c>
      <c r="H219" s="8">
        <v>7.2960000000000004E-3</v>
      </c>
      <c r="I219" s="8">
        <v>-4.3959999999999997E-3</v>
      </c>
      <c r="J219" s="8">
        <v>4.9309999999999996E-3</v>
      </c>
      <c r="K219" s="8">
        <v>90716</v>
      </c>
      <c r="L219" s="8">
        <v>77294</v>
      </c>
      <c r="M219" s="8">
        <v>13422</v>
      </c>
      <c r="N219" s="68" t="s">
        <v>3355</v>
      </c>
    </row>
    <row r="220" spans="1:14" ht="16" x14ac:dyDescent="0.2">
      <c r="A220" s="82" t="s">
        <v>3828</v>
      </c>
      <c r="B220" s="8">
        <v>0.21729999999999999</v>
      </c>
      <c r="C220" s="8">
        <v>1.369</v>
      </c>
      <c r="D220" s="8">
        <v>0.1709</v>
      </c>
      <c r="E220" s="8">
        <v>4.8099999999999997E-2</v>
      </c>
      <c r="F220" s="8">
        <v>4.9540000000000001E-3</v>
      </c>
      <c r="G220" s="8">
        <v>1.0129999999999999</v>
      </c>
      <c r="H220" s="8">
        <v>8.8629999999999994E-3</v>
      </c>
      <c r="I220" s="8">
        <v>2.7650000000000001E-3</v>
      </c>
      <c r="J220" s="8">
        <v>5.0629999999999998E-3</v>
      </c>
      <c r="K220" s="8">
        <v>118006</v>
      </c>
      <c r="L220" s="8">
        <v>12418</v>
      </c>
      <c r="M220" s="8">
        <v>105588</v>
      </c>
      <c r="N220" s="68" t="s">
        <v>3355</v>
      </c>
    </row>
    <row r="221" spans="1:14" ht="16" x14ac:dyDescent="0.2">
      <c r="A221" s="82" t="s">
        <v>3677</v>
      </c>
      <c r="B221" s="8">
        <v>-0.113</v>
      </c>
      <c r="C221" s="8">
        <v>-1.367</v>
      </c>
      <c r="D221" s="8">
        <v>0.1716</v>
      </c>
      <c r="E221" s="8">
        <v>0.1195</v>
      </c>
      <c r="F221" s="8">
        <v>5.5719999999999997E-3</v>
      </c>
      <c r="G221" s="8">
        <v>1.111</v>
      </c>
      <c r="H221" s="8">
        <v>1.8620000000000001E-2</v>
      </c>
      <c r="I221" s="8">
        <v>1.4059999999999999E-3</v>
      </c>
      <c r="J221" s="8">
        <v>7.0349999999999996E-3</v>
      </c>
      <c r="K221" s="8">
        <v>360420</v>
      </c>
      <c r="L221" s="8">
        <v>253565</v>
      </c>
      <c r="M221" s="8">
        <v>106855</v>
      </c>
      <c r="N221" s="68" t="s">
        <v>3355</v>
      </c>
    </row>
    <row r="222" spans="1:14" ht="16" x14ac:dyDescent="0.2">
      <c r="A222" s="82" t="s">
        <v>3625</v>
      </c>
      <c r="B222" s="8">
        <v>-0.3599</v>
      </c>
      <c r="C222" s="8">
        <v>-1.367</v>
      </c>
      <c r="D222" s="8">
        <v>0.1716</v>
      </c>
      <c r="E222" s="8">
        <v>3.869E-3</v>
      </c>
      <c r="F222" s="8">
        <v>1.4289999999999999E-3</v>
      </c>
      <c r="G222" s="8">
        <v>1.0169999999999999</v>
      </c>
      <c r="H222" s="8">
        <v>7.5649999999999997E-3</v>
      </c>
      <c r="I222" s="8">
        <v>6.9170000000000004E-3</v>
      </c>
      <c r="J222" s="8">
        <v>4.6940000000000003E-3</v>
      </c>
      <c r="K222" s="8">
        <v>361194</v>
      </c>
      <c r="L222" s="8">
        <v>7943</v>
      </c>
      <c r="M222" s="8">
        <v>353251</v>
      </c>
      <c r="N222" s="68" t="s">
        <v>3355</v>
      </c>
    </row>
    <row r="223" spans="1:14" ht="16" x14ac:dyDescent="0.2">
      <c r="A223" s="82" t="s">
        <v>3658</v>
      </c>
      <c r="B223" s="8">
        <v>0.39369999999999999</v>
      </c>
      <c r="C223" s="8">
        <v>1.3660000000000001</v>
      </c>
      <c r="D223" s="8">
        <v>0.17180000000000001</v>
      </c>
      <c r="E223" s="8">
        <v>1.5259999999999999E-2</v>
      </c>
      <c r="F223" s="8">
        <v>3.725E-3</v>
      </c>
      <c r="G223" s="8">
        <v>1</v>
      </c>
      <c r="H223" s="8">
        <v>7.0749999999999997E-3</v>
      </c>
      <c r="I223" s="8">
        <v>-6.3629999999999997E-3</v>
      </c>
      <c r="J223" s="8">
        <v>5.7109999999999999E-3</v>
      </c>
      <c r="K223" s="8">
        <v>117880</v>
      </c>
      <c r="L223" s="8">
        <v>5482</v>
      </c>
      <c r="M223" s="8">
        <v>112398</v>
      </c>
      <c r="N223" s="68" t="s">
        <v>3355</v>
      </c>
    </row>
    <row r="224" spans="1:14" ht="16" x14ac:dyDescent="0.2">
      <c r="A224" s="82" t="s">
        <v>3455</v>
      </c>
      <c r="B224" s="8">
        <v>0.14660000000000001</v>
      </c>
      <c r="C224" s="8">
        <v>1.3660000000000001</v>
      </c>
      <c r="D224" s="8">
        <v>0.17199999999999999</v>
      </c>
      <c r="E224" s="8">
        <v>0.8</v>
      </c>
      <c r="F224" s="8">
        <v>0.109</v>
      </c>
      <c r="G224" s="8">
        <v>1.1379999999999999</v>
      </c>
      <c r="H224" s="8">
        <v>2.4709999999999999E-2</v>
      </c>
      <c r="I224" s="8">
        <v>-8.5119999999999998E-5</v>
      </c>
      <c r="J224" s="8">
        <v>6.0829999999999999E-3</v>
      </c>
      <c r="K224" s="8">
        <v>40266</v>
      </c>
      <c r="L224" s="8">
        <v>12194</v>
      </c>
      <c r="M224" s="8">
        <v>28072</v>
      </c>
      <c r="N224" s="68" t="s">
        <v>3384</v>
      </c>
    </row>
    <row r="225" spans="1:14" ht="16" x14ac:dyDescent="0.2">
      <c r="A225" s="82" t="s">
        <v>3717</v>
      </c>
      <c r="B225" s="8">
        <v>-0.26269999999999999</v>
      </c>
      <c r="C225" s="8">
        <v>-1.365</v>
      </c>
      <c r="D225" s="8">
        <v>0.17219999999999999</v>
      </c>
      <c r="E225" s="8">
        <v>9.4199999999999996E-3</v>
      </c>
      <c r="F225" s="8">
        <v>1.6119999999999999E-3</v>
      </c>
      <c r="G225" s="8">
        <v>1.03</v>
      </c>
      <c r="H225" s="8">
        <v>9.0430000000000007E-3</v>
      </c>
      <c r="I225" s="8">
        <v>4.7540000000000004E-3</v>
      </c>
      <c r="J225" s="8">
        <v>5.8809999999999999E-3</v>
      </c>
      <c r="K225" s="8">
        <v>361141</v>
      </c>
      <c r="L225" s="8">
        <v>3786</v>
      </c>
      <c r="M225" s="8">
        <v>357355</v>
      </c>
      <c r="N225" s="68" t="s">
        <v>3355</v>
      </c>
    </row>
    <row r="226" spans="1:14" ht="16" x14ac:dyDescent="0.2">
      <c r="A226" s="82" t="s">
        <v>3889</v>
      </c>
      <c r="B226" s="8">
        <v>0.33989999999999998</v>
      </c>
      <c r="C226" s="8">
        <v>1.3640000000000001</v>
      </c>
      <c r="D226" s="8">
        <v>0.17249999999999999</v>
      </c>
      <c r="E226" s="8">
        <v>1.7659999999999999E-2</v>
      </c>
      <c r="F226" s="8">
        <v>4.1830000000000001E-3</v>
      </c>
      <c r="G226" s="8">
        <v>1.008</v>
      </c>
      <c r="H226" s="8">
        <v>7.9139999999999992E-3</v>
      </c>
      <c r="I226" s="8">
        <v>-1.094E-2</v>
      </c>
      <c r="J226" s="8">
        <v>4.3699999999999998E-3</v>
      </c>
      <c r="K226" s="8">
        <v>119729</v>
      </c>
      <c r="L226" s="8">
        <v>4581</v>
      </c>
      <c r="M226" s="8">
        <v>115148</v>
      </c>
      <c r="N226" s="68" t="s">
        <v>3355</v>
      </c>
    </row>
    <row r="227" spans="1:14" ht="16" x14ac:dyDescent="0.2">
      <c r="A227" s="82" t="s">
        <v>3893</v>
      </c>
      <c r="B227" s="8">
        <v>-0.1618</v>
      </c>
      <c r="C227" s="8">
        <v>-1.363</v>
      </c>
      <c r="D227" s="8">
        <v>0.17280000000000001</v>
      </c>
      <c r="E227" s="8">
        <v>2.9579999999999999E-2</v>
      </c>
      <c r="F227" s="8">
        <v>2.0449999999999999E-3</v>
      </c>
      <c r="G227" s="8">
        <v>1.0309999999999999</v>
      </c>
      <c r="H227" s="8">
        <v>9.5600000000000008E-3</v>
      </c>
      <c r="I227" s="8">
        <v>4.8089999999999999E-3</v>
      </c>
      <c r="J227" s="8">
        <v>5.2199999999999998E-3</v>
      </c>
      <c r="K227" s="8">
        <v>358597</v>
      </c>
      <c r="L227" s="8">
        <v>337879</v>
      </c>
      <c r="M227" s="8">
        <v>20718</v>
      </c>
      <c r="N227" s="68" t="s">
        <v>3355</v>
      </c>
    </row>
    <row r="228" spans="1:14" ht="16" x14ac:dyDescent="0.2">
      <c r="A228" s="82" t="s">
        <v>3816</v>
      </c>
      <c r="B228" s="8">
        <v>-0.43559999999999999</v>
      </c>
      <c r="C228" s="8">
        <v>-1.361</v>
      </c>
      <c r="D228" s="8">
        <v>0.17369999999999999</v>
      </c>
      <c r="E228" s="8">
        <v>3.797E-3</v>
      </c>
      <c r="F228" s="8">
        <v>1.351E-3</v>
      </c>
      <c r="G228" s="8">
        <v>1.014</v>
      </c>
      <c r="H228" s="8">
        <v>7.1580000000000003E-3</v>
      </c>
      <c r="I228" s="8">
        <v>4.4069999999999998E-4</v>
      </c>
      <c r="J228" s="8">
        <v>5.2529999999999999E-3</v>
      </c>
      <c r="K228" s="8">
        <v>361194</v>
      </c>
      <c r="L228" s="8">
        <v>2226</v>
      </c>
      <c r="M228" s="8">
        <v>358968</v>
      </c>
      <c r="N228" s="68" t="s">
        <v>3355</v>
      </c>
    </row>
    <row r="229" spans="1:14" ht="16" x14ac:dyDescent="0.2">
      <c r="A229" s="82" t="s">
        <v>3731</v>
      </c>
      <c r="B229" s="8">
        <v>-0.28520000000000001</v>
      </c>
      <c r="C229" s="8">
        <v>-1.36</v>
      </c>
      <c r="D229" s="8">
        <v>0.17380000000000001</v>
      </c>
      <c r="E229" s="8">
        <v>6.7910000000000002E-3</v>
      </c>
      <c r="F229" s="8">
        <v>1.317E-3</v>
      </c>
      <c r="G229" s="8">
        <v>1.0149999999999999</v>
      </c>
      <c r="H229" s="8">
        <v>7.0600000000000003E-3</v>
      </c>
      <c r="I229" s="8">
        <v>5.1489999999999999E-3</v>
      </c>
      <c r="J229" s="8">
        <v>5.032E-3</v>
      </c>
      <c r="K229" s="8">
        <v>361194</v>
      </c>
      <c r="L229" s="8">
        <v>10551</v>
      </c>
      <c r="M229" s="8">
        <v>350643</v>
      </c>
      <c r="N229" s="68" t="s">
        <v>3355</v>
      </c>
    </row>
    <row r="230" spans="1:14" ht="16" x14ac:dyDescent="0.2">
      <c r="A230" s="82" t="s">
        <v>3642</v>
      </c>
      <c r="B230" s="8">
        <v>0.46460000000000001</v>
      </c>
      <c r="C230" s="8">
        <v>1.359</v>
      </c>
      <c r="D230" s="8">
        <v>0.1741</v>
      </c>
      <c r="E230" s="8">
        <v>3.1180000000000001E-3</v>
      </c>
      <c r="F230" s="8">
        <v>1.31E-3</v>
      </c>
      <c r="G230" s="8">
        <v>0.98509999999999998</v>
      </c>
      <c r="H230" s="8">
        <v>7.3229999999999996E-3</v>
      </c>
      <c r="I230" s="8">
        <v>-3.1770000000000001E-3</v>
      </c>
      <c r="J230" s="8">
        <v>5.2440000000000004E-3</v>
      </c>
      <c r="K230" s="8">
        <v>361141</v>
      </c>
      <c r="L230" s="8">
        <v>1043</v>
      </c>
      <c r="M230" s="8">
        <v>360098</v>
      </c>
      <c r="N230" s="68" t="s">
        <v>3355</v>
      </c>
    </row>
    <row r="231" spans="1:14" ht="16" x14ac:dyDescent="0.2">
      <c r="A231" s="82" t="s">
        <v>4182</v>
      </c>
      <c r="B231" s="8">
        <v>-0.71109999999999995</v>
      </c>
      <c r="C231" s="8">
        <v>-1.3580000000000001</v>
      </c>
      <c r="D231" s="8">
        <v>0.17449999999999999</v>
      </c>
      <c r="E231" s="8">
        <v>1.1670000000000001E-3</v>
      </c>
      <c r="F231" s="8">
        <v>9.1859999999999999E-4</v>
      </c>
      <c r="G231" s="8">
        <v>1.012</v>
      </c>
      <c r="H231" s="8">
        <v>6.4989999999999996E-3</v>
      </c>
      <c r="I231" s="8">
        <v>-3.5330000000000001E-3</v>
      </c>
      <c r="J231" s="8">
        <v>4.8170000000000001E-3</v>
      </c>
      <c r="K231" s="8">
        <v>448277</v>
      </c>
      <c r="L231" s="8">
        <v>2163</v>
      </c>
      <c r="M231" s="8">
        <v>446114</v>
      </c>
      <c r="N231" s="68" t="s">
        <v>3360</v>
      </c>
    </row>
    <row r="232" spans="1:14" ht="16" x14ac:dyDescent="0.2">
      <c r="A232" s="82" t="s">
        <v>3620</v>
      </c>
      <c r="B232" s="8">
        <v>-0.46289999999999998</v>
      </c>
      <c r="C232" s="8">
        <v>-1.3560000000000001</v>
      </c>
      <c r="D232" s="8">
        <v>0.17510000000000001</v>
      </c>
      <c r="E232" s="8">
        <v>5.6049999999999997E-3</v>
      </c>
      <c r="F232" s="8">
        <v>2.5500000000000002E-3</v>
      </c>
      <c r="G232" s="8">
        <v>0.9919</v>
      </c>
      <c r="H232" s="8">
        <v>9.7169999999999999E-3</v>
      </c>
      <c r="I232" s="8">
        <v>1.265E-2</v>
      </c>
      <c r="J232" s="8">
        <v>4.9300000000000004E-3</v>
      </c>
      <c r="K232" s="8">
        <v>361194</v>
      </c>
      <c r="L232" s="8">
        <v>922</v>
      </c>
      <c r="M232" s="8">
        <v>360272</v>
      </c>
      <c r="N232" s="68" t="s">
        <v>3355</v>
      </c>
    </row>
    <row r="233" spans="1:14" ht="16" x14ac:dyDescent="0.2">
      <c r="A233" s="82" t="s">
        <v>3745</v>
      </c>
      <c r="B233" s="8">
        <v>0.29249999999999998</v>
      </c>
      <c r="C233" s="8">
        <v>1.3540000000000001</v>
      </c>
      <c r="D233" s="8">
        <v>0.17560000000000001</v>
      </c>
      <c r="E233" s="8">
        <v>6.9109999999999996E-3</v>
      </c>
      <c r="F233" s="8">
        <v>1.475E-3</v>
      </c>
      <c r="G233" s="8">
        <v>1.0129999999999999</v>
      </c>
      <c r="H233" s="8">
        <v>6.9579999999999998E-3</v>
      </c>
      <c r="I233" s="8">
        <v>-5.999E-3</v>
      </c>
      <c r="J233" s="8">
        <v>5.3E-3</v>
      </c>
      <c r="K233" s="8">
        <v>359241</v>
      </c>
      <c r="L233" s="8">
        <v>18787</v>
      </c>
      <c r="M233" s="8">
        <v>340454</v>
      </c>
      <c r="N233" s="68" t="s">
        <v>3355</v>
      </c>
    </row>
    <row r="234" spans="1:14" ht="16" x14ac:dyDescent="0.2">
      <c r="A234" s="82" t="s">
        <v>3722</v>
      </c>
      <c r="B234" s="8">
        <v>-0.37309999999999999</v>
      </c>
      <c r="C234" s="8">
        <v>-1.3520000000000001</v>
      </c>
      <c r="D234" s="8">
        <v>0.1764</v>
      </c>
      <c r="E234" s="8">
        <v>3.441E-3</v>
      </c>
      <c r="F234" s="8">
        <v>1.3699999999999999E-3</v>
      </c>
      <c r="G234" s="8">
        <v>1.0149999999999999</v>
      </c>
      <c r="H234" s="8">
        <v>7.489E-3</v>
      </c>
      <c r="I234" s="8">
        <v>7.6189999999999999E-3</v>
      </c>
      <c r="J234" s="8">
        <v>4.5079999999999999E-3</v>
      </c>
      <c r="K234" s="8">
        <v>361194</v>
      </c>
      <c r="L234" s="8">
        <v>7218</v>
      </c>
      <c r="M234" s="8">
        <v>353976</v>
      </c>
      <c r="N234" s="68" t="s">
        <v>3355</v>
      </c>
    </row>
    <row r="235" spans="1:14" ht="16" x14ac:dyDescent="0.2">
      <c r="A235" s="82" t="s">
        <v>3593</v>
      </c>
      <c r="B235" s="8">
        <v>0.23180000000000001</v>
      </c>
      <c r="C235" s="8">
        <v>1.3520000000000001</v>
      </c>
      <c r="D235" s="8">
        <v>0.1764</v>
      </c>
      <c r="E235" s="8">
        <v>0.29570000000000002</v>
      </c>
      <c r="F235" s="8">
        <v>4.3279999999999999E-2</v>
      </c>
      <c r="G235" s="8">
        <v>0.94840000000000002</v>
      </c>
      <c r="H235" s="8">
        <v>7.2049999999999996E-3</v>
      </c>
      <c r="I235" s="8">
        <v>-4.5100000000000001E-3</v>
      </c>
      <c r="J235" s="8">
        <v>4.8760000000000001E-3</v>
      </c>
      <c r="K235" s="8">
        <v>30723</v>
      </c>
      <c r="N235" s="68" t="s">
        <v>3564</v>
      </c>
    </row>
    <row r="236" spans="1:14" ht="16" x14ac:dyDescent="0.2">
      <c r="A236" s="82" t="s">
        <v>3667</v>
      </c>
      <c r="B236" s="8">
        <v>0.2903</v>
      </c>
      <c r="C236" s="8">
        <v>1.3520000000000001</v>
      </c>
      <c r="D236" s="8">
        <v>0.17649999999999999</v>
      </c>
      <c r="E236" s="8">
        <v>1.9980000000000001E-2</v>
      </c>
      <c r="F236" s="8">
        <v>5.2459999999999998E-3</v>
      </c>
      <c r="G236" s="8">
        <v>0.96960000000000002</v>
      </c>
      <c r="H236" s="8">
        <v>7.0740000000000004E-3</v>
      </c>
      <c r="I236" s="8">
        <v>9.8229999999999997E-4</v>
      </c>
      <c r="J236" s="8">
        <v>5.3880000000000004E-3</v>
      </c>
      <c r="K236" s="8">
        <v>89866</v>
      </c>
      <c r="L236" s="8">
        <v>162</v>
      </c>
      <c r="M236" s="8">
        <v>89704</v>
      </c>
      <c r="N236" s="68" t="s">
        <v>3355</v>
      </c>
    </row>
    <row r="237" spans="1:14" ht="16" x14ac:dyDescent="0.2">
      <c r="A237" s="82" t="s">
        <v>3648</v>
      </c>
      <c r="B237" s="8">
        <v>-0.31519999999999998</v>
      </c>
      <c r="C237" s="8">
        <v>-1.3460000000000001</v>
      </c>
      <c r="D237" s="8">
        <v>0.1782</v>
      </c>
      <c r="E237" s="8">
        <v>6.1650000000000003E-3</v>
      </c>
      <c r="F237" s="8">
        <v>1.498E-3</v>
      </c>
      <c r="G237" s="8">
        <v>1</v>
      </c>
      <c r="H237" s="8">
        <v>8.0890000000000007E-3</v>
      </c>
      <c r="I237" s="8">
        <v>2.3059999999999999E-3</v>
      </c>
      <c r="J237" s="8">
        <v>4.4749999999999998E-3</v>
      </c>
      <c r="K237" s="8">
        <v>361141</v>
      </c>
      <c r="L237" s="8">
        <v>4103</v>
      </c>
      <c r="M237" s="8">
        <v>357038</v>
      </c>
      <c r="N237" s="68" t="s">
        <v>3355</v>
      </c>
    </row>
    <row r="238" spans="1:14" ht="16" x14ac:dyDescent="0.2">
      <c r="A238" s="82" t="s">
        <v>4028</v>
      </c>
      <c r="B238" s="8">
        <v>-0.3256</v>
      </c>
      <c r="C238" s="8">
        <v>-1.339</v>
      </c>
      <c r="D238" s="8">
        <v>0.18049999999999999</v>
      </c>
      <c r="E238" s="8">
        <v>2.4809999999999999E-2</v>
      </c>
      <c r="F238" s="8">
        <v>4.9259999999999998E-3</v>
      </c>
      <c r="G238" s="8">
        <v>1.0169999999999999</v>
      </c>
      <c r="H238" s="8">
        <v>7.0870000000000004E-3</v>
      </c>
      <c r="I238" s="8">
        <v>5.9259999999999998E-3</v>
      </c>
      <c r="J238" s="8">
        <v>5.0270000000000002E-3</v>
      </c>
      <c r="K238" s="8">
        <v>91149</v>
      </c>
      <c r="L238" s="8">
        <v>6697</v>
      </c>
      <c r="M238" s="8">
        <v>84452</v>
      </c>
      <c r="N238" s="68" t="s">
        <v>3355</v>
      </c>
    </row>
    <row r="239" spans="1:14" ht="16" x14ac:dyDescent="0.2">
      <c r="A239" s="82" t="s">
        <v>3562</v>
      </c>
      <c r="B239" s="8">
        <v>-0.57669999999999999</v>
      </c>
      <c r="C239" s="8">
        <v>-1.3380000000000001</v>
      </c>
      <c r="D239" s="8">
        <v>0.18090000000000001</v>
      </c>
      <c r="E239" s="8">
        <v>1.931E-3</v>
      </c>
      <c r="F239" s="8">
        <v>1.1429999999999999E-3</v>
      </c>
      <c r="G239" s="8">
        <v>1.0389999999999999</v>
      </c>
      <c r="H239" s="8">
        <v>7.4669999999999997E-3</v>
      </c>
      <c r="I239" s="8">
        <v>4.6119999999999998E-3</v>
      </c>
      <c r="J239" s="8">
        <v>5.2269999999999999E-3</v>
      </c>
      <c r="K239" s="8">
        <v>435972</v>
      </c>
      <c r="L239" s="8">
        <v>6342</v>
      </c>
      <c r="M239" s="8">
        <v>429630</v>
      </c>
      <c r="N239" s="68" t="s">
        <v>3360</v>
      </c>
    </row>
    <row r="240" spans="1:14" ht="16" x14ac:dyDescent="0.2">
      <c r="A240" s="82" t="s">
        <v>3458</v>
      </c>
      <c r="B240" s="8">
        <v>-0.28649999999999998</v>
      </c>
      <c r="C240" s="8">
        <v>-1.3380000000000001</v>
      </c>
      <c r="D240" s="8">
        <v>0.18099999999999999</v>
      </c>
      <c r="E240" s="8">
        <v>7.5640000000000004E-3</v>
      </c>
      <c r="F240" s="8">
        <v>1.505E-3</v>
      </c>
      <c r="G240" s="8">
        <v>1.0209999999999999</v>
      </c>
      <c r="H240" s="8">
        <v>7.9410000000000001E-3</v>
      </c>
      <c r="I240" s="8">
        <v>1.351E-3</v>
      </c>
      <c r="J240" s="8">
        <v>5.2240000000000003E-3</v>
      </c>
      <c r="K240" s="8">
        <v>360913</v>
      </c>
      <c r="L240" s="8">
        <v>34585</v>
      </c>
      <c r="M240" s="8">
        <v>326328</v>
      </c>
      <c r="N240" s="68" t="s">
        <v>3355</v>
      </c>
    </row>
    <row r="241" spans="1:14" ht="16" x14ac:dyDescent="0.2">
      <c r="A241" s="82" t="s">
        <v>3381</v>
      </c>
      <c r="B241" s="8">
        <v>0.161</v>
      </c>
      <c r="C241" s="8">
        <v>1.3320000000000001</v>
      </c>
      <c r="D241" s="8">
        <v>0.18290000000000001</v>
      </c>
      <c r="E241" s="8">
        <v>0.28739999999999999</v>
      </c>
      <c r="F241" s="8">
        <v>3.7830000000000003E-2</v>
      </c>
      <c r="G241" s="8">
        <v>1.089</v>
      </c>
      <c r="H241" s="8">
        <v>1.3690000000000001E-2</v>
      </c>
      <c r="I241" s="8">
        <v>2.5330000000000001E-3</v>
      </c>
      <c r="J241" s="8">
        <v>5.7939999999999997E-3</v>
      </c>
      <c r="K241" s="8">
        <v>34652</v>
      </c>
      <c r="L241" s="8">
        <v>12882</v>
      </c>
      <c r="M241" s="8">
        <v>21770</v>
      </c>
      <c r="N241" s="68" t="s">
        <v>3384</v>
      </c>
    </row>
    <row r="242" spans="1:14" ht="16" x14ac:dyDescent="0.2">
      <c r="A242" s="82" t="s">
        <v>4059</v>
      </c>
      <c r="B242" s="8">
        <v>0.16789999999999999</v>
      </c>
      <c r="C242" s="8">
        <v>1.331</v>
      </c>
      <c r="D242" s="8">
        <v>0.18329999999999999</v>
      </c>
      <c r="E242" s="8">
        <v>2.6880000000000001E-2</v>
      </c>
      <c r="F242" s="8">
        <v>2.3509999999999998E-3</v>
      </c>
      <c r="G242" s="8">
        <v>1.04</v>
      </c>
      <c r="H242" s="8">
        <v>1.0410000000000001E-2</v>
      </c>
      <c r="I242" s="8">
        <v>-5.9839999999999997E-3</v>
      </c>
      <c r="J242" s="8">
        <v>5.1720000000000004E-3</v>
      </c>
      <c r="K242" s="8">
        <v>361194</v>
      </c>
      <c r="L242" s="8">
        <v>24977</v>
      </c>
      <c r="M242" s="8">
        <v>336217</v>
      </c>
      <c r="N242" s="68" t="s">
        <v>3355</v>
      </c>
    </row>
    <row r="243" spans="1:14" ht="16" x14ac:dyDescent="0.2">
      <c r="A243" s="82" t="s">
        <v>3596</v>
      </c>
      <c r="B243" s="8">
        <v>0.47660000000000002</v>
      </c>
      <c r="C243" s="8">
        <v>1.329</v>
      </c>
      <c r="D243" s="8">
        <v>0.18379999999999999</v>
      </c>
      <c r="E243" s="8">
        <v>2.5600000000000002E-3</v>
      </c>
      <c r="F243" s="8">
        <v>1.1739999999999999E-3</v>
      </c>
      <c r="G243" s="8">
        <v>1.01</v>
      </c>
      <c r="H243" s="8">
        <v>7.1599999999999997E-3</v>
      </c>
      <c r="I243" s="8">
        <v>-1.281E-2</v>
      </c>
      <c r="J243" s="8">
        <v>4.7790000000000003E-3</v>
      </c>
      <c r="K243" s="8">
        <v>361194</v>
      </c>
      <c r="L243" s="8">
        <v>764</v>
      </c>
      <c r="M243" s="8">
        <v>360430</v>
      </c>
      <c r="N243" s="68" t="s">
        <v>3355</v>
      </c>
    </row>
    <row r="244" spans="1:14" ht="48" x14ac:dyDescent="0.2">
      <c r="A244" s="82" t="s">
        <v>3761</v>
      </c>
      <c r="B244" s="8">
        <v>-0.24729999999999999</v>
      </c>
      <c r="C244" s="8">
        <v>-1.3280000000000001</v>
      </c>
      <c r="D244" s="8">
        <v>0.18410000000000001</v>
      </c>
      <c r="E244" s="8">
        <v>3.3080000000000002E-3</v>
      </c>
      <c r="F244" s="8">
        <v>5.4920000000000001E-4</v>
      </c>
      <c r="G244" s="8">
        <v>1.03</v>
      </c>
      <c r="H244" s="8">
        <v>8.6070000000000001E-3</v>
      </c>
      <c r="I244" s="8">
        <v>-3.9699999999999996E-3</v>
      </c>
      <c r="J244" s="8">
        <v>5.1190000000000003E-3</v>
      </c>
      <c r="K244" s="8">
        <v>1039382</v>
      </c>
      <c r="L244" s="8">
        <v>34503</v>
      </c>
      <c r="M244" s="8">
        <v>1004879</v>
      </c>
      <c r="N244" s="68" t="s">
        <v>3762</v>
      </c>
    </row>
    <row r="245" spans="1:14" ht="16" x14ac:dyDescent="0.2">
      <c r="A245" s="82" t="s">
        <v>3806</v>
      </c>
      <c r="B245" s="8">
        <v>-0.14480000000000001</v>
      </c>
      <c r="C245" s="8">
        <v>-1.3280000000000001</v>
      </c>
      <c r="D245" s="8">
        <v>0.18429999999999999</v>
      </c>
      <c r="E245" s="8">
        <v>3.8300000000000001E-2</v>
      </c>
      <c r="F245" s="8">
        <v>2.3630000000000001E-3</v>
      </c>
      <c r="G245" s="8">
        <v>1.0389999999999999</v>
      </c>
      <c r="H245" s="8">
        <v>1.0279999999999999E-2</v>
      </c>
      <c r="I245" s="8">
        <v>5.0010000000000002E-3</v>
      </c>
      <c r="J245" s="8">
        <v>5.2300000000000003E-3</v>
      </c>
      <c r="K245" s="8">
        <v>346635</v>
      </c>
      <c r="L245" s="8">
        <v>90710</v>
      </c>
      <c r="M245" s="8">
        <v>255925</v>
      </c>
      <c r="N245" s="68" t="s">
        <v>3355</v>
      </c>
    </row>
    <row r="246" spans="1:14" ht="48" x14ac:dyDescent="0.2">
      <c r="A246" s="82" t="s">
        <v>3711</v>
      </c>
      <c r="B246" s="8">
        <v>-0.29959999999999998</v>
      </c>
      <c r="C246" s="8">
        <v>-1.327</v>
      </c>
      <c r="D246" s="8">
        <v>0.18459999999999999</v>
      </c>
      <c r="E246" s="8">
        <v>3.346E-3</v>
      </c>
      <c r="F246" s="8">
        <v>5.8750000000000002E-4</v>
      </c>
      <c r="G246" s="8">
        <v>1.04</v>
      </c>
      <c r="H246" s="8">
        <v>1.03E-2</v>
      </c>
      <c r="I246" s="8">
        <v>4.1879999999999999E-3</v>
      </c>
      <c r="J246" s="8">
        <v>5.6750000000000004E-3</v>
      </c>
      <c r="K246" s="8">
        <v>1010222</v>
      </c>
      <c r="L246" s="8">
        <v>31714</v>
      </c>
      <c r="M246" s="8">
        <v>978508</v>
      </c>
      <c r="N246" s="68" t="s">
        <v>3712</v>
      </c>
    </row>
    <row r="247" spans="1:14" ht="16" x14ac:dyDescent="0.2">
      <c r="A247" s="82" t="s">
        <v>3408</v>
      </c>
      <c r="B247" s="8">
        <v>0.1535</v>
      </c>
      <c r="C247" s="8">
        <v>1.3260000000000001</v>
      </c>
      <c r="D247" s="8">
        <v>0.1847</v>
      </c>
      <c r="E247" s="8">
        <v>5.246E-2</v>
      </c>
      <c r="F247" s="8">
        <v>5.8009999999999997E-3</v>
      </c>
      <c r="G247" s="8">
        <v>1.0669999999999999</v>
      </c>
      <c r="H247" s="8">
        <v>1.9099999999999999E-2</v>
      </c>
      <c r="I247" s="8">
        <v>-2.784E-3</v>
      </c>
      <c r="J247" s="8">
        <v>5.3E-3</v>
      </c>
      <c r="K247" s="8">
        <v>360527</v>
      </c>
      <c r="L247" s="8">
        <v>41633</v>
      </c>
      <c r="M247" s="8">
        <v>318894</v>
      </c>
      <c r="N247" s="68" t="s">
        <v>3355</v>
      </c>
    </row>
    <row r="248" spans="1:14" ht="16" x14ac:dyDescent="0.2">
      <c r="A248" s="82" t="s">
        <v>3607</v>
      </c>
      <c r="B248" s="8">
        <v>0.43659999999999999</v>
      </c>
      <c r="C248" s="8">
        <v>1.325</v>
      </c>
      <c r="D248" s="8">
        <v>0.1852</v>
      </c>
      <c r="E248" s="8">
        <v>2.496E-3</v>
      </c>
      <c r="F248" s="8">
        <v>1.139E-3</v>
      </c>
      <c r="G248" s="8">
        <v>1.0149999999999999</v>
      </c>
      <c r="H248" s="8">
        <v>8.3909999999999992E-3</v>
      </c>
      <c r="I248" s="8">
        <v>-8.8870000000000008E-3</v>
      </c>
      <c r="J248" s="8">
        <v>5.045E-3</v>
      </c>
      <c r="K248" s="8">
        <v>444734</v>
      </c>
      <c r="L248" s="8">
        <v>3249</v>
      </c>
      <c r="M248" s="8">
        <v>441485</v>
      </c>
      <c r="N248" s="68" t="s">
        <v>3360</v>
      </c>
    </row>
    <row r="249" spans="1:14" ht="16" x14ac:dyDescent="0.2">
      <c r="A249" s="82" t="s">
        <v>3475</v>
      </c>
      <c r="B249" s="8">
        <v>0.28499999999999998</v>
      </c>
      <c r="C249" s="8">
        <v>1.3180000000000001</v>
      </c>
      <c r="D249" s="8">
        <v>0.18740000000000001</v>
      </c>
      <c r="E249" s="8">
        <v>2.5080000000000002E-2</v>
      </c>
      <c r="F249" s="8">
        <v>5.3600000000000002E-3</v>
      </c>
      <c r="G249" s="8">
        <v>1.0009999999999999</v>
      </c>
      <c r="H249" s="8">
        <v>7.7869999999999997E-3</v>
      </c>
      <c r="I249" s="8">
        <v>-2.908E-3</v>
      </c>
      <c r="J249" s="8">
        <v>4.744E-3</v>
      </c>
      <c r="K249" s="8">
        <v>90165</v>
      </c>
      <c r="L249" s="8">
        <v>10169</v>
      </c>
      <c r="M249" s="8">
        <v>79996</v>
      </c>
      <c r="N249" s="68" t="s">
        <v>3355</v>
      </c>
    </row>
    <row r="250" spans="1:14" ht="16" x14ac:dyDescent="0.2">
      <c r="A250" s="82" t="s">
        <v>3600</v>
      </c>
      <c r="B250" s="8">
        <v>0.39489999999999997</v>
      </c>
      <c r="C250" s="8">
        <v>1.3180000000000001</v>
      </c>
      <c r="D250" s="8">
        <v>0.18759999999999999</v>
      </c>
      <c r="E250" s="8">
        <v>3.4150000000000001E-3</v>
      </c>
      <c r="F250" s="8">
        <v>1.101E-3</v>
      </c>
      <c r="G250" s="8">
        <v>1.006</v>
      </c>
      <c r="H250" s="8">
        <v>7.1279999999999998E-3</v>
      </c>
      <c r="I250" s="8">
        <v>-3.5109999999999998E-3</v>
      </c>
      <c r="J250" s="8">
        <v>5.0670000000000003E-3</v>
      </c>
      <c r="K250" s="8">
        <v>439556</v>
      </c>
      <c r="L250" s="8">
        <v>3726</v>
      </c>
      <c r="M250" s="8">
        <v>435830</v>
      </c>
      <c r="N250" s="68" t="s">
        <v>3360</v>
      </c>
    </row>
    <row r="251" spans="1:14" ht="16" x14ac:dyDescent="0.2">
      <c r="A251" s="82" t="s">
        <v>3630</v>
      </c>
      <c r="B251" s="8">
        <v>0.1153</v>
      </c>
      <c r="C251" s="8">
        <v>1.3169999999999999</v>
      </c>
      <c r="D251" s="8">
        <v>0.18779999999999999</v>
      </c>
      <c r="E251" s="8">
        <v>0.1484</v>
      </c>
      <c r="F251" s="8">
        <v>1.2319999999999999E-2</v>
      </c>
      <c r="G251" s="8">
        <v>0.98219999999999996</v>
      </c>
      <c r="H251" s="8">
        <v>1.831E-2</v>
      </c>
      <c r="I251" s="8">
        <v>-1.923E-3</v>
      </c>
      <c r="J251" s="8">
        <v>5.6769999999999998E-3</v>
      </c>
      <c r="K251" s="8">
        <v>173496</v>
      </c>
      <c r="N251" s="68" t="s">
        <v>3363</v>
      </c>
    </row>
    <row r="252" spans="1:14" ht="16" x14ac:dyDescent="0.2">
      <c r="A252" s="82" t="s">
        <v>3785</v>
      </c>
      <c r="B252" s="8">
        <v>-0.33860000000000001</v>
      </c>
      <c r="C252" s="8">
        <v>-1.3169999999999999</v>
      </c>
      <c r="D252" s="8">
        <v>0.18790000000000001</v>
      </c>
      <c r="E252" s="8">
        <v>5.1349999999999998E-3</v>
      </c>
      <c r="F252" s="8">
        <v>1.601E-3</v>
      </c>
      <c r="G252" s="8">
        <v>1.0169999999999999</v>
      </c>
      <c r="H252" s="8">
        <v>7.9959999999999996E-3</v>
      </c>
      <c r="I252" s="8">
        <v>1.282E-2</v>
      </c>
      <c r="J252" s="8">
        <v>5.3169999999999997E-3</v>
      </c>
      <c r="K252" s="8">
        <v>359241</v>
      </c>
      <c r="L252" s="8">
        <v>7200</v>
      </c>
      <c r="M252" s="8">
        <v>352041</v>
      </c>
      <c r="N252" s="68" t="s">
        <v>3355</v>
      </c>
    </row>
    <row r="253" spans="1:14" ht="16" x14ac:dyDescent="0.2">
      <c r="A253" s="82" t="s">
        <v>3680</v>
      </c>
      <c r="B253" s="8">
        <v>0.36720000000000003</v>
      </c>
      <c r="C253" s="8">
        <v>1.3149999999999999</v>
      </c>
      <c r="D253" s="8">
        <v>0.18840000000000001</v>
      </c>
      <c r="E253" s="8">
        <v>5.2059999999999997E-3</v>
      </c>
      <c r="F253" s="8">
        <v>1.771E-3</v>
      </c>
      <c r="G253" s="8">
        <v>1.02</v>
      </c>
      <c r="H253" s="8">
        <v>8.8170000000000002E-3</v>
      </c>
      <c r="I253" s="8">
        <v>-5.2750000000000002E-3</v>
      </c>
      <c r="J253" s="8">
        <v>4.8310000000000002E-3</v>
      </c>
      <c r="K253" s="8">
        <v>361141</v>
      </c>
      <c r="L253" s="8">
        <v>2730</v>
      </c>
      <c r="M253" s="8">
        <v>358411</v>
      </c>
      <c r="N253" s="68" t="s">
        <v>3355</v>
      </c>
    </row>
    <row r="254" spans="1:14" ht="16" x14ac:dyDescent="0.2">
      <c r="A254" s="82" t="s">
        <v>3660</v>
      </c>
      <c r="B254" s="8">
        <v>0.28939999999999999</v>
      </c>
      <c r="C254" s="8">
        <v>1.3129999999999999</v>
      </c>
      <c r="D254" s="8">
        <v>0.18909999999999999</v>
      </c>
      <c r="E254" s="8">
        <v>8.6770000000000007E-3</v>
      </c>
      <c r="F254" s="8">
        <v>1.47E-3</v>
      </c>
      <c r="G254" s="8">
        <v>1.016</v>
      </c>
      <c r="H254" s="8">
        <v>7.7409999999999996E-3</v>
      </c>
      <c r="I254" s="8">
        <v>-4.4330000000000003E-3</v>
      </c>
      <c r="J254" s="8">
        <v>5.3860000000000002E-3</v>
      </c>
      <c r="K254" s="8">
        <v>361194</v>
      </c>
      <c r="L254" s="8">
        <v>12678</v>
      </c>
      <c r="M254" s="8">
        <v>348516</v>
      </c>
      <c r="N254" s="68" t="s">
        <v>3355</v>
      </c>
    </row>
    <row r="255" spans="1:14" ht="16" x14ac:dyDescent="0.2">
      <c r="A255" s="82" t="s">
        <v>3980</v>
      </c>
      <c r="B255" s="8">
        <v>0.17879999999999999</v>
      </c>
      <c r="C255" s="8">
        <v>1.3129999999999999</v>
      </c>
      <c r="D255" s="8">
        <v>0.18920000000000001</v>
      </c>
      <c r="E255" s="8">
        <v>2.196E-2</v>
      </c>
      <c r="F255" s="8">
        <v>1.804E-3</v>
      </c>
      <c r="G255" s="8">
        <v>1.024</v>
      </c>
      <c r="H255" s="8">
        <v>8.6409999999999994E-3</v>
      </c>
      <c r="I255" s="8">
        <v>2.8679999999999999E-3</v>
      </c>
      <c r="J255" s="8">
        <v>5.176E-3</v>
      </c>
      <c r="K255" s="8">
        <v>359931</v>
      </c>
      <c r="L255" s="8">
        <v>13756</v>
      </c>
      <c r="M255" s="8">
        <v>346175</v>
      </c>
      <c r="N255" s="68" t="s">
        <v>3355</v>
      </c>
    </row>
    <row r="256" spans="1:14" ht="16" x14ac:dyDescent="0.2">
      <c r="A256" s="82" t="s">
        <v>3827</v>
      </c>
      <c r="B256" s="8">
        <v>-0.375</v>
      </c>
      <c r="C256" s="8">
        <v>-1.3109999999999999</v>
      </c>
      <c r="D256" s="8">
        <v>0.1898</v>
      </c>
      <c r="E256" s="8">
        <v>4.3579999999999999E-3</v>
      </c>
      <c r="F256" s="8">
        <v>1.407E-3</v>
      </c>
      <c r="G256" s="8">
        <v>1</v>
      </c>
      <c r="H256" s="8">
        <v>8.1309999999999993E-3</v>
      </c>
      <c r="I256" s="8">
        <v>3.8249999999999998E-3</v>
      </c>
      <c r="J256" s="8">
        <v>5.4130000000000003E-3</v>
      </c>
      <c r="K256" s="8">
        <v>361194</v>
      </c>
      <c r="L256" s="8">
        <v>933</v>
      </c>
      <c r="M256" s="8">
        <v>360261</v>
      </c>
      <c r="N256" s="68" t="s">
        <v>3355</v>
      </c>
    </row>
    <row r="257" spans="1:14" ht="16" x14ac:dyDescent="0.2">
      <c r="A257" s="82" t="s">
        <v>3474</v>
      </c>
      <c r="B257" s="8">
        <v>0.14990000000000001</v>
      </c>
      <c r="C257" s="8">
        <v>1.3080000000000001</v>
      </c>
      <c r="D257" s="8">
        <v>0.1908</v>
      </c>
      <c r="E257" s="8">
        <v>3.2469999999999999E-2</v>
      </c>
      <c r="F257" s="8">
        <v>2.1819999999999999E-3</v>
      </c>
      <c r="G257" s="8">
        <v>1.0609999999999999</v>
      </c>
      <c r="H257" s="8">
        <v>9.8289999999999992E-3</v>
      </c>
      <c r="I257" s="8">
        <v>-7.2810000000000001E-3</v>
      </c>
      <c r="J257" s="8">
        <v>5.4409999999999997E-3</v>
      </c>
      <c r="K257" s="8">
        <v>359263</v>
      </c>
      <c r="L257" s="8">
        <v>258574</v>
      </c>
      <c r="M257" s="8">
        <v>100689</v>
      </c>
      <c r="N257" s="68" t="s">
        <v>3355</v>
      </c>
    </row>
    <row r="258" spans="1:14" ht="16" x14ac:dyDescent="0.2">
      <c r="A258" s="82" t="s">
        <v>3856</v>
      </c>
      <c r="B258" s="8">
        <v>-0.30430000000000001</v>
      </c>
      <c r="C258" s="8">
        <v>-1.3069999999999999</v>
      </c>
      <c r="D258" s="8">
        <v>0.1913</v>
      </c>
      <c r="E258" s="8">
        <v>6.6620000000000004E-3</v>
      </c>
      <c r="F258" s="8">
        <v>1.323E-3</v>
      </c>
      <c r="G258" s="8">
        <v>1.014</v>
      </c>
      <c r="H258" s="8">
        <v>7.3819999999999997E-3</v>
      </c>
      <c r="I258" s="8">
        <v>5.6379999999999998E-3</v>
      </c>
      <c r="J258" s="8">
        <v>4.777E-3</v>
      </c>
      <c r="K258" s="8">
        <v>361194</v>
      </c>
      <c r="L258" s="8">
        <v>45947</v>
      </c>
      <c r="M258" s="8">
        <v>315247</v>
      </c>
      <c r="N258" s="68" t="s">
        <v>3355</v>
      </c>
    </row>
    <row r="259" spans="1:14" ht="16" x14ac:dyDescent="0.2">
      <c r="A259" s="82" t="s">
        <v>3501</v>
      </c>
      <c r="B259" s="8">
        <v>0.1313</v>
      </c>
      <c r="C259" s="8">
        <v>1.306</v>
      </c>
      <c r="D259" s="8">
        <v>0.19139999999999999</v>
      </c>
      <c r="E259" s="8">
        <v>3.8100000000000002E-2</v>
      </c>
      <c r="F259" s="8">
        <v>2.3900000000000002E-3</v>
      </c>
      <c r="G259" s="8">
        <v>1.0429999999999999</v>
      </c>
      <c r="H259" s="8">
        <v>9.7409999999999997E-3</v>
      </c>
      <c r="I259" s="8">
        <v>-5.6959999999999997E-3</v>
      </c>
      <c r="J259" s="8">
        <v>5.4190000000000002E-3</v>
      </c>
      <c r="K259" s="8">
        <v>357084</v>
      </c>
      <c r="L259" s="8">
        <v>77936</v>
      </c>
      <c r="M259" s="8">
        <v>279148</v>
      </c>
      <c r="N259" s="68" t="s">
        <v>3355</v>
      </c>
    </row>
    <row r="260" spans="1:14" ht="16" x14ac:dyDescent="0.2">
      <c r="A260" s="82" t="s">
        <v>3668</v>
      </c>
      <c r="B260" s="8">
        <v>0.42449999999999999</v>
      </c>
      <c r="C260" s="8">
        <v>1.302</v>
      </c>
      <c r="D260" s="8">
        <v>0.1928</v>
      </c>
      <c r="E260" s="8">
        <v>3.7269999999999998E-3</v>
      </c>
      <c r="F260" s="8">
        <v>1.688E-3</v>
      </c>
      <c r="G260" s="8">
        <v>1.0049999999999999</v>
      </c>
      <c r="H260" s="8">
        <v>7.7320000000000002E-3</v>
      </c>
      <c r="I260" s="8">
        <v>-6.8760000000000002E-3</v>
      </c>
      <c r="J260" s="8">
        <v>4.8520000000000004E-3</v>
      </c>
      <c r="K260" s="8">
        <v>283449</v>
      </c>
      <c r="L260" s="8">
        <v>4791</v>
      </c>
      <c r="M260" s="8">
        <v>278658</v>
      </c>
      <c r="N260" s="68" t="s">
        <v>3355</v>
      </c>
    </row>
    <row r="261" spans="1:14" ht="16" x14ac:dyDescent="0.2">
      <c r="A261" s="82" t="s">
        <v>3713</v>
      </c>
      <c r="B261" s="8">
        <v>0.3377</v>
      </c>
      <c r="C261" s="8">
        <v>1.298</v>
      </c>
      <c r="D261" s="8">
        <v>0.19439999999999999</v>
      </c>
      <c r="E261" s="8">
        <v>4.5019999999999999E-3</v>
      </c>
      <c r="F261" s="8">
        <v>1.4009999999999999E-3</v>
      </c>
      <c r="G261" s="8">
        <v>1.0129999999999999</v>
      </c>
      <c r="H261" s="8">
        <v>7.3000000000000001E-3</v>
      </c>
      <c r="I261" s="8">
        <v>-6.1120000000000002E-3</v>
      </c>
      <c r="J261" s="8">
        <v>4.7410000000000004E-3</v>
      </c>
      <c r="K261" s="8">
        <v>361141</v>
      </c>
      <c r="L261" s="8">
        <v>4305</v>
      </c>
      <c r="M261" s="8">
        <v>356836</v>
      </c>
      <c r="N261" s="68" t="s">
        <v>3355</v>
      </c>
    </row>
    <row r="262" spans="1:14" ht="16" x14ac:dyDescent="0.2">
      <c r="A262" s="82" t="s">
        <v>3835</v>
      </c>
      <c r="B262" s="8">
        <v>0.1409</v>
      </c>
      <c r="C262" s="8">
        <v>1.294</v>
      </c>
      <c r="D262" s="8">
        <v>0.1956</v>
      </c>
      <c r="E262" s="8">
        <v>3.8330000000000003E-2</v>
      </c>
      <c r="F262" s="8">
        <v>2.3640000000000002E-3</v>
      </c>
      <c r="G262" s="8">
        <v>1.0389999999999999</v>
      </c>
      <c r="H262" s="8">
        <v>1.0279999999999999E-2</v>
      </c>
      <c r="I262" s="8">
        <v>-4.744E-3</v>
      </c>
      <c r="J262" s="8">
        <v>5.2240000000000003E-3</v>
      </c>
      <c r="K262" s="8">
        <v>346635</v>
      </c>
      <c r="L262" s="8">
        <v>255838</v>
      </c>
      <c r="M262" s="8">
        <v>90797</v>
      </c>
      <c r="N262" s="68" t="s">
        <v>3355</v>
      </c>
    </row>
    <row r="263" spans="1:14" ht="16" x14ac:dyDescent="0.2">
      <c r="A263" s="82" t="s">
        <v>3454</v>
      </c>
      <c r="B263" s="8">
        <v>-0.36359999999999998</v>
      </c>
      <c r="C263" s="8">
        <v>-1.294</v>
      </c>
      <c r="D263" s="8">
        <v>0.1956</v>
      </c>
      <c r="E263" s="8">
        <v>1.643E-2</v>
      </c>
      <c r="F263" s="8">
        <v>4.3680000000000004E-3</v>
      </c>
      <c r="G263" s="8">
        <v>0.99580000000000002</v>
      </c>
      <c r="H263" s="8">
        <v>7.0029999999999997E-3</v>
      </c>
      <c r="I263" s="8">
        <v>7.7709999999999997E-4</v>
      </c>
      <c r="J263" s="8">
        <v>5.0270000000000002E-3</v>
      </c>
      <c r="K263" s="8">
        <v>91149</v>
      </c>
      <c r="L263" s="8">
        <v>89591</v>
      </c>
      <c r="M263" s="8">
        <v>1558</v>
      </c>
      <c r="N263" s="68" t="s">
        <v>3355</v>
      </c>
    </row>
    <row r="264" spans="1:14" ht="16" x14ac:dyDescent="0.2">
      <c r="A264" s="82" t="s">
        <v>3983</v>
      </c>
      <c r="B264" s="8">
        <v>0.33379999999999999</v>
      </c>
      <c r="C264" s="8">
        <v>1.294</v>
      </c>
      <c r="D264" s="8">
        <v>0.1956</v>
      </c>
      <c r="E264" s="8">
        <v>4.679E-3</v>
      </c>
      <c r="F264" s="8">
        <v>1.4970000000000001E-3</v>
      </c>
      <c r="G264" s="8">
        <v>1.0229999999999999</v>
      </c>
      <c r="H264" s="8">
        <v>8.1659999999999996E-3</v>
      </c>
      <c r="I264" s="8">
        <v>-6.3860000000000002E-3</v>
      </c>
      <c r="J264" s="8">
        <v>4.6540000000000002E-3</v>
      </c>
      <c r="K264" s="8">
        <v>361194</v>
      </c>
      <c r="L264" s="8">
        <v>5168</v>
      </c>
      <c r="M264" s="8">
        <v>356026</v>
      </c>
      <c r="N264" s="68" t="s">
        <v>3355</v>
      </c>
    </row>
    <row r="265" spans="1:14" ht="16" x14ac:dyDescent="0.2">
      <c r="A265" s="82" t="s">
        <v>3703</v>
      </c>
      <c r="B265" s="8">
        <v>0.22850000000000001</v>
      </c>
      <c r="C265" s="8">
        <v>1.294</v>
      </c>
      <c r="D265" s="8">
        <v>0.19570000000000001</v>
      </c>
      <c r="E265" s="8">
        <v>3.9440000000000003E-2</v>
      </c>
      <c r="F265" s="8">
        <v>4.9800000000000001E-3</v>
      </c>
      <c r="G265" s="8">
        <v>1.014</v>
      </c>
      <c r="H265" s="8">
        <v>7.7190000000000002E-3</v>
      </c>
      <c r="I265" s="8">
        <v>1.2130000000000001E-3</v>
      </c>
      <c r="J265" s="8">
        <v>4.9480000000000001E-3</v>
      </c>
      <c r="K265" s="8">
        <v>113356</v>
      </c>
      <c r="L265" s="8">
        <v>55922</v>
      </c>
      <c r="M265" s="8">
        <v>57434</v>
      </c>
      <c r="N265" s="68" t="s">
        <v>3355</v>
      </c>
    </row>
    <row r="266" spans="1:14" ht="16" x14ac:dyDescent="0.2">
      <c r="A266" s="82" t="s">
        <v>3652</v>
      </c>
      <c r="B266" s="8">
        <v>-9.078E-2</v>
      </c>
      <c r="C266" s="8">
        <v>-1.286</v>
      </c>
      <c r="D266" s="8">
        <v>0.1986</v>
      </c>
      <c r="E266" s="8">
        <v>0.24229999999999999</v>
      </c>
      <c r="F266" s="8">
        <v>1.9609999999999999E-2</v>
      </c>
      <c r="G266" s="8">
        <v>1.3879999999999999</v>
      </c>
      <c r="H266" s="8">
        <v>5.6129999999999999E-2</v>
      </c>
      <c r="I266" s="8">
        <v>1.843E-3</v>
      </c>
      <c r="J266" s="8">
        <v>8.2789999999999999E-3</v>
      </c>
      <c r="K266" s="8">
        <v>398797</v>
      </c>
      <c r="L266" s="8">
        <v>398797</v>
      </c>
      <c r="N266" s="68" t="s">
        <v>3549</v>
      </c>
    </row>
    <row r="267" spans="1:14" ht="16" x14ac:dyDescent="0.2">
      <c r="A267" s="82" t="s">
        <v>3495</v>
      </c>
      <c r="B267" s="8">
        <v>0.43080000000000002</v>
      </c>
      <c r="C267" s="8">
        <v>1.286</v>
      </c>
      <c r="D267" s="8">
        <v>0.1986</v>
      </c>
      <c r="E267" s="8">
        <v>3.5119999999999999E-3</v>
      </c>
      <c r="F267" s="8">
        <v>1.4319999999999999E-3</v>
      </c>
      <c r="G267" s="8">
        <v>0.99570000000000003</v>
      </c>
      <c r="H267" s="8">
        <v>7.5669999999999999E-3</v>
      </c>
      <c r="I267" s="8">
        <v>-4.3509999999999998E-3</v>
      </c>
      <c r="J267" s="8">
        <v>5.1229999999999999E-3</v>
      </c>
      <c r="K267" s="8">
        <v>361194</v>
      </c>
      <c r="L267" s="8">
        <v>1501</v>
      </c>
      <c r="M267" s="8">
        <v>359693</v>
      </c>
      <c r="N267" s="68" t="s">
        <v>3355</v>
      </c>
    </row>
    <row r="268" spans="1:14" ht="16" x14ac:dyDescent="0.2">
      <c r="A268" s="82" t="s">
        <v>3496</v>
      </c>
      <c r="B268" s="8">
        <v>0.43080000000000002</v>
      </c>
      <c r="C268" s="8">
        <v>1.286</v>
      </c>
      <c r="D268" s="8">
        <v>0.1986</v>
      </c>
      <c r="E268" s="8">
        <v>3.5119999999999999E-3</v>
      </c>
      <c r="F268" s="8">
        <v>1.4319999999999999E-3</v>
      </c>
      <c r="G268" s="8">
        <v>0.99570000000000003</v>
      </c>
      <c r="H268" s="8">
        <v>7.5669999999999999E-3</v>
      </c>
      <c r="I268" s="8">
        <v>-4.3509999999999998E-3</v>
      </c>
      <c r="J268" s="8">
        <v>5.1229999999999999E-3</v>
      </c>
      <c r="K268" s="8">
        <v>361194</v>
      </c>
      <c r="L268" s="8">
        <v>1447</v>
      </c>
      <c r="M268" s="8">
        <v>359747</v>
      </c>
      <c r="N268" s="68" t="s">
        <v>3355</v>
      </c>
    </row>
    <row r="269" spans="1:14" ht="48" x14ac:dyDescent="0.2">
      <c r="A269" s="82" t="s">
        <v>3386</v>
      </c>
      <c r="B269" s="8">
        <v>0.12089999999999999</v>
      </c>
      <c r="C269" s="8">
        <v>1.282</v>
      </c>
      <c r="D269" s="8">
        <v>0.19969999999999999</v>
      </c>
      <c r="E269" s="8">
        <v>2.4910000000000002E-2</v>
      </c>
      <c r="F269" s="8">
        <v>2.1870000000000001E-3</v>
      </c>
      <c r="G269" s="8">
        <v>1.1279999999999999</v>
      </c>
      <c r="H269" s="8">
        <v>2.3089999999999999E-2</v>
      </c>
      <c r="I269" s="8">
        <v>-2.8679999999999999E-3</v>
      </c>
      <c r="J269" s="8">
        <v>5.7099999999999998E-3</v>
      </c>
      <c r="K269" s="8">
        <v>1376071</v>
      </c>
      <c r="L269" s="8">
        <v>121940</v>
      </c>
      <c r="M269" s="8">
        <v>1254131</v>
      </c>
      <c r="N269" s="68" t="s">
        <v>3387</v>
      </c>
    </row>
    <row r="270" spans="1:14" ht="16" x14ac:dyDescent="0.2">
      <c r="A270" s="82" t="s">
        <v>3791</v>
      </c>
      <c r="B270" s="8">
        <v>0.1066</v>
      </c>
      <c r="C270" s="8">
        <v>1.2809999999999999</v>
      </c>
      <c r="D270" s="8">
        <v>0.2001</v>
      </c>
      <c r="E270" s="8">
        <v>8.609E-2</v>
      </c>
      <c r="F270" s="8">
        <v>1.473E-2</v>
      </c>
      <c r="G270" s="8">
        <v>1.2709999999999999</v>
      </c>
      <c r="H270" s="8">
        <v>0.1031</v>
      </c>
      <c r="I270" s="8">
        <v>-9.3349999999999995E-3</v>
      </c>
      <c r="J270" s="8">
        <v>6.6299999999999996E-3</v>
      </c>
      <c r="K270" s="8">
        <v>400223</v>
      </c>
      <c r="L270" s="8">
        <v>400223</v>
      </c>
      <c r="N270" s="68" t="s">
        <v>3549</v>
      </c>
    </row>
    <row r="271" spans="1:14" ht="16" x14ac:dyDescent="0.2">
      <c r="A271" s="82" t="s">
        <v>3753</v>
      </c>
      <c r="B271" s="8">
        <v>-0.47289999999999999</v>
      </c>
      <c r="C271" s="8">
        <v>-1.28</v>
      </c>
      <c r="D271" s="8">
        <v>0.20050000000000001</v>
      </c>
      <c r="E271" s="8">
        <v>2.1670000000000001E-3</v>
      </c>
      <c r="F271" s="8">
        <v>1.2440000000000001E-3</v>
      </c>
      <c r="G271" s="8">
        <v>0.99360000000000004</v>
      </c>
      <c r="H271" s="8">
        <v>6.9020000000000001E-3</v>
      </c>
      <c r="I271" s="8">
        <v>4.6369999999999996E-3</v>
      </c>
      <c r="J271" s="8">
        <v>5.1289999999999999E-3</v>
      </c>
      <c r="K271" s="8">
        <v>361141</v>
      </c>
      <c r="L271" s="8">
        <v>827</v>
      </c>
      <c r="M271" s="8">
        <v>360314</v>
      </c>
      <c r="N271" s="68" t="s">
        <v>3355</v>
      </c>
    </row>
    <row r="272" spans="1:14" ht="16" x14ac:dyDescent="0.2">
      <c r="A272" s="82" t="s">
        <v>3992</v>
      </c>
      <c r="B272" s="8">
        <v>-0.37080000000000002</v>
      </c>
      <c r="C272" s="8">
        <v>-1.28</v>
      </c>
      <c r="D272" s="8">
        <v>0.20069999999999999</v>
      </c>
      <c r="E272" s="8">
        <v>3.3379999999999998E-3</v>
      </c>
      <c r="F272" s="8">
        <v>1.291E-3</v>
      </c>
      <c r="G272" s="8">
        <v>1.0069999999999999</v>
      </c>
      <c r="H272" s="8">
        <v>7.4700000000000001E-3</v>
      </c>
      <c r="I272" s="8">
        <v>3.1089999999999998E-3</v>
      </c>
      <c r="J272" s="8">
        <v>4.6639999999999997E-3</v>
      </c>
      <c r="K272" s="8">
        <v>361194</v>
      </c>
      <c r="L272" s="8">
        <v>5252</v>
      </c>
      <c r="M272" s="8">
        <v>355942</v>
      </c>
      <c r="N272" s="68" t="s">
        <v>3355</v>
      </c>
    </row>
    <row r="273" spans="1:14" ht="16" x14ac:dyDescent="0.2">
      <c r="A273" s="82" t="s">
        <v>3632</v>
      </c>
      <c r="B273" s="8">
        <v>0.1082</v>
      </c>
      <c r="C273" s="8">
        <v>1.276</v>
      </c>
      <c r="D273" s="8">
        <v>0.2019</v>
      </c>
      <c r="E273" s="8">
        <v>0.11890000000000001</v>
      </c>
      <c r="F273" s="8">
        <v>5.8040000000000001E-3</v>
      </c>
      <c r="G273" s="8">
        <v>1.1220000000000001</v>
      </c>
      <c r="H273" s="8">
        <v>1.8970000000000001E-2</v>
      </c>
      <c r="I273" s="8">
        <v>6.3930000000000006E-5</v>
      </c>
      <c r="J273" s="8">
        <v>7.1729999999999997E-3</v>
      </c>
      <c r="K273" s="8">
        <v>360420</v>
      </c>
      <c r="L273" s="8">
        <v>97139</v>
      </c>
      <c r="M273" s="8">
        <v>263281</v>
      </c>
      <c r="N273" s="68" t="s">
        <v>3355</v>
      </c>
    </row>
    <row r="274" spans="1:14" ht="16" x14ac:dyDescent="0.2">
      <c r="A274" s="82" t="s">
        <v>3613</v>
      </c>
      <c r="B274" s="8">
        <v>0.11219999999999999</v>
      </c>
      <c r="C274" s="8">
        <v>1.274</v>
      </c>
      <c r="D274" s="8">
        <v>0.20250000000000001</v>
      </c>
      <c r="E274" s="8">
        <v>0.1308</v>
      </c>
      <c r="F274" s="8">
        <v>6.2570000000000004E-3</v>
      </c>
      <c r="G274" s="8">
        <v>1.1160000000000001</v>
      </c>
      <c r="H274" s="8">
        <v>1.9279999999999999E-2</v>
      </c>
      <c r="I274" s="8">
        <v>-8.5699999999999995E-3</v>
      </c>
      <c r="J274" s="8">
        <v>6.3810000000000004E-3</v>
      </c>
      <c r="K274" s="8">
        <v>340162</v>
      </c>
      <c r="N274" s="68" t="s">
        <v>3355</v>
      </c>
    </row>
    <row r="275" spans="1:14" ht="16" x14ac:dyDescent="0.2">
      <c r="A275" s="82" t="s">
        <v>3928</v>
      </c>
      <c r="B275" s="8">
        <v>0.38350000000000001</v>
      </c>
      <c r="C275" s="8">
        <v>1.274</v>
      </c>
      <c r="D275" s="8">
        <v>0.20269999999999999</v>
      </c>
      <c r="E275" s="8">
        <v>1.4540000000000001E-2</v>
      </c>
      <c r="F275" s="8">
        <v>4.6560000000000004E-3</v>
      </c>
      <c r="G275" s="8">
        <v>1.0089999999999999</v>
      </c>
      <c r="H275" s="8">
        <v>7.0429999999999998E-3</v>
      </c>
      <c r="I275" s="8">
        <v>-7.5370000000000003E-3</v>
      </c>
      <c r="J275" s="8">
        <v>5.1450000000000003E-3</v>
      </c>
      <c r="K275" s="8">
        <v>89224</v>
      </c>
      <c r="L275" s="8">
        <v>79113</v>
      </c>
      <c r="M275" s="8">
        <v>10111</v>
      </c>
      <c r="N275" s="68" t="s">
        <v>3355</v>
      </c>
    </row>
    <row r="276" spans="1:14" ht="16" x14ac:dyDescent="0.2">
      <c r="A276" s="82" t="s">
        <v>3965</v>
      </c>
      <c r="B276" s="8">
        <v>-0.78120000000000001</v>
      </c>
      <c r="C276" s="8">
        <v>-1.2729999999999999</v>
      </c>
      <c r="D276" s="8">
        <v>0.2029</v>
      </c>
      <c r="E276" s="8">
        <v>1.243E-3</v>
      </c>
      <c r="F276" s="8">
        <v>1.1440000000000001E-3</v>
      </c>
      <c r="G276" s="8">
        <v>1.0089999999999999</v>
      </c>
      <c r="H276" s="8">
        <v>7.1209999999999997E-3</v>
      </c>
      <c r="I276" s="8">
        <v>8.2880000000000002E-3</v>
      </c>
      <c r="J276" s="8">
        <v>5.0740000000000004E-3</v>
      </c>
      <c r="K276" s="8">
        <v>361194</v>
      </c>
      <c r="L276" s="8">
        <v>1930</v>
      </c>
      <c r="M276" s="8">
        <v>359264</v>
      </c>
      <c r="N276" s="68" t="s">
        <v>3355</v>
      </c>
    </row>
    <row r="277" spans="1:14" ht="16" x14ac:dyDescent="0.2">
      <c r="A277" s="82" t="s">
        <v>3498</v>
      </c>
      <c r="B277" s="8">
        <v>0.4536</v>
      </c>
      <c r="C277" s="8">
        <v>1.2729999999999999</v>
      </c>
      <c r="D277" s="8">
        <v>0.2031</v>
      </c>
      <c r="E277" s="8">
        <v>3.2360000000000002E-3</v>
      </c>
      <c r="F277" s="8">
        <v>1.325E-3</v>
      </c>
      <c r="G277" s="8">
        <v>0.99780000000000002</v>
      </c>
      <c r="H277" s="8">
        <v>7.4619999999999999E-3</v>
      </c>
      <c r="I277" s="8">
        <v>-3.7880000000000001E-3</v>
      </c>
      <c r="J277" s="8">
        <v>5.1739999999999998E-3</v>
      </c>
      <c r="K277" s="8">
        <v>361194</v>
      </c>
      <c r="L277" s="8">
        <v>1349</v>
      </c>
      <c r="M277" s="8">
        <v>359845</v>
      </c>
      <c r="N277" s="68" t="s">
        <v>3355</v>
      </c>
    </row>
    <row r="278" spans="1:14" ht="16" x14ac:dyDescent="0.2">
      <c r="A278" s="82" t="s">
        <v>4104</v>
      </c>
      <c r="B278" s="8">
        <v>-0.26750000000000002</v>
      </c>
      <c r="C278" s="8">
        <v>-1.2649999999999999</v>
      </c>
      <c r="D278" s="8">
        <v>0.2059</v>
      </c>
      <c r="E278" s="8">
        <v>7.8849999999999996E-3</v>
      </c>
      <c r="F278" s="8">
        <v>1.4729999999999999E-3</v>
      </c>
      <c r="G278" s="8">
        <v>1.036</v>
      </c>
      <c r="H278" s="8">
        <v>1.069E-2</v>
      </c>
      <c r="I278" s="8">
        <v>7.5719999999999997E-3</v>
      </c>
      <c r="J278" s="8">
        <v>5.241E-3</v>
      </c>
      <c r="K278" s="8">
        <v>361141</v>
      </c>
      <c r="L278" s="8">
        <v>3007</v>
      </c>
      <c r="M278" s="8">
        <v>358134</v>
      </c>
      <c r="N278" s="68" t="s">
        <v>3355</v>
      </c>
    </row>
    <row r="279" spans="1:14" ht="16" x14ac:dyDescent="0.2">
      <c r="A279" s="82" t="s">
        <v>3650</v>
      </c>
      <c r="B279" s="8">
        <v>0.31929999999999997</v>
      </c>
      <c r="C279" s="8">
        <v>1.2649999999999999</v>
      </c>
      <c r="D279" s="8">
        <v>0.2059</v>
      </c>
      <c r="E279" s="8">
        <v>5.2760000000000003E-3</v>
      </c>
      <c r="F279" s="8">
        <v>1.423E-3</v>
      </c>
      <c r="G279" s="8">
        <v>1.014</v>
      </c>
      <c r="H279" s="8">
        <v>8.1440000000000002E-3</v>
      </c>
      <c r="I279" s="8">
        <v>-7.5430000000000002E-3</v>
      </c>
      <c r="J279" s="8">
        <v>5.3090000000000004E-3</v>
      </c>
      <c r="K279" s="8">
        <v>360527</v>
      </c>
      <c r="L279" s="8">
        <v>2984</v>
      </c>
      <c r="M279" s="8">
        <v>357543</v>
      </c>
      <c r="N279" s="68" t="s">
        <v>3355</v>
      </c>
    </row>
    <row r="280" spans="1:14" ht="16" x14ac:dyDescent="0.2">
      <c r="A280" s="82" t="s">
        <v>3571</v>
      </c>
      <c r="B280" s="8">
        <v>0.50360000000000005</v>
      </c>
      <c r="C280" s="8">
        <v>1.2589999999999999</v>
      </c>
      <c r="D280" s="8">
        <v>0.20810000000000001</v>
      </c>
      <c r="E280" s="8">
        <v>2.1080000000000001E-3</v>
      </c>
      <c r="F280" s="8">
        <v>1.1900000000000001E-3</v>
      </c>
      <c r="G280" s="8">
        <v>0.99780000000000002</v>
      </c>
      <c r="H280" s="8">
        <v>7.4269999999999996E-3</v>
      </c>
      <c r="I280" s="8">
        <v>-7.4070000000000004E-3</v>
      </c>
      <c r="J280" s="8">
        <v>4.9829999999999996E-3</v>
      </c>
      <c r="K280" s="8">
        <v>361141</v>
      </c>
      <c r="L280" s="8">
        <v>1131</v>
      </c>
      <c r="M280" s="8">
        <v>360010</v>
      </c>
      <c r="N280" s="68" t="s">
        <v>3355</v>
      </c>
    </row>
    <row r="281" spans="1:14" ht="16" x14ac:dyDescent="0.2">
      <c r="A281" s="82" t="s">
        <v>3594</v>
      </c>
      <c r="B281" s="8">
        <v>0.1351</v>
      </c>
      <c r="C281" s="8">
        <v>1.2549999999999999</v>
      </c>
      <c r="D281" s="8">
        <v>0.20930000000000001</v>
      </c>
      <c r="E281" s="8">
        <v>0.80079999999999996</v>
      </c>
      <c r="F281" s="8">
        <v>0.104</v>
      </c>
      <c r="G281" s="8">
        <v>1.153</v>
      </c>
      <c r="H281" s="8">
        <v>3.0460000000000001E-2</v>
      </c>
      <c r="I281" s="8">
        <v>2.2309999999999999E-3</v>
      </c>
      <c r="J281" s="8">
        <v>5.849E-3</v>
      </c>
      <c r="K281" s="8">
        <v>375508</v>
      </c>
      <c r="L281" s="8">
        <v>23252</v>
      </c>
      <c r="M281" s="8">
        <v>352256</v>
      </c>
      <c r="N281" s="68" t="s">
        <v>3384</v>
      </c>
    </row>
    <row r="282" spans="1:14" ht="16" x14ac:dyDescent="0.2">
      <c r="A282" s="82" t="s">
        <v>3561</v>
      </c>
      <c r="B282" s="8">
        <v>-0.34320000000000001</v>
      </c>
      <c r="C282" s="8">
        <v>-1.254</v>
      </c>
      <c r="D282" s="8">
        <v>0.2097</v>
      </c>
      <c r="E282" s="8">
        <v>4.7670000000000004E-3</v>
      </c>
      <c r="F282" s="8">
        <v>1.3669999999999999E-3</v>
      </c>
      <c r="G282" s="8">
        <v>1.002</v>
      </c>
      <c r="H282" s="8">
        <v>7.2899999999999996E-3</v>
      </c>
      <c r="I282" s="8">
        <v>4.9699999999999996E-3</v>
      </c>
      <c r="J282" s="8">
        <v>5.4409999999999997E-3</v>
      </c>
      <c r="K282" s="8">
        <v>360677</v>
      </c>
      <c r="L282" s="8">
        <v>2964</v>
      </c>
      <c r="M282" s="8">
        <v>357713</v>
      </c>
      <c r="N282" s="68" t="s">
        <v>3355</v>
      </c>
    </row>
    <row r="283" spans="1:14" ht="16" x14ac:dyDescent="0.2">
      <c r="A283" s="82" t="s">
        <v>3554</v>
      </c>
      <c r="B283" s="8">
        <v>-0.13669999999999999</v>
      </c>
      <c r="C283" s="8">
        <v>-1.254</v>
      </c>
      <c r="D283" s="8">
        <v>0.21</v>
      </c>
      <c r="E283" s="8">
        <v>4.6789999999999998E-2</v>
      </c>
      <c r="F283" s="8">
        <v>2.6220000000000002E-3</v>
      </c>
      <c r="G283" s="8">
        <v>1.054</v>
      </c>
      <c r="H283" s="8">
        <v>1.1469999999999999E-2</v>
      </c>
      <c r="I283" s="8">
        <v>7.5940000000000001E-3</v>
      </c>
      <c r="J283" s="8">
        <v>4.5539999999999999E-3</v>
      </c>
      <c r="K283" s="8">
        <v>353983</v>
      </c>
      <c r="L283" s="8">
        <v>134141</v>
      </c>
      <c r="M283" s="8">
        <v>219842</v>
      </c>
      <c r="N283" s="68" t="s">
        <v>3355</v>
      </c>
    </row>
    <row r="284" spans="1:14" ht="16" x14ac:dyDescent="0.2">
      <c r="A284" s="82" t="s">
        <v>3725</v>
      </c>
      <c r="B284" s="8">
        <v>-0.41970000000000002</v>
      </c>
      <c r="C284" s="8">
        <v>-1.2529999999999999</v>
      </c>
      <c r="D284" s="8">
        <v>0.21010000000000001</v>
      </c>
      <c r="E284" s="8">
        <v>2.7989999999999998E-3</v>
      </c>
      <c r="F284" s="8">
        <v>1.4109999999999999E-3</v>
      </c>
      <c r="G284" s="8">
        <v>1.006</v>
      </c>
      <c r="H284" s="8">
        <v>7.6299999999999996E-3</v>
      </c>
      <c r="I284" s="8">
        <v>1.023E-2</v>
      </c>
      <c r="J284" s="8">
        <v>4.7840000000000001E-3</v>
      </c>
      <c r="K284" s="8">
        <v>447038</v>
      </c>
      <c r="L284" s="8">
        <v>5924</v>
      </c>
      <c r="M284" s="8">
        <v>441114</v>
      </c>
      <c r="N284" s="68" t="s">
        <v>3360</v>
      </c>
    </row>
    <row r="285" spans="1:14" ht="16" x14ac:dyDescent="0.2">
      <c r="A285" s="82" t="s">
        <v>3867</v>
      </c>
      <c r="B285" s="8">
        <v>0.30330000000000001</v>
      </c>
      <c r="C285" s="8">
        <v>1.2529999999999999</v>
      </c>
      <c r="D285" s="8">
        <v>0.2102</v>
      </c>
      <c r="E285" s="8">
        <v>5.7250000000000001E-3</v>
      </c>
      <c r="F285" s="8">
        <v>1.5020000000000001E-3</v>
      </c>
      <c r="G285" s="8">
        <v>1.014</v>
      </c>
      <c r="H285" s="8">
        <v>8.7390000000000002E-3</v>
      </c>
      <c r="I285" s="8">
        <v>-5.6100000000000004E-3</v>
      </c>
      <c r="J285" s="8">
        <v>4.8479999999999999E-3</v>
      </c>
      <c r="K285" s="8">
        <v>361194</v>
      </c>
      <c r="L285" s="8">
        <v>2207</v>
      </c>
      <c r="M285" s="8">
        <v>358987</v>
      </c>
      <c r="N285" s="68" t="s">
        <v>3355</v>
      </c>
    </row>
    <row r="286" spans="1:14" ht="16" x14ac:dyDescent="0.2">
      <c r="A286" s="82" t="s">
        <v>3842</v>
      </c>
      <c r="B286" s="8">
        <v>0.75700000000000001</v>
      </c>
      <c r="C286" s="8">
        <v>1.2529999999999999</v>
      </c>
      <c r="D286" s="8">
        <v>0.21029999999999999</v>
      </c>
      <c r="E286" s="8">
        <v>9.4669999999999997E-4</v>
      </c>
      <c r="F286" s="8">
        <v>9.5600000000000004E-4</v>
      </c>
      <c r="G286" s="8">
        <v>1.03</v>
      </c>
      <c r="H286" s="8">
        <v>6.803E-3</v>
      </c>
      <c r="I286" s="8">
        <v>-6.9109999999999996E-3</v>
      </c>
      <c r="J286" s="8">
        <v>4.6109999999999996E-3</v>
      </c>
      <c r="K286" s="8">
        <v>434900</v>
      </c>
      <c r="L286" s="8">
        <v>8936</v>
      </c>
      <c r="M286" s="8">
        <v>425964</v>
      </c>
      <c r="N286" s="68" t="s">
        <v>3360</v>
      </c>
    </row>
    <row r="287" spans="1:14" ht="16" x14ac:dyDescent="0.2">
      <c r="A287" s="82" t="s">
        <v>3436</v>
      </c>
      <c r="B287" s="8">
        <v>0.23910000000000001</v>
      </c>
      <c r="C287" s="8">
        <v>1.252</v>
      </c>
      <c r="D287" s="8">
        <v>0.21060000000000001</v>
      </c>
      <c r="E287" s="8">
        <v>4.036E-2</v>
      </c>
      <c r="F287" s="8">
        <v>5.4140000000000004E-3</v>
      </c>
      <c r="G287" s="8">
        <v>0.98970000000000002</v>
      </c>
      <c r="H287" s="8">
        <v>7.626E-3</v>
      </c>
      <c r="I287" s="8">
        <v>-1.099E-2</v>
      </c>
      <c r="J287" s="8">
        <v>5.5329999999999997E-3</v>
      </c>
      <c r="K287" s="8">
        <v>90555</v>
      </c>
      <c r="L287" s="8">
        <v>62055</v>
      </c>
      <c r="M287" s="8">
        <v>28500</v>
      </c>
      <c r="N287" s="68" t="s">
        <v>3355</v>
      </c>
    </row>
    <row r="288" spans="1:14" ht="16" x14ac:dyDescent="0.2">
      <c r="A288" s="82" t="s">
        <v>3616</v>
      </c>
      <c r="B288" s="8">
        <v>0.15679999999999999</v>
      </c>
      <c r="C288" s="8">
        <v>1.252</v>
      </c>
      <c r="D288" s="8">
        <v>0.21060000000000001</v>
      </c>
      <c r="E288" s="8">
        <v>2.81E-2</v>
      </c>
      <c r="F288" s="8">
        <v>2.3010000000000001E-3</v>
      </c>
      <c r="G288" s="8">
        <v>1.056</v>
      </c>
      <c r="H288" s="8">
        <v>1.0319999999999999E-2</v>
      </c>
      <c r="I288" s="8">
        <v>5.4679999999999998E-3</v>
      </c>
      <c r="J288" s="8">
        <v>5.4510000000000001E-3</v>
      </c>
      <c r="K288" s="8">
        <v>359324</v>
      </c>
      <c r="L288" s="8">
        <v>176934</v>
      </c>
      <c r="M288" s="8">
        <v>182390</v>
      </c>
      <c r="N288" s="68" t="s">
        <v>3355</v>
      </c>
    </row>
    <row r="289" spans="1:14" ht="16" x14ac:dyDescent="0.2">
      <c r="A289" s="82" t="s">
        <v>3591</v>
      </c>
      <c r="B289" s="8">
        <v>-0.50660000000000005</v>
      </c>
      <c r="C289" s="8">
        <v>-1.25</v>
      </c>
      <c r="D289" s="8">
        <v>0.21129999999999999</v>
      </c>
      <c r="E289" s="8">
        <v>2.431E-3</v>
      </c>
      <c r="F289" s="8">
        <v>1.1689999999999999E-3</v>
      </c>
      <c r="G289" s="8">
        <v>1.016</v>
      </c>
      <c r="H289" s="8">
        <v>6.7159999999999997E-3</v>
      </c>
      <c r="I289" s="8">
        <v>-6.8780000000000002E-4</v>
      </c>
      <c r="J289" s="8">
        <v>5.0689999999999997E-3</v>
      </c>
      <c r="K289" s="8">
        <v>361141</v>
      </c>
      <c r="L289" s="8">
        <v>1299</v>
      </c>
      <c r="M289" s="8">
        <v>359842</v>
      </c>
      <c r="N289" s="68" t="s">
        <v>3355</v>
      </c>
    </row>
    <row r="290" spans="1:14" ht="16" x14ac:dyDescent="0.2">
      <c r="A290" s="82" t="s">
        <v>3644</v>
      </c>
      <c r="B290" s="8">
        <v>-0.42259999999999998</v>
      </c>
      <c r="C290" s="8">
        <v>-1.2490000000000001</v>
      </c>
      <c r="D290" s="8">
        <v>0.2117</v>
      </c>
      <c r="E290" s="8">
        <v>5.8469999999999998E-3</v>
      </c>
      <c r="F290" s="8">
        <v>2.6280000000000001E-3</v>
      </c>
      <c r="G290" s="8">
        <v>0.99219999999999997</v>
      </c>
      <c r="H290" s="8">
        <v>9.9600000000000001E-3</v>
      </c>
      <c r="I290" s="8">
        <v>9.92E-3</v>
      </c>
      <c r="J290" s="8">
        <v>5.0720000000000001E-3</v>
      </c>
      <c r="K290" s="8">
        <v>361194</v>
      </c>
      <c r="L290" s="8">
        <v>842</v>
      </c>
      <c r="M290" s="8">
        <v>360352</v>
      </c>
      <c r="N290" s="68" t="s">
        <v>3355</v>
      </c>
    </row>
    <row r="291" spans="1:14" ht="16" x14ac:dyDescent="0.2">
      <c r="A291" s="82" t="s">
        <v>3617</v>
      </c>
      <c r="B291" s="8">
        <v>-0.27850000000000003</v>
      </c>
      <c r="C291" s="8">
        <v>-1.248</v>
      </c>
      <c r="D291" s="8">
        <v>0.21179999999999999</v>
      </c>
      <c r="E291" s="8">
        <v>5.9069999999999999E-3</v>
      </c>
      <c r="F291" s="8">
        <v>1.25E-3</v>
      </c>
      <c r="G291" s="8">
        <v>1.0580000000000001</v>
      </c>
      <c r="H291" s="8">
        <v>8.9470000000000001E-3</v>
      </c>
      <c r="I291" s="8">
        <v>-3.2030000000000001E-3</v>
      </c>
      <c r="J291" s="8">
        <v>5.1370000000000001E-3</v>
      </c>
      <c r="K291" s="8">
        <v>438625</v>
      </c>
      <c r="L291" s="8">
        <v>16413</v>
      </c>
      <c r="M291" s="8">
        <v>422212</v>
      </c>
      <c r="N291" s="68" t="s">
        <v>3360</v>
      </c>
    </row>
    <row r="292" spans="1:14" ht="16" x14ac:dyDescent="0.2">
      <c r="A292" s="82" t="s">
        <v>3476</v>
      </c>
      <c r="B292" s="8">
        <v>-0.46129999999999999</v>
      </c>
      <c r="C292" s="8">
        <v>-1.248</v>
      </c>
      <c r="D292" s="8">
        <v>0.21199999999999999</v>
      </c>
      <c r="E292" s="8">
        <v>2.9499999999999999E-3</v>
      </c>
      <c r="F292" s="8">
        <v>1.2719999999999999E-3</v>
      </c>
      <c r="G292" s="8">
        <v>1.0069999999999999</v>
      </c>
      <c r="H292" s="8">
        <v>6.9230000000000003E-3</v>
      </c>
      <c r="I292" s="8">
        <v>5.0080000000000003E-3</v>
      </c>
      <c r="J292" s="8">
        <v>5.3290000000000004E-3</v>
      </c>
      <c r="K292" s="8">
        <v>361194</v>
      </c>
      <c r="L292" s="8">
        <v>2836</v>
      </c>
      <c r="M292" s="8">
        <v>358358</v>
      </c>
      <c r="N292" s="68" t="s">
        <v>3355</v>
      </c>
    </row>
    <row r="293" spans="1:14" ht="16" x14ac:dyDescent="0.2">
      <c r="A293" s="82" t="s">
        <v>3899</v>
      </c>
      <c r="B293" s="8">
        <v>-0.2112</v>
      </c>
      <c r="C293" s="8">
        <v>-1.248</v>
      </c>
      <c r="D293" s="8">
        <v>0.21210000000000001</v>
      </c>
      <c r="E293" s="8">
        <v>1.11E-2</v>
      </c>
      <c r="F293" s="8">
        <v>1.472E-3</v>
      </c>
      <c r="G293" s="8">
        <v>1.02</v>
      </c>
      <c r="H293" s="8">
        <v>8.3020000000000004E-3</v>
      </c>
      <c r="I293" s="8">
        <v>1.4599999999999999E-3</v>
      </c>
      <c r="J293" s="8">
        <v>4.9160000000000002E-3</v>
      </c>
      <c r="K293" s="8">
        <v>360726</v>
      </c>
      <c r="L293" s="8">
        <v>12564</v>
      </c>
      <c r="M293" s="8">
        <v>348162</v>
      </c>
      <c r="N293" s="68" t="s">
        <v>3355</v>
      </c>
    </row>
    <row r="294" spans="1:14" ht="16" x14ac:dyDescent="0.2">
      <c r="A294" s="82" t="s">
        <v>3749</v>
      </c>
      <c r="B294" s="8">
        <v>0.34100000000000003</v>
      </c>
      <c r="C294" s="8">
        <v>1.2430000000000001</v>
      </c>
      <c r="D294" s="8">
        <v>0.2137</v>
      </c>
      <c r="E294" s="8">
        <v>2.8799999999999999E-2</v>
      </c>
      <c r="F294" s="8">
        <v>8.4620000000000008E-3</v>
      </c>
      <c r="G294" s="8">
        <v>1.0049999999999999</v>
      </c>
      <c r="H294" s="8">
        <v>7.5630000000000003E-3</v>
      </c>
      <c r="I294" s="8">
        <v>-2.8540000000000002E-3</v>
      </c>
      <c r="J294" s="8">
        <v>5.1079999999999997E-3</v>
      </c>
      <c r="K294" s="8">
        <v>56571</v>
      </c>
      <c r="L294" s="8">
        <v>20313</v>
      </c>
      <c r="M294" s="8">
        <v>36258</v>
      </c>
      <c r="N294" s="68" t="s">
        <v>3355</v>
      </c>
    </row>
    <row r="295" spans="1:14" ht="16" x14ac:dyDescent="0.2">
      <c r="A295" s="82" t="s">
        <v>3796</v>
      </c>
      <c r="B295" s="8">
        <v>-0.45669999999999999</v>
      </c>
      <c r="C295" s="8">
        <v>-1.242</v>
      </c>
      <c r="D295" s="8">
        <v>0.21410000000000001</v>
      </c>
      <c r="E295" s="8">
        <v>2.7980000000000001E-3</v>
      </c>
      <c r="F295" s="8">
        <v>1.3079999999999999E-3</v>
      </c>
      <c r="G295" s="8">
        <v>0.98609999999999998</v>
      </c>
      <c r="H295" s="8">
        <v>7.463E-3</v>
      </c>
      <c r="I295" s="8">
        <v>7.9059999999999998E-3</v>
      </c>
      <c r="J295" s="8">
        <v>4.8840000000000003E-3</v>
      </c>
      <c r="K295" s="8">
        <v>361194</v>
      </c>
      <c r="L295" s="8">
        <v>487</v>
      </c>
      <c r="M295" s="8">
        <v>360707</v>
      </c>
      <c r="N295" s="68" t="s">
        <v>3355</v>
      </c>
    </row>
    <row r="296" spans="1:14" ht="16" x14ac:dyDescent="0.2">
      <c r="A296" s="82" t="s">
        <v>3461</v>
      </c>
      <c r="B296" s="8">
        <v>-0.32350000000000001</v>
      </c>
      <c r="C296" s="8">
        <v>-1.242</v>
      </c>
      <c r="D296" s="8">
        <v>0.21429999999999999</v>
      </c>
      <c r="E296" s="8">
        <v>3.1899999999999998E-2</v>
      </c>
      <c r="F296" s="8">
        <v>1.0070000000000001E-2</v>
      </c>
      <c r="G296" s="8">
        <v>0.99429999999999996</v>
      </c>
      <c r="H296" s="8">
        <v>7.7289999999999998E-3</v>
      </c>
      <c r="I296" s="8">
        <v>6.9020000000000001E-3</v>
      </c>
      <c r="J296" s="8">
        <v>4.6849999999999999E-3</v>
      </c>
      <c r="K296" s="8">
        <v>51453</v>
      </c>
      <c r="N296" s="68" t="s">
        <v>3355</v>
      </c>
    </row>
    <row r="297" spans="1:14" ht="16" x14ac:dyDescent="0.2">
      <c r="A297" s="82" t="s">
        <v>3513</v>
      </c>
      <c r="B297" s="8">
        <v>-0.33689999999999998</v>
      </c>
      <c r="C297" s="8">
        <v>-1.24</v>
      </c>
      <c r="D297" s="8">
        <v>0.215</v>
      </c>
      <c r="E297" s="8">
        <v>4.614E-3</v>
      </c>
      <c r="F297" s="8">
        <v>1.2689999999999999E-3</v>
      </c>
      <c r="G297" s="8">
        <v>1.0049999999999999</v>
      </c>
      <c r="H297" s="8">
        <v>7.2969999999999997E-3</v>
      </c>
      <c r="I297" s="8">
        <v>1.039E-2</v>
      </c>
      <c r="J297" s="8">
        <v>4.9040000000000004E-3</v>
      </c>
      <c r="K297" s="8">
        <v>361141</v>
      </c>
      <c r="L297" s="8">
        <v>1008</v>
      </c>
      <c r="M297" s="8">
        <v>360133</v>
      </c>
      <c r="N297" s="68" t="s">
        <v>3355</v>
      </c>
    </row>
    <row r="298" spans="1:14" ht="16" x14ac:dyDescent="0.2">
      <c r="A298" s="82" t="s">
        <v>3633</v>
      </c>
      <c r="B298" s="8">
        <v>-0.43809999999999999</v>
      </c>
      <c r="C298" s="8">
        <v>-1.2390000000000001</v>
      </c>
      <c r="D298" s="8">
        <v>0.21529999999999999</v>
      </c>
      <c r="E298" s="8">
        <v>2.9060000000000002E-3</v>
      </c>
      <c r="F298" s="8">
        <v>1.2409999999999999E-3</v>
      </c>
      <c r="G298" s="8">
        <v>1.002</v>
      </c>
      <c r="H298" s="8">
        <v>7.0990000000000003E-3</v>
      </c>
      <c r="I298" s="8">
        <v>3.627E-3</v>
      </c>
      <c r="J298" s="8">
        <v>5.3010000000000002E-3</v>
      </c>
      <c r="K298" s="8">
        <v>361194</v>
      </c>
      <c r="L298" s="8">
        <v>4630</v>
      </c>
      <c r="M298" s="8">
        <v>356564</v>
      </c>
      <c r="N298" s="68" t="s">
        <v>3355</v>
      </c>
    </row>
    <row r="299" spans="1:14" ht="16" x14ac:dyDescent="0.2">
      <c r="A299" s="82" t="s">
        <v>3666</v>
      </c>
      <c r="B299" s="8">
        <v>-0.27410000000000001</v>
      </c>
      <c r="C299" s="8">
        <v>-1.238</v>
      </c>
      <c r="D299" s="8">
        <v>0.2155</v>
      </c>
      <c r="E299" s="8">
        <v>1.085E-2</v>
      </c>
      <c r="F299" s="8">
        <v>2.702E-3</v>
      </c>
      <c r="G299" s="8">
        <v>1.016</v>
      </c>
      <c r="H299" s="8">
        <v>8.2710000000000006E-3</v>
      </c>
      <c r="I299" s="8">
        <v>2.0089999999999999E-3</v>
      </c>
      <c r="J299" s="8">
        <v>4.8510000000000003E-3</v>
      </c>
      <c r="K299" s="8">
        <v>190094</v>
      </c>
      <c r="L299" s="8">
        <v>29048</v>
      </c>
      <c r="M299" s="8">
        <v>161046</v>
      </c>
      <c r="N299" s="68" t="s">
        <v>3355</v>
      </c>
    </row>
    <row r="300" spans="1:14" ht="16" x14ac:dyDescent="0.2">
      <c r="A300" s="82" t="s">
        <v>3547</v>
      </c>
      <c r="B300" s="8">
        <v>-0.26600000000000001</v>
      </c>
      <c r="C300" s="8">
        <v>-1.2370000000000001</v>
      </c>
      <c r="D300" s="8">
        <v>0.2162</v>
      </c>
      <c r="E300" s="8">
        <v>7.0020000000000004E-3</v>
      </c>
      <c r="F300" s="8">
        <v>1.299E-3</v>
      </c>
      <c r="G300" s="8">
        <v>0.99450000000000005</v>
      </c>
      <c r="H300" s="8">
        <v>6.8209999999999998E-3</v>
      </c>
      <c r="I300" s="8">
        <v>7.3090000000000004E-3</v>
      </c>
      <c r="J300" s="8">
        <v>4.9179999999999996E-3</v>
      </c>
      <c r="K300" s="8">
        <v>361141</v>
      </c>
      <c r="L300" s="8">
        <v>1034</v>
      </c>
      <c r="M300" s="8">
        <v>360107</v>
      </c>
      <c r="N300" s="68" t="s">
        <v>3355</v>
      </c>
    </row>
    <row r="301" spans="1:14" ht="16" x14ac:dyDescent="0.2">
      <c r="A301" s="82" t="s">
        <v>3920</v>
      </c>
      <c r="B301" s="8">
        <v>0.69199999999999995</v>
      </c>
      <c r="C301" s="8">
        <v>1.234</v>
      </c>
      <c r="D301" s="8">
        <v>0.21740000000000001</v>
      </c>
      <c r="E301" s="8">
        <v>1.4170000000000001E-3</v>
      </c>
      <c r="F301" s="8">
        <v>1.147E-3</v>
      </c>
      <c r="G301" s="8">
        <v>1.0009999999999999</v>
      </c>
      <c r="H301" s="8">
        <v>6.7190000000000001E-3</v>
      </c>
      <c r="I301" s="8">
        <v>-1.467E-3</v>
      </c>
      <c r="J301" s="8">
        <v>4.5259999999999996E-3</v>
      </c>
      <c r="K301" s="8">
        <v>361194</v>
      </c>
      <c r="L301" s="8">
        <v>3085</v>
      </c>
      <c r="M301" s="8">
        <v>358109</v>
      </c>
      <c r="N301" s="68" t="s">
        <v>3355</v>
      </c>
    </row>
    <row r="302" spans="1:14" ht="16" x14ac:dyDescent="0.2">
      <c r="A302" s="82" t="s">
        <v>3556</v>
      </c>
      <c r="B302" s="8">
        <v>0.20549999999999999</v>
      </c>
      <c r="C302" s="8">
        <v>1.232</v>
      </c>
      <c r="D302" s="8">
        <v>0.21779999999999999</v>
      </c>
      <c r="E302" s="8">
        <v>1.2319999999999999E-2</v>
      </c>
      <c r="F302" s="8">
        <v>1.6800000000000001E-3</v>
      </c>
      <c r="G302" s="8">
        <v>1.022</v>
      </c>
      <c r="H302" s="8">
        <v>8.6580000000000008E-3</v>
      </c>
      <c r="I302" s="8">
        <v>-1.588E-3</v>
      </c>
      <c r="J302" s="8">
        <v>5.1869999999999998E-3</v>
      </c>
      <c r="K302" s="8">
        <v>361141</v>
      </c>
      <c r="L302" s="8">
        <v>9971</v>
      </c>
      <c r="M302" s="8">
        <v>351170</v>
      </c>
      <c r="N302" s="68" t="s">
        <v>3355</v>
      </c>
    </row>
    <row r="303" spans="1:14" ht="16" x14ac:dyDescent="0.2">
      <c r="A303" s="82" t="s">
        <v>3584</v>
      </c>
      <c r="B303" s="8">
        <v>0.1008</v>
      </c>
      <c r="C303" s="8">
        <v>1.2310000000000001</v>
      </c>
      <c r="D303" s="8">
        <v>0.21829999999999999</v>
      </c>
      <c r="E303" s="8">
        <v>0.1181</v>
      </c>
      <c r="F303" s="8">
        <v>5.7089999999999997E-3</v>
      </c>
      <c r="G303" s="8">
        <v>1.115</v>
      </c>
      <c r="H303" s="8">
        <v>1.8579999999999999E-2</v>
      </c>
      <c r="I303" s="8">
        <v>-6.7690000000000003E-4</v>
      </c>
      <c r="J303" s="8">
        <v>6.9569999999999996E-3</v>
      </c>
      <c r="K303" s="8">
        <v>361141</v>
      </c>
      <c r="L303" s="8">
        <v>93560</v>
      </c>
      <c r="M303" s="8">
        <v>267581</v>
      </c>
      <c r="N303" s="68" t="s">
        <v>3355</v>
      </c>
    </row>
    <row r="304" spans="1:14" ht="16" x14ac:dyDescent="0.2">
      <c r="A304" s="82" t="s">
        <v>3635</v>
      </c>
      <c r="B304" s="8">
        <v>-0.1217</v>
      </c>
      <c r="C304" s="8">
        <v>-1.2290000000000001</v>
      </c>
      <c r="D304" s="8">
        <v>0.21909999999999999</v>
      </c>
      <c r="E304" s="8">
        <v>7.3569999999999997E-2</v>
      </c>
      <c r="F304" s="8">
        <v>1.038E-2</v>
      </c>
      <c r="G304" s="8">
        <v>1.1279999999999999</v>
      </c>
      <c r="H304" s="8">
        <v>3.3489999999999999E-2</v>
      </c>
      <c r="I304" s="8">
        <v>-2.1670000000000001E-3</v>
      </c>
      <c r="J304" s="8">
        <v>7.221E-3</v>
      </c>
      <c r="K304" s="8">
        <v>363203</v>
      </c>
      <c r="L304" s="8">
        <v>363203</v>
      </c>
      <c r="N304" s="68" t="s">
        <v>3549</v>
      </c>
    </row>
    <row r="305" spans="1:14" ht="16" x14ac:dyDescent="0.2">
      <c r="A305" s="82" t="s">
        <v>3599</v>
      </c>
      <c r="B305" s="8">
        <v>0.17810000000000001</v>
      </c>
      <c r="C305" s="8">
        <v>1.226</v>
      </c>
      <c r="D305" s="8">
        <v>0.22020000000000001</v>
      </c>
      <c r="E305" s="8">
        <v>6.0150000000000002E-2</v>
      </c>
      <c r="F305" s="8">
        <v>5.7190000000000001E-3</v>
      </c>
      <c r="G305" s="8">
        <v>1.022</v>
      </c>
      <c r="H305" s="8">
        <v>8.6029999999999995E-3</v>
      </c>
      <c r="I305" s="8">
        <v>-6.5950000000000002E-3</v>
      </c>
      <c r="J305" s="8">
        <v>5.2529999999999999E-3</v>
      </c>
      <c r="K305" s="8">
        <v>115690</v>
      </c>
      <c r="L305" s="8">
        <v>98344</v>
      </c>
      <c r="M305" s="8">
        <v>17346</v>
      </c>
      <c r="N305" s="68" t="s">
        <v>3355</v>
      </c>
    </row>
    <row r="306" spans="1:14" ht="16" x14ac:dyDescent="0.2">
      <c r="A306" s="82" t="s">
        <v>3978</v>
      </c>
      <c r="B306" s="8">
        <v>8.498E-2</v>
      </c>
      <c r="C306" s="8">
        <v>1.2250000000000001</v>
      </c>
      <c r="D306" s="8">
        <v>0.22059999999999999</v>
      </c>
      <c r="E306" s="8">
        <v>0.2167</v>
      </c>
      <c r="F306" s="8">
        <v>1.039E-2</v>
      </c>
      <c r="G306" s="8">
        <v>1.1100000000000001</v>
      </c>
      <c r="H306" s="8">
        <v>2.4039999999999999E-2</v>
      </c>
      <c r="I306" s="8">
        <v>-5.0270000000000002E-3</v>
      </c>
      <c r="J306" s="8">
        <v>7.1120000000000003E-3</v>
      </c>
      <c r="K306" s="8">
        <v>360521</v>
      </c>
      <c r="N306" s="68" t="s">
        <v>3355</v>
      </c>
    </row>
    <row r="307" spans="1:14" ht="16" x14ac:dyDescent="0.2">
      <c r="A307" s="82" t="s">
        <v>4164</v>
      </c>
      <c r="B307" s="8">
        <v>8.5430000000000006E-2</v>
      </c>
      <c r="C307" s="8">
        <v>1.22</v>
      </c>
      <c r="D307" s="8">
        <v>0.22239999999999999</v>
      </c>
      <c r="E307" s="8">
        <v>0.43269999999999997</v>
      </c>
      <c r="F307" s="8">
        <v>3.943E-2</v>
      </c>
      <c r="G307" s="8">
        <v>1.3169999999999999</v>
      </c>
      <c r="H307" s="8">
        <v>0.1023</v>
      </c>
      <c r="I307" s="8">
        <v>-8.7419999999999998E-3</v>
      </c>
      <c r="J307" s="8">
        <v>9.5580000000000005E-3</v>
      </c>
      <c r="K307" s="8">
        <v>426824</v>
      </c>
      <c r="N307" s="68" t="s">
        <v>4165</v>
      </c>
    </row>
    <row r="308" spans="1:14" ht="16" x14ac:dyDescent="0.2">
      <c r="A308" s="82" t="s">
        <v>3903</v>
      </c>
      <c r="B308" s="8">
        <v>0.33150000000000002</v>
      </c>
      <c r="C308" s="8">
        <v>1.216</v>
      </c>
      <c r="D308" s="8">
        <v>0.2238</v>
      </c>
      <c r="E308" s="8">
        <v>2.0740000000000001E-2</v>
      </c>
      <c r="F308" s="8">
        <v>6.4989999999999996E-3</v>
      </c>
      <c r="G308" s="8">
        <v>1.02</v>
      </c>
      <c r="H308" s="8">
        <v>7.3629999999999998E-3</v>
      </c>
      <c r="I308" s="8">
        <v>-6.5139999999999998E-3</v>
      </c>
      <c r="J308" s="8">
        <v>5.1999999999999998E-3</v>
      </c>
      <c r="K308" s="8">
        <v>77739</v>
      </c>
      <c r="N308" s="68" t="s">
        <v>3355</v>
      </c>
    </row>
    <row r="309" spans="1:14" ht="16" x14ac:dyDescent="0.2">
      <c r="A309" s="82" t="s">
        <v>3698</v>
      </c>
      <c r="B309" s="8">
        <v>0.42920000000000003</v>
      </c>
      <c r="C309" s="8">
        <v>1.216</v>
      </c>
      <c r="D309" s="8">
        <v>0.22409999999999999</v>
      </c>
      <c r="E309" s="8">
        <v>3.1359999999999999E-3</v>
      </c>
      <c r="F309" s="8">
        <v>1.2260000000000001E-3</v>
      </c>
      <c r="G309" s="8">
        <v>1.0109999999999999</v>
      </c>
      <c r="H309" s="8">
        <v>7.2610000000000001E-3</v>
      </c>
      <c r="I309" s="8">
        <v>-4.1380000000000002E-3</v>
      </c>
      <c r="J309" s="8">
        <v>4.8650000000000004E-3</v>
      </c>
      <c r="K309" s="8">
        <v>361141</v>
      </c>
      <c r="L309" s="8">
        <v>2206</v>
      </c>
      <c r="M309" s="8">
        <v>358935</v>
      </c>
      <c r="N309" s="68" t="s">
        <v>3355</v>
      </c>
    </row>
    <row r="310" spans="1:14" ht="16" x14ac:dyDescent="0.2">
      <c r="A310" s="82" t="s">
        <v>3634</v>
      </c>
      <c r="B310" s="8">
        <v>0.38129999999999997</v>
      </c>
      <c r="C310" s="8">
        <v>1.2150000000000001</v>
      </c>
      <c r="D310" s="8">
        <v>0.22450000000000001</v>
      </c>
      <c r="E310" s="8">
        <v>1.9449999999999999E-2</v>
      </c>
      <c r="F310" s="8">
        <v>6.5729999999999998E-3</v>
      </c>
      <c r="G310" s="8">
        <v>0.99319999999999997</v>
      </c>
      <c r="H310" s="8">
        <v>6.9379999999999997E-3</v>
      </c>
      <c r="I310" s="8">
        <v>-2.1740000000000002E-3</v>
      </c>
      <c r="J310" s="8">
        <v>4.8089999999999999E-3</v>
      </c>
      <c r="K310" s="8">
        <v>67892</v>
      </c>
      <c r="L310" s="8">
        <v>2028</v>
      </c>
      <c r="M310" s="8">
        <v>65864</v>
      </c>
      <c r="N310" s="68" t="s">
        <v>3355</v>
      </c>
    </row>
    <row r="311" spans="1:14" ht="16" x14ac:dyDescent="0.2">
      <c r="A311" s="82" t="s">
        <v>3984</v>
      </c>
      <c r="B311" s="8">
        <v>0.10390000000000001</v>
      </c>
      <c r="C311" s="8">
        <v>1.21</v>
      </c>
      <c r="D311" s="8">
        <v>0.22620000000000001</v>
      </c>
      <c r="E311" s="8">
        <v>0.10390000000000001</v>
      </c>
      <c r="F311" s="8">
        <v>1.712E-2</v>
      </c>
      <c r="G311" s="8">
        <v>1.3420000000000001</v>
      </c>
      <c r="H311" s="8">
        <v>9.894E-2</v>
      </c>
      <c r="I311" s="8">
        <v>-1.0619999999999999E-2</v>
      </c>
      <c r="J311" s="8">
        <v>7.332E-3</v>
      </c>
      <c r="K311" s="8">
        <v>400963</v>
      </c>
      <c r="L311" s="8">
        <v>400963</v>
      </c>
      <c r="N311" s="68" t="s">
        <v>3549</v>
      </c>
    </row>
    <row r="312" spans="1:14" ht="16" x14ac:dyDescent="0.2">
      <c r="A312" s="82" t="s">
        <v>4378</v>
      </c>
      <c r="B312" s="8">
        <v>9.2090000000000005E-2</v>
      </c>
      <c r="C312" s="8">
        <v>1.2090000000000001</v>
      </c>
      <c r="D312" s="8">
        <v>0.22670000000000001</v>
      </c>
      <c r="E312" s="8">
        <v>0.12889999999999999</v>
      </c>
      <c r="F312" s="8">
        <v>4.6739999999999997E-2</v>
      </c>
      <c r="G312" s="8">
        <v>1.0960000000000001</v>
      </c>
      <c r="H312" s="8">
        <v>0.15609999999999999</v>
      </c>
      <c r="I312" s="8">
        <v>-3.0279999999999999E-3</v>
      </c>
      <c r="J312" s="8">
        <v>6.1139999999999996E-3</v>
      </c>
      <c r="K312" s="8">
        <v>353697</v>
      </c>
      <c r="N312" s="68" t="s">
        <v>3355</v>
      </c>
    </row>
    <row r="313" spans="1:14" ht="16" x14ac:dyDescent="0.2">
      <c r="A313" s="82" t="s">
        <v>3843</v>
      </c>
      <c r="B313" s="8">
        <v>0.71499999999999997</v>
      </c>
      <c r="C313" s="8">
        <v>1.2070000000000001</v>
      </c>
      <c r="D313" s="8">
        <v>0.2276</v>
      </c>
      <c r="E313" s="8">
        <v>1.4419999999999999E-3</v>
      </c>
      <c r="F313" s="8">
        <v>1.3879999999999999E-3</v>
      </c>
      <c r="G313" s="8">
        <v>1.022</v>
      </c>
      <c r="H313" s="8">
        <v>7.2989999999999999E-3</v>
      </c>
      <c r="I313" s="8">
        <v>-8.5789999999999998E-3</v>
      </c>
      <c r="J313" s="8">
        <v>4.7650000000000001E-3</v>
      </c>
      <c r="K313" s="8">
        <v>329886</v>
      </c>
      <c r="N313" s="68" t="s">
        <v>3355</v>
      </c>
    </row>
    <row r="314" spans="1:14" ht="16" x14ac:dyDescent="0.2">
      <c r="A314" s="82" t="s">
        <v>3532</v>
      </c>
      <c r="B314" s="8">
        <v>0.3624</v>
      </c>
      <c r="C314" s="8">
        <v>1.2070000000000001</v>
      </c>
      <c r="D314" s="8">
        <v>0.2276</v>
      </c>
      <c r="E314" s="8">
        <v>3.4299999999999999E-3</v>
      </c>
      <c r="F314" s="8">
        <v>1.238E-3</v>
      </c>
      <c r="G314" s="8">
        <v>0.99809999999999999</v>
      </c>
      <c r="H314" s="8">
        <v>7.9330000000000008E-3</v>
      </c>
      <c r="I314" s="8">
        <v>-5.9199999999999997E-4</v>
      </c>
      <c r="J314" s="8">
        <v>4.731E-3</v>
      </c>
      <c r="K314" s="8">
        <v>361141</v>
      </c>
      <c r="L314" s="8">
        <v>3400</v>
      </c>
      <c r="M314" s="8">
        <v>357741</v>
      </c>
      <c r="N314" s="68" t="s">
        <v>3355</v>
      </c>
    </row>
    <row r="315" spans="1:14" ht="16" x14ac:dyDescent="0.2">
      <c r="A315" s="82" t="s">
        <v>4151</v>
      </c>
      <c r="B315" s="8">
        <v>-0.28210000000000002</v>
      </c>
      <c r="C315" s="8">
        <v>-1.2070000000000001</v>
      </c>
      <c r="D315" s="8">
        <v>0.2276</v>
      </c>
      <c r="E315" s="8">
        <v>1.823E-2</v>
      </c>
      <c r="F315" s="8">
        <v>4.1250000000000002E-3</v>
      </c>
      <c r="G315" s="8">
        <v>1.008</v>
      </c>
      <c r="H315" s="8">
        <v>7.8429999999999993E-3</v>
      </c>
      <c r="I315" s="8">
        <v>1.0160000000000001E-2</v>
      </c>
      <c r="J315" s="8">
        <v>4.3309999999999998E-3</v>
      </c>
      <c r="K315" s="8">
        <v>119729</v>
      </c>
      <c r="L315" s="8">
        <v>115007</v>
      </c>
      <c r="M315" s="8">
        <v>4722</v>
      </c>
      <c r="N315" s="68" t="s">
        <v>3355</v>
      </c>
    </row>
    <row r="316" spans="1:14" ht="16" x14ac:dyDescent="0.2">
      <c r="A316" s="82" t="s">
        <v>3637</v>
      </c>
      <c r="B316" s="8">
        <v>0.41089999999999999</v>
      </c>
      <c r="C316" s="8">
        <v>1.206</v>
      </c>
      <c r="D316" s="8">
        <v>0.22789999999999999</v>
      </c>
      <c r="E316" s="8">
        <v>2.2769999999999999E-2</v>
      </c>
      <c r="F316" s="8">
        <v>8.9180000000000006E-3</v>
      </c>
      <c r="G316" s="8">
        <v>0.98880000000000001</v>
      </c>
      <c r="H316" s="8">
        <v>6.7289999999999997E-3</v>
      </c>
      <c r="I316" s="8">
        <v>-6.3949999999999996E-3</v>
      </c>
      <c r="J316" s="8">
        <v>4.993E-3</v>
      </c>
      <c r="K316" s="8">
        <v>51427</v>
      </c>
      <c r="L316" s="8">
        <v>961</v>
      </c>
      <c r="M316" s="8">
        <v>50466</v>
      </c>
      <c r="N316" s="68" t="s">
        <v>3355</v>
      </c>
    </row>
    <row r="317" spans="1:14" ht="16" x14ac:dyDescent="0.2">
      <c r="A317" s="82" t="s">
        <v>3615</v>
      </c>
      <c r="B317" s="8">
        <v>0.36049999999999999</v>
      </c>
      <c r="C317" s="8">
        <v>1.206</v>
      </c>
      <c r="D317" s="8">
        <v>0.22789999999999999</v>
      </c>
      <c r="E317" s="8">
        <v>3.9659999999999999E-3</v>
      </c>
      <c r="F317" s="8">
        <v>1.3309999999999999E-3</v>
      </c>
      <c r="G317" s="8">
        <v>1.0049999999999999</v>
      </c>
      <c r="H317" s="8">
        <v>7.0340000000000003E-3</v>
      </c>
      <c r="I317" s="8">
        <v>-4.1599999999999996E-3</v>
      </c>
      <c r="J317" s="8">
        <v>5.4660000000000004E-3</v>
      </c>
      <c r="K317" s="8">
        <v>361194</v>
      </c>
      <c r="L317" s="8">
        <v>2812</v>
      </c>
      <c r="M317" s="8">
        <v>358382</v>
      </c>
      <c r="N317" s="68" t="s">
        <v>3355</v>
      </c>
    </row>
    <row r="318" spans="1:14" ht="16" x14ac:dyDescent="0.2">
      <c r="A318" s="82" t="s">
        <v>3546</v>
      </c>
      <c r="B318" s="8">
        <v>-0.2011</v>
      </c>
      <c r="C318" s="8">
        <v>-1.202</v>
      </c>
      <c r="D318" s="8">
        <v>0.22919999999999999</v>
      </c>
      <c r="E318" s="8">
        <v>2.1420000000000002E-2</v>
      </c>
      <c r="F318" s="8">
        <v>2.7299999999999998E-3</v>
      </c>
      <c r="G318" s="8">
        <v>1.0289999999999999</v>
      </c>
      <c r="H318" s="8">
        <v>7.4939999999999998E-3</v>
      </c>
      <c r="I318" s="8">
        <v>7.5110000000000003E-3</v>
      </c>
      <c r="J318" s="8">
        <v>5.0819999999999997E-3</v>
      </c>
      <c r="K318" s="8">
        <v>190832</v>
      </c>
      <c r="L318" s="8">
        <v>152481</v>
      </c>
      <c r="M318" s="8">
        <v>38351</v>
      </c>
      <c r="N318" s="68" t="s">
        <v>3355</v>
      </c>
    </row>
    <row r="319" spans="1:14" ht="16" x14ac:dyDescent="0.2">
      <c r="A319" s="82" t="s">
        <v>3487</v>
      </c>
      <c r="B319" s="8">
        <v>-0.39760000000000001</v>
      </c>
      <c r="C319" s="8">
        <v>-1.202</v>
      </c>
      <c r="D319" s="8">
        <v>0.22939999999999999</v>
      </c>
      <c r="E319" s="8">
        <v>1.048E-2</v>
      </c>
      <c r="F319" s="8">
        <v>4.0660000000000002E-3</v>
      </c>
      <c r="G319" s="8">
        <v>1.0129999999999999</v>
      </c>
      <c r="H319" s="8">
        <v>7.535E-3</v>
      </c>
      <c r="I319" s="8">
        <v>5.5149999999999999E-3</v>
      </c>
      <c r="J319" s="8">
        <v>4.6579999999999998E-3</v>
      </c>
      <c r="K319" s="8">
        <v>114422</v>
      </c>
      <c r="L319" s="8">
        <v>3090</v>
      </c>
      <c r="M319" s="8">
        <v>111332</v>
      </c>
      <c r="N319" s="68" t="s">
        <v>3355</v>
      </c>
    </row>
    <row r="320" spans="1:14" ht="48" x14ac:dyDescent="0.2">
      <c r="A320" s="82" t="s">
        <v>3798</v>
      </c>
      <c r="B320" s="8">
        <v>-0.2656</v>
      </c>
      <c r="C320" s="8">
        <v>-1.194</v>
      </c>
      <c r="D320" s="8">
        <v>0.23250000000000001</v>
      </c>
      <c r="E320" s="8">
        <v>2.9780000000000002E-3</v>
      </c>
      <c r="F320" s="8">
        <v>5.3660000000000003E-4</v>
      </c>
      <c r="G320" s="8">
        <v>1.0409999999999999</v>
      </c>
      <c r="H320" s="8">
        <v>1.026E-2</v>
      </c>
      <c r="I320" s="8">
        <v>2.846E-3</v>
      </c>
      <c r="J320" s="8">
        <v>5.4669999999999996E-3</v>
      </c>
      <c r="K320" s="8">
        <v>1108469</v>
      </c>
      <c r="L320" s="8">
        <v>32706</v>
      </c>
      <c r="M320" s="8">
        <v>1075763</v>
      </c>
      <c r="N320" s="68" t="s">
        <v>3799</v>
      </c>
    </row>
    <row r="321" spans="1:14" ht="16" x14ac:dyDescent="0.2">
      <c r="A321" s="82" t="s">
        <v>3470</v>
      </c>
      <c r="B321" s="8">
        <v>-0.36059999999999998</v>
      </c>
      <c r="C321" s="8">
        <v>-1.194</v>
      </c>
      <c r="D321" s="8">
        <v>0.23250000000000001</v>
      </c>
      <c r="E321" s="8">
        <v>1.687E-2</v>
      </c>
      <c r="F321" s="8">
        <v>4.8979999999999996E-3</v>
      </c>
      <c r="G321" s="8">
        <v>1.022</v>
      </c>
      <c r="H321" s="8">
        <v>7.1859999999999997E-3</v>
      </c>
      <c r="I321" s="8">
        <v>4.4140000000000004E-3</v>
      </c>
      <c r="J321" s="8">
        <v>5.0809999999999996E-3</v>
      </c>
      <c r="K321" s="8">
        <v>89965</v>
      </c>
      <c r="L321" s="8">
        <v>31586</v>
      </c>
      <c r="M321" s="8">
        <v>58379</v>
      </c>
      <c r="N321" s="68" t="s">
        <v>3355</v>
      </c>
    </row>
    <row r="322" spans="1:14" ht="16" x14ac:dyDescent="0.2">
      <c r="A322" s="82" t="s">
        <v>3548</v>
      </c>
      <c r="B322" s="8">
        <v>-0.1009</v>
      </c>
      <c r="C322" s="8">
        <v>-1.1890000000000001</v>
      </c>
      <c r="D322" s="8">
        <v>0.2346</v>
      </c>
      <c r="E322" s="8">
        <v>9.9580000000000002E-2</v>
      </c>
      <c r="F322" s="8">
        <v>2.571E-2</v>
      </c>
      <c r="G322" s="8">
        <v>1.099</v>
      </c>
      <c r="H322" s="8">
        <v>5.3580000000000003E-2</v>
      </c>
      <c r="I322" s="8">
        <v>3.7500000000000001E-4</v>
      </c>
      <c r="J322" s="8">
        <v>5.744E-3</v>
      </c>
      <c r="K322" s="8">
        <v>383324</v>
      </c>
      <c r="L322" s="8">
        <v>383324</v>
      </c>
      <c r="N322" s="68" t="s">
        <v>3549</v>
      </c>
    </row>
    <row r="323" spans="1:14" ht="16" x14ac:dyDescent="0.2">
      <c r="A323" s="82" t="s">
        <v>3987</v>
      </c>
      <c r="B323" s="8">
        <v>-0.39269999999999999</v>
      </c>
      <c r="C323" s="8">
        <v>-1.1879999999999999</v>
      </c>
      <c r="D323" s="8">
        <v>0.2349</v>
      </c>
      <c r="E323" s="8">
        <v>1.1010000000000001E-2</v>
      </c>
      <c r="F323" s="8">
        <v>5.62E-3</v>
      </c>
      <c r="G323" s="8">
        <v>0.99029999999999996</v>
      </c>
      <c r="H323" s="8">
        <v>8.2290000000000002E-3</v>
      </c>
      <c r="I323" s="8">
        <v>5.8209999999999998E-3</v>
      </c>
      <c r="J323" s="8">
        <v>5.5469999999999998E-3</v>
      </c>
      <c r="K323" s="8">
        <v>91149</v>
      </c>
      <c r="L323" s="8">
        <v>128</v>
      </c>
      <c r="M323" s="8">
        <v>91021</v>
      </c>
      <c r="N323" s="68" t="s">
        <v>3355</v>
      </c>
    </row>
    <row r="324" spans="1:14" ht="16" x14ac:dyDescent="0.2">
      <c r="A324" s="82" t="s">
        <v>3624</v>
      </c>
      <c r="B324" s="8">
        <v>-0.3639</v>
      </c>
      <c r="C324" s="8">
        <v>-1.1870000000000001</v>
      </c>
      <c r="D324" s="8">
        <v>0.2351</v>
      </c>
      <c r="E324" s="8">
        <v>3.143E-3</v>
      </c>
      <c r="F324" s="8">
        <v>9.7570000000000003E-4</v>
      </c>
      <c r="G324" s="8">
        <v>1.0029999999999999</v>
      </c>
      <c r="H324" s="8">
        <v>6.927E-3</v>
      </c>
      <c r="I324" s="8">
        <v>1.0019999999999999E-2</v>
      </c>
      <c r="J324" s="8">
        <v>4.7270000000000003E-3</v>
      </c>
      <c r="K324" s="8">
        <v>449639</v>
      </c>
      <c r="L324" s="8">
        <v>5324</v>
      </c>
      <c r="M324" s="8">
        <v>444315</v>
      </c>
      <c r="N324" s="68" t="s">
        <v>3360</v>
      </c>
    </row>
    <row r="325" spans="1:14" ht="16" x14ac:dyDescent="0.2">
      <c r="A325" s="82" t="s">
        <v>3823</v>
      </c>
      <c r="B325" s="8">
        <v>-0.3417</v>
      </c>
      <c r="C325" s="8">
        <v>-1.1870000000000001</v>
      </c>
      <c r="D325" s="8">
        <v>0.23530000000000001</v>
      </c>
      <c r="E325" s="8">
        <v>3.6610000000000002E-3</v>
      </c>
      <c r="F325" s="8">
        <v>1.467E-3</v>
      </c>
      <c r="G325" s="8">
        <v>1.004</v>
      </c>
      <c r="H325" s="8">
        <v>8.1580000000000003E-3</v>
      </c>
      <c r="I325" s="8">
        <v>2.274E-3</v>
      </c>
      <c r="J325" s="8">
        <v>4.7359999999999998E-3</v>
      </c>
      <c r="K325" s="8">
        <v>361194</v>
      </c>
      <c r="L325" s="8">
        <v>2953</v>
      </c>
      <c r="M325" s="8">
        <v>358241</v>
      </c>
      <c r="N325" s="68" t="s">
        <v>3355</v>
      </c>
    </row>
    <row r="326" spans="1:14" ht="16" x14ac:dyDescent="0.2">
      <c r="A326" s="82" t="s">
        <v>3714</v>
      </c>
      <c r="B326" s="8">
        <v>0.33860000000000001</v>
      </c>
      <c r="C326" s="8">
        <v>1.1859999999999999</v>
      </c>
      <c r="D326" s="8">
        <v>0.2356</v>
      </c>
      <c r="E326" s="8">
        <v>1.6230000000000001E-2</v>
      </c>
      <c r="F326" s="8">
        <v>5.3499999999999997E-3</v>
      </c>
      <c r="G326" s="8">
        <v>0.99490000000000001</v>
      </c>
      <c r="H326" s="8">
        <v>6.8830000000000002E-3</v>
      </c>
      <c r="I326" s="8">
        <v>-8.7419999999999998E-3</v>
      </c>
      <c r="J326" s="8">
        <v>4.7860000000000003E-3</v>
      </c>
      <c r="K326" s="8">
        <v>89866</v>
      </c>
      <c r="L326" s="8">
        <v>633</v>
      </c>
      <c r="M326" s="8">
        <v>89233</v>
      </c>
      <c r="N326" s="68" t="s">
        <v>3355</v>
      </c>
    </row>
    <row r="327" spans="1:14" ht="16" x14ac:dyDescent="0.2">
      <c r="A327" s="82" t="s">
        <v>3724</v>
      </c>
      <c r="B327" s="8">
        <v>0.53739999999999999</v>
      </c>
      <c r="C327" s="8">
        <v>1.1830000000000001</v>
      </c>
      <c r="D327" s="8">
        <v>0.23699999999999999</v>
      </c>
      <c r="E327" s="8">
        <v>1.701E-3</v>
      </c>
      <c r="F327" s="8">
        <v>1.147E-3</v>
      </c>
      <c r="G327" s="8">
        <v>1.004</v>
      </c>
      <c r="H327" s="8">
        <v>7.0080000000000003E-3</v>
      </c>
      <c r="I327" s="8">
        <v>-1.3359999999999999E-3</v>
      </c>
      <c r="J327" s="8">
        <v>5.0429999999999997E-3</v>
      </c>
      <c r="K327" s="8">
        <v>361141</v>
      </c>
      <c r="L327" s="8">
        <v>14597</v>
      </c>
      <c r="M327" s="8">
        <v>346544</v>
      </c>
      <c r="N327" s="68" t="s">
        <v>3355</v>
      </c>
    </row>
    <row r="328" spans="1:14" ht="16" x14ac:dyDescent="0.2">
      <c r="A328" s="82" t="s">
        <v>3875</v>
      </c>
      <c r="B328" s="8">
        <v>0.29449999999999998</v>
      </c>
      <c r="C328" s="8">
        <v>1.1819999999999999</v>
      </c>
      <c r="D328" s="8">
        <v>0.23710000000000001</v>
      </c>
      <c r="E328" s="8">
        <v>5.4250000000000001E-3</v>
      </c>
      <c r="F328" s="8">
        <v>1.49E-3</v>
      </c>
      <c r="G328" s="8">
        <v>1.016</v>
      </c>
      <c r="H328" s="8">
        <v>8.6680000000000004E-3</v>
      </c>
      <c r="I328" s="8">
        <v>-5.7460000000000002E-3</v>
      </c>
      <c r="J328" s="8">
        <v>4.9389999999999998E-3</v>
      </c>
      <c r="K328" s="8">
        <v>361194</v>
      </c>
      <c r="L328" s="8">
        <v>2302</v>
      </c>
      <c r="M328" s="8">
        <v>358892</v>
      </c>
      <c r="N328" s="68" t="s">
        <v>3355</v>
      </c>
    </row>
    <row r="329" spans="1:14" ht="16" x14ac:dyDescent="0.2">
      <c r="A329" s="82" t="s">
        <v>3780</v>
      </c>
      <c r="B329" s="8">
        <v>-0.35470000000000002</v>
      </c>
      <c r="C329" s="8">
        <v>-1.181</v>
      </c>
      <c r="D329" s="8">
        <v>0.23769999999999999</v>
      </c>
      <c r="E329" s="8">
        <v>2.9629999999999999E-3</v>
      </c>
      <c r="F329" s="8">
        <v>1.3060000000000001E-3</v>
      </c>
      <c r="G329" s="8">
        <v>0.99539999999999995</v>
      </c>
      <c r="H329" s="8">
        <v>7.2430000000000003E-3</v>
      </c>
      <c r="I329" s="8">
        <v>-2.1100000000000001E-4</v>
      </c>
      <c r="J329" s="8">
        <v>4.8469999999999997E-3</v>
      </c>
      <c r="K329" s="8">
        <v>361141</v>
      </c>
      <c r="L329" s="8">
        <v>1230</v>
      </c>
      <c r="M329" s="8">
        <v>359911</v>
      </c>
      <c r="N329" s="68" t="s">
        <v>3355</v>
      </c>
    </row>
    <row r="330" spans="1:14" ht="48" x14ac:dyDescent="0.2">
      <c r="A330" s="82" t="s">
        <v>3905</v>
      </c>
      <c r="B330" s="8">
        <v>-0.1903</v>
      </c>
      <c r="C330" s="8">
        <v>-1.1779999999999999</v>
      </c>
      <c r="D330" s="8">
        <v>0.23899999999999999</v>
      </c>
      <c r="E330" s="8">
        <v>3.6840000000000002E-3</v>
      </c>
      <c r="F330" s="8">
        <v>4.3429999999999999E-4</v>
      </c>
      <c r="G330" s="8">
        <v>1.0349999999999999</v>
      </c>
      <c r="H330" s="8">
        <v>7.9690000000000004E-3</v>
      </c>
      <c r="I330" s="8">
        <v>-4.1669999999999997E-3</v>
      </c>
      <c r="J330" s="8">
        <v>5.3099999999999996E-3</v>
      </c>
      <c r="K330" s="8">
        <v>1370901</v>
      </c>
      <c r="L330" s="8">
        <v>60176</v>
      </c>
      <c r="M330" s="8">
        <v>1310725</v>
      </c>
      <c r="N330" s="68" t="s">
        <v>3906</v>
      </c>
    </row>
    <row r="331" spans="1:14" ht="16" x14ac:dyDescent="0.2">
      <c r="A331" s="82" t="s">
        <v>3792</v>
      </c>
      <c r="B331" s="8">
        <v>-0.60429999999999995</v>
      </c>
      <c r="C331" s="8">
        <v>-1.173</v>
      </c>
      <c r="D331" s="8">
        <v>0.24060000000000001</v>
      </c>
      <c r="E331" s="8">
        <v>1.699E-3</v>
      </c>
      <c r="F331" s="8">
        <v>1.013E-3</v>
      </c>
      <c r="G331" s="8">
        <v>1.0149999999999999</v>
      </c>
      <c r="H331" s="8">
        <v>7.3610000000000004E-3</v>
      </c>
      <c r="I331" s="8">
        <v>2.2620000000000001E-3</v>
      </c>
      <c r="J331" s="8">
        <v>5.4479999999999997E-3</v>
      </c>
      <c r="K331" s="8">
        <v>414399</v>
      </c>
      <c r="L331" s="8">
        <v>13930</v>
      </c>
      <c r="M331" s="8">
        <v>400469</v>
      </c>
      <c r="N331" s="68" t="s">
        <v>3360</v>
      </c>
    </row>
    <row r="332" spans="1:14" ht="16" x14ac:dyDescent="0.2">
      <c r="A332" s="82" t="s">
        <v>3723</v>
      </c>
      <c r="B332" s="8">
        <v>-0.39489999999999997</v>
      </c>
      <c r="C332" s="8">
        <v>-1.171</v>
      </c>
      <c r="D332" s="8">
        <v>0.2417</v>
      </c>
      <c r="E332" s="8">
        <v>2.9719999999999998E-3</v>
      </c>
      <c r="F332" s="8">
        <v>1.2620000000000001E-3</v>
      </c>
      <c r="G332" s="8">
        <v>1.006</v>
      </c>
      <c r="H332" s="8">
        <v>7.4079999999999997E-3</v>
      </c>
      <c r="I332" s="8">
        <v>7.7079999999999996E-3</v>
      </c>
      <c r="J332" s="8">
        <v>5.3E-3</v>
      </c>
      <c r="K332" s="8">
        <v>361194</v>
      </c>
      <c r="L332" s="8">
        <v>4438</v>
      </c>
      <c r="M332" s="8">
        <v>356756</v>
      </c>
      <c r="N332" s="68" t="s">
        <v>3355</v>
      </c>
    </row>
    <row r="333" spans="1:14" ht="16" x14ac:dyDescent="0.2">
      <c r="A333" s="82" t="s">
        <v>4479</v>
      </c>
      <c r="B333" s="8">
        <v>0.16389999999999999</v>
      </c>
      <c r="C333" s="8">
        <v>1.163</v>
      </c>
      <c r="D333" s="8">
        <v>0.2447</v>
      </c>
      <c r="E333" s="8">
        <v>2.0500000000000001E-2</v>
      </c>
      <c r="F333" s="8">
        <v>1.7129999999999999E-3</v>
      </c>
      <c r="G333" s="8">
        <v>1.026</v>
      </c>
      <c r="H333" s="8">
        <v>8.5859999999999999E-3</v>
      </c>
      <c r="I333" s="8">
        <v>-7.5490000000000002E-3</v>
      </c>
      <c r="J333" s="8">
        <v>5.1409999999999997E-3</v>
      </c>
      <c r="K333" s="8">
        <v>358597</v>
      </c>
      <c r="L333" s="8">
        <v>12733</v>
      </c>
      <c r="M333" s="8">
        <v>345864</v>
      </c>
      <c r="N333" s="68" t="s">
        <v>3355</v>
      </c>
    </row>
    <row r="334" spans="1:14" ht="16" x14ac:dyDescent="0.2">
      <c r="A334" s="82" t="s">
        <v>3720</v>
      </c>
      <c r="B334" s="8">
        <v>0.3009</v>
      </c>
      <c r="C334" s="8">
        <v>1.1619999999999999</v>
      </c>
      <c r="D334" s="8">
        <v>0.24540000000000001</v>
      </c>
      <c r="E334" s="8">
        <v>4.8589999999999996E-3</v>
      </c>
      <c r="F334" s="8">
        <v>1.4120000000000001E-3</v>
      </c>
      <c r="G334" s="8">
        <v>1.014</v>
      </c>
      <c r="H334" s="8">
        <v>8.0800000000000004E-3</v>
      </c>
      <c r="I334" s="8">
        <v>-6.1910000000000003E-3</v>
      </c>
      <c r="J334" s="8">
        <v>5.2480000000000001E-3</v>
      </c>
      <c r="K334" s="8">
        <v>361141</v>
      </c>
      <c r="L334" s="8">
        <v>2999</v>
      </c>
      <c r="M334" s="8">
        <v>358142</v>
      </c>
      <c r="N334" s="68" t="s">
        <v>3355</v>
      </c>
    </row>
    <row r="335" spans="1:14" ht="16" x14ac:dyDescent="0.2">
      <c r="A335" s="82" t="s">
        <v>4069</v>
      </c>
      <c r="B335" s="8">
        <v>-9.6280000000000004E-2</v>
      </c>
      <c r="C335" s="8">
        <v>-1.1599999999999999</v>
      </c>
      <c r="D335" s="8">
        <v>0.24610000000000001</v>
      </c>
      <c r="E335" s="8">
        <v>0.13489999999999999</v>
      </c>
      <c r="F335" s="8">
        <v>1.081E-2</v>
      </c>
      <c r="G335" s="8">
        <v>1.173</v>
      </c>
      <c r="H335" s="8">
        <v>3.5110000000000002E-2</v>
      </c>
      <c r="I335" s="8">
        <v>1.1129999999999999E-2</v>
      </c>
      <c r="J335" s="8">
        <v>6.2529999999999999E-3</v>
      </c>
      <c r="K335" s="8">
        <v>349856</v>
      </c>
      <c r="N335" s="68" t="s">
        <v>3355</v>
      </c>
    </row>
    <row r="336" spans="1:14" ht="16" x14ac:dyDescent="0.2">
      <c r="A336" s="82" t="s">
        <v>3641</v>
      </c>
      <c r="B336" s="8">
        <v>-0.35139999999999999</v>
      </c>
      <c r="C336" s="8">
        <v>-1.1579999999999999</v>
      </c>
      <c r="D336" s="8">
        <v>0.24679999999999999</v>
      </c>
      <c r="E336" s="8">
        <v>4.1260000000000003E-3</v>
      </c>
      <c r="F336" s="8">
        <v>1.42E-3</v>
      </c>
      <c r="G336" s="8">
        <v>1.0209999999999999</v>
      </c>
      <c r="H336" s="8">
        <v>8.0510000000000009E-3</v>
      </c>
      <c r="I336" s="8">
        <v>2.5149999999999999E-3</v>
      </c>
      <c r="J336" s="8">
        <v>5.3309999999999998E-3</v>
      </c>
      <c r="K336" s="8">
        <v>361194</v>
      </c>
      <c r="L336" s="8">
        <v>11283</v>
      </c>
      <c r="M336" s="8">
        <v>349911</v>
      </c>
      <c r="N336" s="68" t="s">
        <v>3355</v>
      </c>
    </row>
    <row r="337" spans="1:14" ht="16" x14ac:dyDescent="0.2">
      <c r="A337" s="82" t="s">
        <v>3623</v>
      </c>
      <c r="B337" s="8">
        <v>-0.10680000000000001</v>
      </c>
      <c r="C337" s="8">
        <v>-1.1579999999999999</v>
      </c>
      <c r="D337" s="8">
        <v>0.247</v>
      </c>
      <c r="E337" s="8">
        <v>0.14119999999999999</v>
      </c>
      <c r="F337" s="8">
        <v>1.281E-2</v>
      </c>
      <c r="G337" s="8">
        <v>0.97250000000000003</v>
      </c>
      <c r="H337" s="8">
        <v>2.1440000000000001E-2</v>
      </c>
      <c r="I337" s="8">
        <v>3.431E-3</v>
      </c>
      <c r="J337" s="8">
        <v>5.4089999999999997E-3</v>
      </c>
      <c r="K337" s="8">
        <v>173507</v>
      </c>
      <c r="N337" s="68" t="s">
        <v>3363</v>
      </c>
    </row>
    <row r="338" spans="1:14" ht="16" x14ac:dyDescent="0.2">
      <c r="A338" s="82" t="s">
        <v>3852</v>
      </c>
      <c r="B338" s="8">
        <v>-0.1193</v>
      </c>
      <c r="C338" s="8">
        <v>-1.157</v>
      </c>
      <c r="D338" s="8">
        <v>0.24709999999999999</v>
      </c>
      <c r="E338" s="8">
        <v>4.0660000000000002E-2</v>
      </c>
      <c r="F338" s="8">
        <v>7.463E-3</v>
      </c>
      <c r="G338" s="8">
        <v>1.2450000000000001</v>
      </c>
      <c r="H338" s="8">
        <v>3.8949999999999999E-2</v>
      </c>
      <c r="I338" s="8">
        <v>1.3339999999999999E-2</v>
      </c>
      <c r="J338" s="8">
        <v>6.3699999999999998E-3</v>
      </c>
      <c r="K338" s="8">
        <v>435548</v>
      </c>
      <c r="L338" s="8">
        <v>31142</v>
      </c>
      <c r="M338" s="8">
        <v>404406</v>
      </c>
      <c r="N338" s="68" t="s">
        <v>3360</v>
      </c>
    </row>
    <row r="339" spans="1:14" ht="16" x14ac:dyDescent="0.2">
      <c r="A339" s="82" t="s">
        <v>3541</v>
      </c>
      <c r="B339" s="8">
        <v>-0.629</v>
      </c>
      <c r="C339" s="8">
        <v>-1.1559999999999999</v>
      </c>
      <c r="D339" s="8">
        <v>0.2477</v>
      </c>
      <c r="E339" s="8">
        <v>1.3470000000000001E-3</v>
      </c>
      <c r="F339" s="8">
        <v>1.1789999999999999E-3</v>
      </c>
      <c r="G339" s="8">
        <v>1.018</v>
      </c>
      <c r="H339" s="8">
        <v>6.7460000000000003E-3</v>
      </c>
      <c r="I339" s="8">
        <v>8.3940000000000004E-3</v>
      </c>
      <c r="J339" s="8">
        <v>5.0000000000000001E-3</v>
      </c>
      <c r="K339" s="8">
        <v>361141</v>
      </c>
      <c r="L339" s="8">
        <v>4997</v>
      </c>
      <c r="M339" s="8">
        <v>356144</v>
      </c>
      <c r="N339" s="68" t="s">
        <v>3355</v>
      </c>
    </row>
    <row r="340" spans="1:14" ht="16" x14ac:dyDescent="0.2">
      <c r="A340" s="82" t="s">
        <v>4279</v>
      </c>
      <c r="B340" s="8">
        <v>0.28010000000000002</v>
      </c>
      <c r="C340" s="8">
        <v>1.155</v>
      </c>
      <c r="D340" s="8">
        <v>0.24790000000000001</v>
      </c>
      <c r="E340" s="8">
        <v>1.7149999999999999E-2</v>
      </c>
      <c r="F340" s="8">
        <v>4.3200000000000001E-3</v>
      </c>
      <c r="G340" s="8">
        <v>1.002</v>
      </c>
      <c r="H340" s="8">
        <v>8.005E-3</v>
      </c>
      <c r="I340" s="8">
        <v>6.914E-4</v>
      </c>
      <c r="J340" s="8">
        <v>5.0070000000000002E-3</v>
      </c>
      <c r="K340" s="8">
        <v>117155</v>
      </c>
      <c r="L340" s="8">
        <v>6569</v>
      </c>
      <c r="M340" s="8">
        <v>110586</v>
      </c>
      <c r="N340" s="68" t="s">
        <v>3355</v>
      </c>
    </row>
    <row r="341" spans="1:14" ht="16" x14ac:dyDescent="0.2">
      <c r="A341" s="82" t="s">
        <v>3772</v>
      </c>
      <c r="B341" s="8">
        <v>-0.50619999999999998</v>
      </c>
      <c r="C341" s="8">
        <v>-1.1539999999999999</v>
      </c>
      <c r="D341" s="8">
        <v>0.24859999999999999</v>
      </c>
      <c r="E341" s="8">
        <v>1.655E-3</v>
      </c>
      <c r="F341" s="8">
        <v>1.1950000000000001E-3</v>
      </c>
      <c r="G341" s="8">
        <v>1.0109999999999999</v>
      </c>
      <c r="H341" s="8">
        <v>7.2040000000000003E-3</v>
      </c>
      <c r="I341" s="8">
        <v>3.7789999999999998E-3</v>
      </c>
      <c r="J341" s="8">
        <v>5.182E-3</v>
      </c>
      <c r="K341" s="8">
        <v>361194</v>
      </c>
      <c r="L341" s="8">
        <v>1264</v>
      </c>
      <c r="M341" s="8">
        <v>359930</v>
      </c>
      <c r="N341" s="68" t="s">
        <v>3355</v>
      </c>
    </row>
    <row r="342" spans="1:14" ht="16" x14ac:dyDescent="0.2">
      <c r="A342" s="82" t="s">
        <v>3786</v>
      </c>
      <c r="B342" s="8">
        <v>8.0180000000000001E-2</v>
      </c>
      <c r="C342" s="8">
        <v>1.151</v>
      </c>
      <c r="D342" s="8">
        <v>0.24959999999999999</v>
      </c>
      <c r="E342" s="8">
        <v>0.21490000000000001</v>
      </c>
      <c r="F342" s="8">
        <v>8.0579999999999992E-3</v>
      </c>
      <c r="G342" s="8">
        <v>1.1240000000000001</v>
      </c>
      <c r="H342" s="8">
        <v>2.1440000000000001E-2</v>
      </c>
      <c r="I342" s="8">
        <v>-8.0429999999999998E-3</v>
      </c>
      <c r="J342" s="8">
        <v>6.8100000000000001E-3</v>
      </c>
      <c r="K342" s="8">
        <v>354619</v>
      </c>
      <c r="N342" s="68" t="s">
        <v>3355</v>
      </c>
    </row>
    <row r="343" spans="1:14" ht="16" x14ac:dyDescent="0.2">
      <c r="A343" s="82" t="s">
        <v>3508</v>
      </c>
      <c r="B343" s="8">
        <v>0.1661</v>
      </c>
      <c r="C343" s="8">
        <v>1.1499999999999999</v>
      </c>
      <c r="D343" s="8">
        <v>0.25009999999999999</v>
      </c>
      <c r="E343" s="8">
        <v>1.516E-2</v>
      </c>
      <c r="F343" s="8">
        <v>1.3910000000000001E-3</v>
      </c>
      <c r="G343" s="8">
        <v>1.0940000000000001</v>
      </c>
      <c r="H343" s="8">
        <v>8.3899999999999999E-3</v>
      </c>
      <c r="I343" s="8">
        <v>-7.8510000000000003E-3</v>
      </c>
      <c r="J343" s="8">
        <v>5.306E-3</v>
      </c>
      <c r="K343" s="8">
        <v>425474</v>
      </c>
      <c r="L343" s="8">
        <v>65820</v>
      </c>
      <c r="M343" s="8">
        <v>359654</v>
      </c>
      <c r="N343" s="68" t="s">
        <v>3360</v>
      </c>
    </row>
    <row r="344" spans="1:14" ht="16" x14ac:dyDescent="0.2">
      <c r="A344" s="82" t="s">
        <v>3545</v>
      </c>
      <c r="B344" s="8">
        <v>-0.50409999999999999</v>
      </c>
      <c r="C344" s="8">
        <v>-1.1479999999999999</v>
      </c>
      <c r="D344" s="8">
        <v>0.25080000000000002</v>
      </c>
      <c r="E344" s="8">
        <v>1.7899999999999999E-3</v>
      </c>
      <c r="F344" s="8">
        <v>1.325E-3</v>
      </c>
      <c r="G344" s="8">
        <v>0.99809999999999999</v>
      </c>
      <c r="H344" s="8">
        <v>8.1499999999999993E-3</v>
      </c>
      <c r="I344" s="8">
        <v>8.1099999999999992E-3</v>
      </c>
      <c r="J344" s="8">
        <v>5.189E-3</v>
      </c>
      <c r="K344" s="8">
        <v>361194</v>
      </c>
      <c r="L344" s="8">
        <v>871</v>
      </c>
      <c r="M344" s="8">
        <v>360323</v>
      </c>
      <c r="N344" s="68" t="s">
        <v>3355</v>
      </c>
    </row>
    <row r="345" spans="1:14" ht="16" x14ac:dyDescent="0.2">
      <c r="A345" s="82" t="s">
        <v>3415</v>
      </c>
      <c r="B345" s="8">
        <v>-0.31590000000000001</v>
      </c>
      <c r="C345" s="8">
        <v>-1.147</v>
      </c>
      <c r="D345" s="8">
        <v>0.25140000000000001</v>
      </c>
      <c r="E345" s="8">
        <v>1.6729999999999998E-2</v>
      </c>
      <c r="F345" s="8">
        <v>4.529E-3</v>
      </c>
      <c r="G345" s="8">
        <v>1.0009999999999999</v>
      </c>
      <c r="H345" s="8">
        <v>7.6769999999999998E-3</v>
      </c>
      <c r="I345" s="8">
        <v>4.2420000000000001E-3</v>
      </c>
      <c r="J345" s="8">
        <v>4.9220000000000002E-3</v>
      </c>
      <c r="K345" s="8">
        <v>115338</v>
      </c>
      <c r="L345" s="8">
        <v>4816</v>
      </c>
      <c r="M345" s="8">
        <v>110522</v>
      </c>
      <c r="N345" s="68" t="s">
        <v>3355</v>
      </c>
    </row>
    <row r="346" spans="1:14" ht="16" x14ac:dyDescent="0.2">
      <c r="A346" s="82" t="s">
        <v>3917</v>
      </c>
      <c r="B346" s="8">
        <v>-0.49659999999999999</v>
      </c>
      <c r="C346" s="8">
        <v>-1.147</v>
      </c>
      <c r="D346" s="8">
        <v>0.25140000000000001</v>
      </c>
      <c r="E346" s="8">
        <v>6.7330000000000003E-3</v>
      </c>
      <c r="F346" s="8">
        <v>4.4180000000000001E-3</v>
      </c>
      <c r="G346" s="8">
        <v>1.0009999999999999</v>
      </c>
      <c r="H346" s="8">
        <v>7.1500000000000001E-3</v>
      </c>
      <c r="I346" s="8">
        <v>1.0510000000000001E-3</v>
      </c>
      <c r="J346" s="8">
        <v>4.6439999999999997E-3</v>
      </c>
      <c r="K346" s="8">
        <v>91149</v>
      </c>
      <c r="L346" s="8">
        <v>1279</v>
      </c>
      <c r="M346" s="8">
        <v>89870</v>
      </c>
      <c r="N346" s="68" t="s">
        <v>3355</v>
      </c>
    </row>
    <row r="347" spans="1:14" ht="16" x14ac:dyDescent="0.2">
      <c r="A347" s="82" t="s">
        <v>3736</v>
      </c>
      <c r="B347" s="8">
        <v>0.38200000000000001</v>
      </c>
      <c r="C347" s="8">
        <v>1.145</v>
      </c>
      <c r="D347" s="8">
        <v>0.25219999999999998</v>
      </c>
      <c r="E347" s="8">
        <v>2.7620000000000001E-3</v>
      </c>
      <c r="F347" s="8">
        <v>1.3029999999999999E-3</v>
      </c>
      <c r="G347" s="8">
        <v>0.99819999999999998</v>
      </c>
      <c r="H347" s="8">
        <v>7.3530000000000002E-3</v>
      </c>
      <c r="I347" s="8">
        <v>-9.0880000000000006E-3</v>
      </c>
      <c r="J347" s="8">
        <v>4.7699999999999999E-3</v>
      </c>
      <c r="K347" s="8">
        <v>361194</v>
      </c>
      <c r="L347" s="8">
        <v>573</v>
      </c>
      <c r="M347" s="8">
        <v>360621</v>
      </c>
      <c r="N347" s="68" t="s">
        <v>3355</v>
      </c>
    </row>
    <row r="348" spans="1:14" ht="16" x14ac:dyDescent="0.2">
      <c r="A348" s="82" t="s">
        <v>3427</v>
      </c>
      <c r="B348" s="8">
        <v>0.12839999999999999</v>
      </c>
      <c r="C348" s="8">
        <v>1.141</v>
      </c>
      <c r="D348" s="8">
        <v>0.25390000000000001</v>
      </c>
      <c r="E348" s="8">
        <v>5.2769999999999997E-2</v>
      </c>
      <c r="F348" s="8">
        <v>5.8799999999999998E-3</v>
      </c>
      <c r="G348" s="8">
        <v>1.07</v>
      </c>
      <c r="H348" s="8">
        <v>1.9220000000000001E-2</v>
      </c>
      <c r="I348" s="8">
        <v>-2.6229999999999999E-3</v>
      </c>
      <c r="J348" s="8">
        <v>5.3270000000000001E-3</v>
      </c>
      <c r="K348" s="8">
        <v>361141</v>
      </c>
      <c r="L348" s="8">
        <v>41934</v>
      </c>
      <c r="M348" s="8">
        <v>319207</v>
      </c>
      <c r="N348" s="68" t="s">
        <v>3355</v>
      </c>
    </row>
    <row r="349" spans="1:14" ht="16" x14ac:dyDescent="0.2">
      <c r="A349" s="82" t="s">
        <v>3829</v>
      </c>
      <c r="B349" s="8">
        <v>0.17150000000000001</v>
      </c>
      <c r="C349" s="8">
        <v>1.141</v>
      </c>
      <c r="D349" s="8">
        <v>0.25390000000000001</v>
      </c>
      <c r="E349" s="8">
        <v>1.7340000000000001E-2</v>
      </c>
      <c r="F349" s="8">
        <v>1.7769999999999999E-3</v>
      </c>
      <c r="G349" s="8">
        <v>1.044</v>
      </c>
      <c r="H349" s="8">
        <v>8.9540000000000002E-3</v>
      </c>
      <c r="I349" s="8">
        <v>-2.8249999999999998E-3</v>
      </c>
      <c r="J349" s="8">
        <v>5.1269999999999996E-3</v>
      </c>
      <c r="K349" s="8">
        <v>360726</v>
      </c>
      <c r="L349" s="8">
        <v>336919</v>
      </c>
      <c r="M349" s="8">
        <v>23807</v>
      </c>
      <c r="N349" s="68" t="s">
        <v>3355</v>
      </c>
    </row>
    <row r="350" spans="1:14" ht="16" x14ac:dyDescent="0.2">
      <c r="A350" s="82" t="s">
        <v>4158</v>
      </c>
      <c r="B350" s="8">
        <v>-0.1069</v>
      </c>
      <c r="C350" s="8">
        <v>-1.137</v>
      </c>
      <c r="D350" s="8">
        <v>0.25569999999999998</v>
      </c>
      <c r="E350" s="8">
        <v>8.7050000000000002E-2</v>
      </c>
      <c r="F350" s="8">
        <v>1.967E-2</v>
      </c>
      <c r="G350" s="8">
        <v>1.2270000000000001</v>
      </c>
      <c r="H350" s="8">
        <v>0.12959999999999999</v>
      </c>
      <c r="I350" s="8">
        <v>2.1540000000000001E-3</v>
      </c>
      <c r="J350" s="8">
        <v>5.8719999999999996E-3</v>
      </c>
      <c r="K350" s="8">
        <v>360270</v>
      </c>
      <c r="L350" s="8">
        <v>41178</v>
      </c>
      <c r="M350" s="8">
        <v>319092</v>
      </c>
      <c r="N350" s="68" t="s">
        <v>3355</v>
      </c>
    </row>
    <row r="351" spans="1:14" ht="16" x14ac:dyDescent="0.2">
      <c r="A351" s="82" t="s">
        <v>3879</v>
      </c>
      <c r="B351" s="8">
        <v>-0.1255</v>
      </c>
      <c r="C351" s="8">
        <v>-1.1359999999999999</v>
      </c>
      <c r="D351" s="8">
        <v>0.25600000000000001</v>
      </c>
      <c r="E351" s="8">
        <v>4.6559999999999997E-2</v>
      </c>
      <c r="F351" s="8">
        <v>7.1120000000000003E-3</v>
      </c>
      <c r="G351" s="8">
        <v>1.0249999999999999</v>
      </c>
      <c r="H351" s="8">
        <v>2.3609999999999999E-2</v>
      </c>
      <c r="I351" s="8">
        <v>2.5899999999999999E-3</v>
      </c>
      <c r="J351" s="8">
        <v>6.117E-3</v>
      </c>
      <c r="K351" s="8">
        <v>350468</v>
      </c>
      <c r="N351" s="68" t="s">
        <v>3355</v>
      </c>
    </row>
    <row r="352" spans="1:14" ht="16" x14ac:dyDescent="0.2">
      <c r="A352" s="82" t="s">
        <v>3598</v>
      </c>
      <c r="B352" s="8">
        <v>-0.20860000000000001</v>
      </c>
      <c r="C352" s="8">
        <v>-1.1339999999999999</v>
      </c>
      <c r="D352" s="8">
        <v>0.25659999999999999</v>
      </c>
      <c r="E352" s="8">
        <v>1.052E-2</v>
      </c>
      <c r="F352" s="8">
        <v>1.5E-3</v>
      </c>
      <c r="G352" s="8">
        <v>1.002</v>
      </c>
      <c r="H352" s="8">
        <v>8.2070000000000008E-3</v>
      </c>
      <c r="I352" s="8">
        <v>-1.042E-3</v>
      </c>
      <c r="J352" s="8">
        <v>5.0140000000000002E-3</v>
      </c>
      <c r="K352" s="8">
        <v>348424</v>
      </c>
      <c r="L352" s="8">
        <v>41518</v>
      </c>
      <c r="M352" s="8">
        <v>306906</v>
      </c>
      <c r="N352" s="68" t="s">
        <v>3355</v>
      </c>
    </row>
    <row r="353" spans="1:14" ht="16" x14ac:dyDescent="0.2">
      <c r="A353" s="82" t="s">
        <v>4040</v>
      </c>
      <c r="B353" s="8">
        <v>0.27179999999999999</v>
      </c>
      <c r="C353" s="8">
        <v>1.1339999999999999</v>
      </c>
      <c r="D353" s="8">
        <v>0.25690000000000002</v>
      </c>
      <c r="E353" s="8">
        <v>2.0889999999999999E-2</v>
      </c>
      <c r="F353" s="8">
        <v>5.8129999999999996E-3</v>
      </c>
      <c r="G353" s="8">
        <v>1.008</v>
      </c>
      <c r="H353" s="8">
        <v>7.9349999999999993E-3</v>
      </c>
      <c r="I353" s="8">
        <v>-2.062E-3</v>
      </c>
      <c r="J353" s="8">
        <v>5.2249999999999996E-3</v>
      </c>
      <c r="K353" s="8">
        <v>86895</v>
      </c>
      <c r="L353" s="8">
        <v>6304</v>
      </c>
      <c r="M353" s="8">
        <v>80591</v>
      </c>
      <c r="N353" s="68" t="s">
        <v>3355</v>
      </c>
    </row>
    <row r="354" spans="1:14" ht="16" x14ac:dyDescent="0.2">
      <c r="A354" s="82" t="s">
        <v>3485</v>
      </c>
      <c r="B354" s="8">
        <v>0.1812</v>
      </c>
      <c r="C354" s="8">
        <v>1.1339999999999999</v>
      </c>
      <c r="D354" s="8">
        <v>0.25700000000000001</v>
      </c>
      <c r="E354" s="8">
        <v>1.6670000000000001E-2</v>
      </c>
      <c r="F354" s="8">
        <v>1.488E-3</v>
      </c>
      <c r="G354" s="8">
        <v>1</v>
      </c>
      <c r="H354" s="8">
        <v>7.6569999999999997E-3</v>
      </c>
      <c r="I354" s="8">
        <v>-4.7530000000000003E-3</v>
      </c>
      <c r="J354" s="8">
        <v>5.6449999999999998E-3</v>
      </c>
      <c r="K354" s="8">
        <v>360677</v>
      </c>
      <c r="L354" s="8">
        <v>321768</v>
      </c>
      <c r="M354" s="8">
        <v>38909</v>
      </c>
      <c r="N354" s="68" t="s">
        <v>3355</v>
      </c>
    </row>
    <row r="355" spans="1:14" ht="16" x14ac:dyDescent="0.2">
      <c r="A355" s="82" t="s">
        <v>3628</v>
      </c>
      <c r="B355" s="8">
        <v>0.32800000000000001</v>
      </c>
      <c r="C355" s="8">
        <v>1.131</v>
      </c>
      <c r="D355" s="8">
        <v>0.25819999999999999</v>
      </c>
      <c r="E355" s="8">
        <v>4.4939999999999997E-3</v>
      </c>
      <c r="F355" s="8">
        <v>1.261E-3</v>
      </c>
      <c r="G355" s="8">
        <v>1.0029999999999999</v>
      </c>
      <c r="H355" s="8">
        <v>7.234E-3</v>
      </c>
      <c r="I355" s="8">
        <v>-3.0019999999999999E-3</v>
      </c>
      <c r="J355" s="8">
        <v>5.2360000000000002E-3</v>
      </c>
      <c r="K355" s="8">
        <v>361194</v>
      </c>
      <c r="L355" s="8">
        <v>1999</v>
      </c>
      <c r="M355" s="8">
        <v>359195</v>
      </c>
      <c r="N355" s="68" t="s">
        <v>3355</v>
      </c>
    </row>
    <row r="356" spans="1:14" ht="16" x14ac:dyDescent="0.2">
      <c r="A356" s="82" t="s">
        <v>3910</v>
      </c>
      <c r="B356" s="8">
        <v>0.33829999999999999</v>
      </c>
      <c r="C356" s="8">
        <v>1.1299999999999999</v>
      </c>
      <c r="D356" s="8">
        <v>0.25850000000000001</v>
      </c>
      <c r="E356" s="8">
        <v>0.1303</v>
      </c>
      <c r="F356" s="8">
        <v>4.6449999999999998E-2</v>
      </c>
      <c r="G356" s="8">
        <v>1.006</v>
      </c>
      <c r="H356" s="8">
        <v>8.0920000000000002E-3</v>
      </c>
      <c r="I356" s="8">
        <v>-8.5210000000000008E-3</v>
      </c>
      <c r="J356" s="8">
        <v>5.1440000000000001E-3</v>
      </c>
      <c r="K356" s="8">
        <v>10817</v>
      </c>
      <c r="N356" s="68" t="s">
        <v>3355</v>
      </c>
    </row>
    <row r="357" spans="1:14" ht="16" x14ac:dyDescent="0.2">
      <c r="A357" s="82" t="s">
        <v>3773</v>
      </c>
      <c r="B357" s="8">
        <v>0.34300000000000003</v>
      </c>
      <c r="C357" s="8">
        <v>1.1279999999999999</v>
      </c>
      <c r="D357" s="8">
        <v>0.2591</v>
      </c>
      <c r="E357" s="8">
        <v>3.6289999999999998E-3</v>
      </c>
      <c r="F357" s="8">
        <v>1.2149999999999999E-3</v>
      </c>
      <c r="G357" s="8">
        <v>0.99650000000000005</v>
      </c>
      <c r="H357" s="8">
        <v>6.7860000000000004E-3</v>
      </c>
      <c r="I357" s="8">
        <v>-3.9350000000000001E-3</v>
      </c>
      <c r="J357" s="8">
        <v>5.012E-3</v>
      </c>
      <c r="K357" s="8">
        <v>361141</v>
      </c>
      <c r="L357" s="8">
        <v>3299</v>
      </c>
      <c r="M357" s="8">
        <v>357842</v>
      </c>
      <c r="N357" s="68" t="s">
        <v>3355</v>
      </c>
    </row>
    <row r="358" spans="1:14" ht="16" x14ac:dyDescent="0.2">
      <c r="A358" s="82" t="s">
        <v>3814</v>
      </c>
      <c r="B358" s="8">
        <v>-0.1366</v>
      </c>
      <c r="C358" s="8">
        <v>-1.129</v>
      </c>
      <c r="D358" s="8">
        <v>0.2591</v>
      </c>
      <c r="E358" s="8">
        <v>0.69899999999999995</v>
      </c>
      <c r="F358" s="8">
        <v>4.1829999999999999E-2</v>
      </c>
      <c r="G358" s="8">
        <v>1.0580000000000001</v>
      </c>
      <c r="H358" s="8">
        <v>1.0619999999999999E-2</v>
      </c>
      <c r="I358" s="8">
        <v>8.1119999999999994E-3</v>
      </c>
      <c r="J358" s="8">
        <v>6.4739999999999997E-3</v>
      </c>
      <c r="K358" s="8">
        <v>51710</v>
      </c>
      <c r="L358" s="8">
        <v>20352</v>
      </c>
      <c r="M358" s="8">
        <v>31358</v>
      </c>
      <c r="N358" s="68" t="s">
        <v>3815</v>
      </c>
    </row>
    <row r="359" spans="1:14" ht="16" x14ac:dyDescent="0.2">
      <c r="A359" s="82" t="s">
        <v>4053</v>
      </c>
      <c r="B359" s="8">
        <v>-0.45490000000000003</v>
      </c>
      <c r="C359" s="8">
        <v>-1.1240000000000001</v>
      </c>
      <c r="D359" s="8">
        <v>0.26100000000000001</v>
      </c>
      <c r="E359" s="8">
        <v>2.3649999999999999E-3</v>
      </c>
      <c r="F359" s="8">
        <v>1.201E-3</v>
      </c>
      <c r="G359" s="8">
        <v>1.0149999999999999</v>
      </c>
      <c r="H359" s="8">
        <v>7.3010000000000002E-3</v>
      </c>
      <c r="I359" s="8">
        <v>4.1729999999999996E-3</v>
      </c>
      <c r="J359" s="8">
        <v>5.3579999999999999E-3</v>
      </c>
      <c r="K359" s="8">
        <v>361141</v>
      </c>
      <c r="L359" s="8">
        <v>1152</v>
      </c>
      <c r="M359" s="8">
        <v>359989</v>
      </c>
      <c r="N359" s="68" t="s">
        <v>3355</v>
      </c>
    </row>
    <row r="360" spans="1:14" ht="16" x14ac:dyDescent="0.2">
      <c r="A360" s="82" t="s">
        <v>4111</v>
      </c>
      <c r="B360" s="8">
        <v>-0.35570000000000002</v>
      </c>
      <c r="C360" s="8">
        <v>-1.1160000000000001</v>
      </c>
      <c r="D360" s="8">
        <v>0.26429999999999998</v>
      </c>
      <c r="E360" s="8">
        <v>2.4650000000000002E-3</v>
      </c>
      <c r="F360" s="8">
        <v>1.1969999999999999E-3</v>
      </c>
      <c r="G360" s="8">
        <v>0.99709999999999999</v>
      </c>
      <c r="H360" s="8">
        <v>6.535E-3</v>
      </c>
      <c r="I360" s="8">
        <v>8.2869999999999992E-3</v>
      </c>
      <c r="J360" s="8">
        <v>4.7499999999999999E-3</v>
      </c>
      <c r="K360" s="8">
        <v>361141</v>
      </c>
      <c r="L360" s="8">
        <v>210</v>
      </c>
      <c r="M360" s="8">
        <v>360931</v>
      </c>
      <c r="N360" s="68" t="s">
        <v>3355</v>
      </c>
    </row>
    <row r="361" spans="1:14" ht="16" x14ac:dyDescent="0.2">
      <c r="A361" s="82" t="s">
        <v>3944</v>
      </c>
      <c r="B361" s="8">
        <v>0.10630000000000001</v>
      </c>
      <c r="C361" s="8">
        <v>1.1160000000000001</v>
      </c>
      <c r="D361" s="8">
        <v>0.26450000000000001</v>
      </c>
      <c r="E361" s="8">
        <v>0.14000000000000001</v>
      </c>
      <c r="F361" s="8">
        <v>2.1329999999999998E-2</v>
      </c>
      <c r="G361" s="8">
        <v>1.083</v>
      </c>
      <c r="H361" s="8">
        <v>6.6869999999999999E-2</v>
      </c>
      <c r="I361" s="8">
        <v>7.9540000000000001E-5</v>
      </c>
      <c r="J361" s="8">
        <v>5.8069999999999997E-3</v>
      </c>
      <c r="K361" s="8">
        <v>173485</v>
      </c>
      <c r="N361" s="68" t="s">
        <v>3363</v>
      </c>
    </row>
    <row r="362" spans="1:14" ht="16" x14ac:dyDescent="0.2">
      <c r="A362" s="82" t="s">
        <v>3529</v>
      </c>
      <c r="B362" s="8">
        <v>-0.33379999999999999</v>
      </c>
      <c r="C362" s="8">
        <v>-1.115</v>
      </c>
      <c r="D362" s="8">
        <v>0.26479999999999998</v>
      </c>
      <c r="E362" s="8">
        <v>3.1719999999999999E-3</v>
      </c>
      <c r="F362" s="8">
        <v>1.191E-3</v>
      </c>
      <c r="G362" s="8">
        <v>1.0069999999999999</v>
      </c>
      <c r="H362" s="8">
        <v>7.9190000000000007E-3</v>
      </c>
      <c r="I362" s="8">
        <v>6.2040000000000003E-3</v>
      </c>
      <c r="J362" s="8">
        <v>4.4650000000000002E-3</v>
      </c>
      <c r="K362" s="8">
        <v>361194</v>
      </c>
      <c r="L362" s="8">
        <v>923</v>
      </c>
      <c r="M362" s="8">
        <v>360271</v>
      </c>
      <c r="N362" s="68" t="s">
        <v>3355</v>
      </c>
    </row>
    <row r="363" spans="1:14" ht="16" x14ac:dyDescent="0.2">
      <c r="A363" s="82" t="s">
        <v>3834</v>
      </c>
      <c r="B363" s="8">
        <v>0.38109999999999999</v>
      </c>
      <c r="C363" s="8">
        <v>1.115</v>
      </c>
      <c r="D363" s="8">
        <v>0.26500000000000001</v>
      </c>
      <c r="E363" s="8">
        <v>0.1275</v>
      </c>
      <c r="F363" s="8">
        <v>7.2289999999999993E-2</v>
      </c>
      <c r="G363" s="8">
        <v>0.99809999999999999</v>
      </c>
      <c r="H363" s="8">
        <v>8.8280000000000008E-3</v>
      </c>
      <c r="I363" s="8">
        <v>-7.7130000000000002E-3</v>
      </c>
      <c r="J363" s="8">
        <v>5.3449999999999999E-3</v>
      </c>
      <c r="K363" s="8">
        <v>8293</v>
      </c>
      <c r="N363" s="68" t="s">
        <v>3681</v>
      </c>
    </row>
    <row r="364" spans="1:14" ht="16" x14ac:dyDescent="0.2">
      <c r="A364" s="82" t="s">
        <v>3821</v>
      </c>
      <c r="B364" s="8">
        <v>0.53239999999999998</v>
      </c>
      <c r="C364" s="8">
        <v>1.1140000000000001</v>
      </c>
      <c r="D364" s="8">
        <v>0.26529999999999998</v>
      </c>
      <c r="E364" s="8">
        <v>1.7830000000000001E-3</v>
      </c>
      <c r="F364" s="8">
        <v>1.126E-3</v>
      </c>
      <c r="G364" s="8">
        <v>0.99590000000000001</v>
      </c>
      <c r="H364" s="8">
        <v>7.2880000000000002E-3</v>
      </c>
      <c r="I364" s="8">
        <v>-4.1679999999999998E-3</v>
      </c>
      <c r="J364" s="8">
        <v>5.2040000000000003E-3</v>
      </c>
      <c r="K364" s="8">
        <v>361141</v>
      </c>
      <c r="L364" s="8">
        <v>449</v>
      </c>
      <c r="M364" s="8">
        <v>360692</v>
      </c>
      <c r="N364" s="68" t="s">
        <v>3355</v>
      </c>
    </row>
    <row r="365" spans="1:14" ht="16" x14ac:dyDescent="0.2">
      <c r="A365" s="82" t="s">
        <v>3789</v>
      </c>
      <c r="B365" s="8">
        <v>0.1782</v>
      </c>
      <c r="C365" s="8">
        <v>1.113</v>
      </c>
      <c r="D365" s="8">
        <v>0.26590000000000003</v>
      </c>
      <c r="E365" s="8">
        <v>1.231E-2</v>
      </c>
      <c r="F365" s="8">
        <v>1.902E-3</v>
      </c>
      <c r="G365" s="8">
        <v>1.042</v>
      </c>
      <c r="H365" s="8">
        <v>1.0749999999999999E-2</v>
      </c>
      <c r="I365" s="8">
        <v>8.0020000000000004E-4</v>
      </c>
      <c r="J365" s="8">
        <v>4.8219999999999999E-3</v>
      </c>
      <c r="K365" s="8">
        <v>361194</v>
      </c>
      <c r="L365" s="8">
        <v>10520</v>
      </c>
      <c r="M365" s="8">
        <v>350674</v>
      </c>
      <c r="N365" s="68" t="s">
        <v>3355</v>
      </c>
    </row>
    <row r="366" spans="1:14" ht="16" x14ac:dyDescent="0.2">
      <c r="A366" s="82" t="s">
        <v>4094</v>
      </c>
      <c r="B366" s="8">
        <v>0.44140000000000001</v>
      </c>
      <c r="C366" s="8">
        <v>1.1120000000000001</v>
      </c>
      <c r="D366" s="8">
        <v>0.2661</v>
      </c>
      <c r="E366" s="8">
        <v>2.258E-3</v>
      </c>
      <c r="F366" s="8">
        <v>1.078E-3</v>
      </c>
      <c r="G366" s="8">
        <v>0.99439999999999995</v>
      </c>
      <c r="H366" s="8">
        <v>6.5500000000000003E-3</v>
      </c>
      <c r="I366" s="8">
        <v>-4.2220000000000001E-3</v>
      </c>
      <c r="J366" s="8">
        <v>5.3369999999999997E-3</v>
      </c>
      <c r="K366" s="8">
        <v>361194</v>
      </c>
      <c r="L366" s="8">
        <v>285</v>
      </c>
      <c r="M366" s="8">
        <v>360909</v>
      </c>
      <c r="N366" s="68" t="s">
        <v>3355</v>
      </c>
    </row>
    <row r="367" spans="1:14" ht="16" x14ac:dyDescent="0.2">
      <c r="A367" s="82" t="s">
        <v>4261</v>
      </c>
      <c r="B367" s="8">
        <v>0.1358</v>
      </c>
      <c r="C367" s="8">
        <v>1.111</v>
      </c>
      <c r="D367" s="8">
        <v>0.26640000000000003</v>
      </c>
      <c r="E367" s="8">
        <v>2.0400000000000001E-2</v>
      </c>
      <c r="F367" s="8">
        <v>2.6800000000000001E-3</v>
      </c>
      <c r="G367" s="8">
        <v>1.1120000000000001</v>
      </c>
      <c r="H367" s="8">
        <v>1.2160000000000001E-2</v>
      </c>
      <c r="I367" s="8">
        <v>-3.166E-3</v>
      </c>
      <c r="J367" s="8">
        <v>5.1339999999999997E-3</v>
      </c>
      <c r="K367" s="8">
        <v>443735</v>
      </c>
      <c r="L367" s="8">
        <v>15292</v>
      </c>
      <c r="M367" s="8">
        <v>428443</v>
      </c>
      <c r="N367" s="68" t="s">
        <v>3360</v>
      </c>
    </row>
    <row r="368" spans="1:14" ht="16" x14ac:dyDescent="0.2">
      <c r="A368" s="82" t="s">
        <v>3941</v>
      </c>
      <c r="B368" s="8">
        <v>9.1880000000000003E-2</v>
      </c>
      <c r="C368" s="8">
        <v>1.111</v>
      </c>
      <c r="D368" s="8">
        <v>0.26650000000000001</v>
      </c>
      <c r="E368" s="8">
        <v>0.13200000000000001</v>
      </c>
      <c r="F368" s="8">
        <v>1.264E-2</v>
      </c>
      <c r="G368" s="8">
        <v>1.304</v>
      </c>
      <c r="H368" s="8">
        <v>4.1300000000000003E-2</v>
      </c>
      <c r="I368" s="8">
        <v>-4.5170000000000002E-3</v>
      </c>
      <c r="J368" s="8">
        <v>7.2480000000000001E-3</v>
      </c>
      <c r="K368" s="8">
        <v>399482</v>
      </c>
      <c r="L368" s="8">
        <v>399482</v>
      </c>
      <c r="N368" s="68" t="s">
        <v>3549</v>
      </c>
    </row>
    <row r="369" spans="1:14" ht="16" x14ac:dyDescent="0.2">
      <c r="A369" s="82" t="s">
        <v>3870</v>
      </c>
      <c r="B369" s="8">
        <v>9.289E-2</v>
      </c>
      <c r="C369" s="8">
        <v>1.1100000000000001</v>
      </c>
      <c r="D369" s="8">
        <v>0.26700000000000002</v>
      </c>
      <c r="E369" s="8">
        <v>0.19239999999999999</v>
      </c>
      <c r="F369" s="8">
        <v>1.8780000000000002E-2</v>
      </c>
      <c r="G369" s="8">
        <v>1.0900000000000001</v>
      </c>
      <c r="H369" s="8">
        <v>4.8640000000000003E-2</v>
      </c>
      <c r="I369" s="8">
        <v>-3.0699999999999998E-3</v>
      </c>
      <c r="J369" s="8">
        <v>5.7939999999999997E-3</v>
      </c>
      <c r="K369" s="8">
        <v>173508</v>
      </c>
      <c r="N369" s="68" t="s">
        <v>3363</v>
      </c>
    </row>
    <row r="370" spans="1:14" ht="16" x14ac:dyDescent="0.2">
      <c r="A370" s="82" t="s">
        <v>3831</v>
      </c>
      <c r="B370" s="8">
        <v>0.50649999999999995</v>
      </c>
      <c r="C370" s="8">
        <v>1.109</v>
      </c>
      <c r="D370" s="8">
        <v>0.26740000000000003</v>
      </c>
      <c r="E370" s="8">
        <v>7.3439999999999998E-3</v>
      </c>
      <c r="F370" s="8">
        <v>5.189E-3</v>
      </c>
      <c r="G370" s="8">
        <v>1.0249999999999999</v>
      </c>
      <c r="H370" s="8">
        <v>7.3600000000000002E-3</v>
      </c>
      <c r="I370" s="8">
        <v>-4.163E-3</v>
      </c>
      <c r="J370" s="8">
        <v>4.9300000000000004E-3</v>
      </c>
      <c r="K370" s="8">
        <v>89866</v>
      </c>
      <c r="L370" s="8">
        <v>3445</v>
      </c>
      <c r="M370" s="8">
        <v>86421</v>
      </c>
      <c r="N370" s="68" t="s">
        <v>3355</v>
      </c>
    </row>
    <row r="371" spans="1:14" ht="16" x14ac:dyDescent="0.2">
      <c r="A371" s="82" t="s">
        <v>3971</v>
      </c>
      <c r="B371" s="8">
        <v>-0.22689999999999999</v>
      </c>
      <c r="C371" s="8">
        <v>-1.1080000000000001</v>
      </c>
      <c r="D371" s="8">
        <v>0.26769999999999999</v>
      </c>
      <c r="E371" s="8">
        <v>7.5700000000000003E-3</v>
      </c>
      <c r="F371" s="8">
        <v>1.3140000000000001E-3</v>
      </c>
      <c r="G371" s="8">
        <v>1.016</v>
      </c>
      <c r="H371" s="8">
        <v>7.8130000000000005E-3</v>
      </c>
      <c r="I371" s="8">
        <v>6.1200000000000002E-4</v>
      </c>
      <c r="J371" s="8">
        <v>4.8180000000000002E-3</v>
      </c>
      <c r="K371" s="8">
        <v>359931</v>
      </c>
      <c r="L371" s="8">
        <v>13308</v>
      </c>
      <c r="M371" s="8">
        <v>346623</v>
      </c>
      <c r="N371" s="68" t="s">
        <v>3355</v>
      </c>
    </row>
    <row r="372" spans="1:14" ht="16" x14ac:dyDescent="0.2">
      <c r="A372" s="82" t="s">
        <v>3863</v>
      </c>
      <c r="B372" s="8">
        <v>-0.17169999999999999</v>
      </c>
      <c r="C372" s="8">
        <v>-1.1080000000000001</v>
      </c>
      <c r="D372" s="8">
        <v>0.26779999999999998</v>
      </c>
      <c r="E372" s="8">
        <v>1.5650000000000001E-2</v>
      </c>
      <c r="F372" s="8">
        <v>2.3029999999999999E-3</v>
      </c>
      <c r="G372" s="8">
        <v>1.026</v>
      </c>
      <c r="H372" s="8">
        <v>9.7780000000000002E-3</v>
      </c>
      <c r="I372" s="8">
        <v>2.0969999999999999E-3</v>
      </c>
      <c r="J372" s="8">
        <v>4.9220000000000002E-3</v>
      </c>
      <c r="K372" s="8">
        <v>361194</v>
      </c>
      <c r="L372" s="8">
        <v>26197</v>
      </c>
      <c r="M372" s="8">
        <v>334997</v>
      </c>
      <c r="N372" s="68" t="s">
        <v>3355</v>
      </c>
    </row>
    <row r="373" spans="1:14" ht="16" x14ac:dyDescent="0.2">
      <c r="A373" s="82" t="s">
        <v>3692</v>
      </c>
      <c r="B373" s="8">
        <v>-0.28360000000000002</v>
      </c>
      <c r="C373" s="8">
        <v>-1.107</v>
      </c>
      <c r="D373" s="8">
        <v>0.26840000000000003</v>
      </c>
      <c r="E373" s="8">
        <v>5.1980000000000004E-3</v>
      </c>
      <c r="F373" s="8">
        <v>1.3979999999999999E-3</v>
      </c>
      <c r="G373" s="8">
        <v>1.0009999999999999</v>
      </c>
      <c r="H373" s="8">
        <v>7.6889999999999997E-3</v>
      </c>
      <c r="I373" s="8">
        <v>2.5279999999999999E-3</v>
      </c>
      <c r="J373" s="8">
        <v>5.1419999999999999E-3</v>
      </c>
      <c r="K373" s="8">
        <v>361194</v>
      </c>
      <c r="L373" s="8">
        <v>1791</v>
      </c>
      <c r="M373" s="8">
        <v>359403</v>
      </c>
      <c r="N373" s="68" t="s">
        <v>3355</v>
      </c>
    </row>
    <row r="374" spans="1:14" ht="16" x14ac:dyDescent="0.2">
      <c r="A374" s="82" t="s">
        <v>3757</v>
      </c>
      <c r="B374" s="8">
        <v>-0.21029999999999999</v>
      </c>
      <c r="C374" s="8">
        <v>-1.1060000000000001</v>
      </c>
      <c r="D374" s="8">
        <v>0.26869999999999999</v>
      </c>
      <c r="E374" s="8">
        <v>2.2870000000000001E-2</v>
      </c>
      <c r="F374" s="8">
        <v>3.2490000000000002E-3</v>
      </c>
      <c r="G374" s="8">
        <v>1.018</v>
      </c>
      <c r="H374" s="8">
        <v>7.1900000000000002E-3</v>
      </c>
      <c r="I374" s="8">
        <v>5.0530000000000002E-3</v>
      </c>
      <c r="J374" s="8">
        <v>5.5149999999999999E-3</v>
      </c>
      <c r="K374" s="8">
        <v>165737</v>
      </c>
      <c r="L374" s="8">
        <v>106506</v>
      </c>
      <c r="M374" s="8">
        <v>59231</v>
      </c>
      <c r="N374" s="68" t="s">
        <v>3355</v>
      </c>
    </row>
    <row r="375" spans="1:14" ht="16" x14ac:dyDescent="0.2">
      <c r="A375" s="82" t="s">
        <v>3860</v>
      </c>
      <c r="B375" s="8">
        <v>-9.0759999999999993E-2</v>
      </c>
      <c r="C375" s="8">
        <v>-1.1060000000000001</v>
      </c>
      <c r="D375" s="8">
        <v>0.26869999999999999</v>
      </c>
      <c r="E375" s="8">
        <v>0.11890000000000001</v>
      </c>
      <c r="F375" s="8">
        <v>9.7719999999999994E-3</v>
      </c>
      <c r="G375" s="8">
        <v>1.3089999999999999</v>
      </c>
      <c r="H375" s="8">
        <v>5.2540000000000003E-2</v>
      </c>
      <c r="I375" s="8">
        <v>4.4400000000000004E-3</v>
      </c>
      <c r="J375" s="8">
        <v>6.7470000000000004E-3</v>
      </c>
      <c r="K375" s="8">
        <v>367192</v>
      </c>
      <c r="L375" s="8">
        <v>367192</v>
      </c>
      <c r="N375" s="68" t="s">
        <v>3549</v>
      </c>
    </row>
    <row r="376" spans="1:14" ht="16" x14ac:dyDescent="0.2">
      <c r="A376" s="82" t="s">
        <v>4255</v>
      </c>
      <c r="B376" s="8">
        <v>-0.56920000000000004</v>
      </c>
      <c r="C376" s="8">
        <v>-1.105</v>
      </c>
      <c r="D376" s="8">
        <v>0.26900000000000002</v>
      </c>
      <c r="E376" s="8">
        <v>1.4109999999999999E-3</v>
      </c>
      <c r="F376" s="8">
        <v>1.2080000000000001E-3</v>
      </c>
      <c r="G376" s="8">
        <v>1.0149999999999999</v>
      </c>
      <c r="H376" s="8">
        <v>7.8740000000000008E-3</v>
      </c>
      <c r="I376" s="8">
        <v>-6.244E-4</v>
      </c>
      <c r="J376" s="8">
        <v>5.1529999999999996E-3</v>
      </c>
      <c r="K376" s="8">
        <v>361141</v>
      </c>
      <c r="L376" s="8">
        <v>2415</v>
      </c>
      <c r="M376" s="8">
        <v>358726</v>
      </c>
      <c r="N376" s="68" t="s">
        <v>3355</v>
      </c>
    </row>
    <row r="377" spans="1:14" ht="16" x14ac:dyDescent="0.2">
      <c r="A377" s="82" t="s">
        <v>3689</v>
      </c>
      <c r="B377" s="8">
        <v>0.70860000000000001</v>
      </c>
      <c r="C377" s="8">
        <v>1.105</v>
      </c>
      <c r="D377" s="8">
        <v>0.26910000000000001</v>
      </c>
      <c r="E377" s="8">
        <v>4.7509999999999997E-2</v>
      </c>
      <c r="F377" s="8">
        <v>4.9579999999999999E-2</v>
      </c>
      <c r="G377" s="8">
        <v>0.99660000000000004</v>
      </c>
      <c r="H377" s="8">
        <v>8.0269999999999994E-3</v>
      </c>
      <c r="I377" s="8">
        <v>-4.4299999999999999E-3</v>
      </c>
      <c r="J377" s="8">
        <v>4.7819999999999998E-3</v>
      </c>
      <c r="K377" s="8">
        <v>8293</v>
      </c>
      <c r="N377" s="68" t="s">
        <v>3681</v>
      </c>
    </row>
    <row r="378" spans="1:14" ht="16" x14ac:dyDescent="0.2">
      <c r="A378" s="82" t="s">
        <v>4005</v>
      </c>
      <c r="B378" s="8">
        <v>7.9780000000000004E-2</v>
      </c>
      <c r="C378" s="8">
        <v>1.105</v>
      </c>
      <c r="D378" s="8">
        <v>0.26929999999999998</v>
      </c>
      <c r="E378" s="8">
        <v>0.2147</v>
      </c>
      <c r="F378" s="8">
        <v>8.6669999999999994E-3</v>
      </c>
      <c r="G378" s="8">
        <v>1.129</v>
      </c>
      <c r="H378" s="8">
        <v>2.2079999999999999E-2</v>
      </c>
      <c r="I378" s="8">
        <v>-7.9299999999999995E-3</v>
      </c>
      <c r="J378" s="8">
        <v>7.319E-3</v>
      </c>
      <c r="K378" s="8">
        <v>354760</v>
      </c>
      <c r="N378" s="68" t="s">
        <v>3355</v>
      </c>
    </row>
    <row r="379" spans="1:14" ht="16" x14ac:dyDescent="0.2">
      <c r="A379" s="82" t="s">
        <v>3732</v>
      </c>
      <c r="B379" s="8">
        <v>0.46200000000000002</v>
      </c>
      <c r="C379" s="8">
        <v>1.103</v>
      </c>
      <c r="D379" s="8">
        <v>0.27010000000000001</v>
      </c>
      <c r="E379" s="8">
        <v>1.848E-3</v>
      </c>
      <c r="F379" s="8">
        <v>1.036E-3</v>
      </c>
      <c r="G379" s="8">
        <v>1.004</v>
      </c>
      <c r="H379" s="8">
        <v>8.2850000000000007E-3</v>
      </c>
      <c r="I379" s="8">
        <v>-6.9589999999999999E-3</v>
      </c>
      <c r="J379" s="8">
        <v>5.0489999999999997E-3</v>
      </c>
      <c r="K379" s="8">
        <v>449858</v>
      </c>
      <c r="L379" s="8">
        <v>3185</v>
      </c>
      <c r="M379" s="8">
        <v>446673</v>
      </c>
      <c r="N379" s="68" t="s">
        <v>3360</v>
      </c>
    </row>
    <row r="380" spans="1:14" ht="16" x14ac:dyDescent="0.2">
      <c r="A380" s="82" t="s">
        <v>3671</v>
      </c>
      <c r="B380" s="8">
        <v>-9.9129999999999996E-2</v>
      </c>
      <c r="C380" s="8">
        <v>-1.101</v>
      </c>
      <c r="D380" s="8">
        <v>0.27079999999999999</v>
      </c>
      <c r="E380" s="8">
        <v>0.11550000000000001</v>
      </c>
      <c r="F380" s="8">
        <v>5.6429999999999996E-3</v>
      </c>
      <c r="G380" s="8">
        <v>1.107</v>
      </c>
      <c r="H380" s="8">
        <v>1.8610000000000002E-2</v>
      </c>
      <c r="I380" s="8">
        <v>3.0790000000000001E-3</v>
      </c>
      <c r="J380" s="8">
        <v>6.3480000000000003E-3</v>
      </c>
      <c r="K380" s="8">
        <v>359729</v>
      </c>
      <c r="N380" s="68" t="s">
        <v>3355</v>
      </c>
    </row>
    <row r="381" spans="1:14" ht="16" x14ac:dyDescent="0.2">
      <c r="A381" s="82" t="s">
        <v>3837</v>
      </c>
      <c r="B381" s="8">
        <v>0.17530000000000001</v>
      </c>
      <c r="C381" s="8">
        <v>1.101</v>
      </c>
      <c r="D381" s="8">
        <v>0.27089999999999997</v>
      </c>
      <c r="E381" s="8">
        <v>1.447E-2</v>
      </c>
      <c r="F381" s="8">
        <v>1.8309999999999999E-3</v>
      </c>
      <c r="G381" s="8">
        <v>1.0229999999999999</v>
      </c>
      <c r="H381" s="8">
        <v>9.4389999999999995E-3</v>
      </c>
      <c r="I381" s="8">
        <v>-2.2360000000000001E-3</v>
      </c>
      <c r="J381" s="8">
        <v>5.9179999999999996E-3</v>
      </c>
      <c r="K381" s="8">
        <v>361194</v>
      </c>
      <c r="L381" s="8">
        <v>70178</v>
      </c>
      <c r="M381" s="8">
        <v>291016</v>
      </c>
      <c r="N381" s="68" t="s">
        <v>3355</v>
      </c>
    </row>
    <row r="382" spans="1:14" ht="16" x14ac:dyDescent="0.2">
      <c r="A382" s="82" t="s">
        <v>4304</v>
      </c>
      <c r="B382" s="8">
        <v>0.38319999999999999</v>
      </c>
      <c r="C382" s="8">
        <v>1.1000000000000001</v>
      </c>
      <c r="D382" s="8">
        <v>0.27139999999999997</v>
      </c>
      <c r="E382" s="8">
        <v>2.4599999999999999E-3</v>
      </c>
      <c r="F382" s="8">
        <v>1.193E-3</v>
      </c>
      <c r="G382" s="8">
        <v>1.0109999999999999</v>
      </c>
      <c r="H382" s="8">
        <v>6.757E-3</v>
      </c>
      <c r="I382" s="8">
        <v>-9.5940000000000001E-3</v>
      </c>
      <c r="J382" s="8">
        <v>4.9430000000000003E-3</v>
      </c>
      <c r="K382" s="8">
        <v>361194</v>
      </c>
      <c r="L382" s="8">
        <v>4314</v>
      </c>
      <c r="M382" s="8">
        <v>356880</v>
      </c>
      <c r="N382" s="68" t="s">
        <v>3355</v>
      </c>
    </row>
    <row r="383" spans="1:14" ht="16" x14ac:dyDescent="0.2">
      <c r="A383" s="82" t="s">
        <v>3861</v>
      </c>
      <c r="B383" s="8">
        <v>-0.3135</v>
      </c>
      <c r="C383" s="8">
        <v>-1.1000000000000001</v>
      </c>
      <c r="D383" s="8">
        <v>0.27150000000000002</v>
      </c>
      <c r="E383" s="8">
        <v>1.5630000000000002E-2</v>
      </c>
      <c r="F383" s="8">
        <v>4.8970000000000003E-3</v>
      </c>
      <c r="G383" s="8">
        <v>0.99060000000000004</v>
      </c>
      <c r="H383" s="8">
        <v>8.5059999999999997E-3</v>
      </c>
      <c r="I383" s="8">
        <v>1.2120000000000001E-2</v>
      </c>
      <c r="J383" s="8">
        <v>5.4460000000000003E-3</v>
      </c>
      <c r="K383" s="8">
        <v>91149</v>
      </c>
      <c r="L383" s="8">
        <v>104</v>
      </c>
      <c r="M383" s="8">
        <v>91045</v>
      </c>
      <c r="N383" s="68" t="s">
        <v>3355</v>
      </c>
    </row>
    <row r="384" spans="1:14" ht="16" x14ac:dyDescent="0.2">
      <c r="A384" s="82" t="s">
        <v>3894</v>
      </c>
      <c r="B384" s="8">
        <v>-0.30769999999999997</v>
      </c>
      <c r="C384" s="8">
        <v>-1.0980000000000001</v>
      </c>
      <c r="D384" s="8">
        <v>0.27239999999999998</v>
      </c>
      <c r="E384" s="8">
        <v>3.4199999999999999E-3</v>
      </c>
      <c r="F384" s="8">
        <v>1.377E-3</v>
      </c>
      <c r="G384" s="8">
        <v>1.0640000000000001</v>
      </c>
      <c r="H384" s="8">
        <v>9.5029999999999993E-3</v>
      </c>
      <c r="I384" s="8">
        <v>7.0890000000000005E-4</v>
      </c>
      <c r="J384" s="8">
        <v>5.4289999999999998E-3</v>
      </c>
      <c r="K384" s="8">
        <v>424557</v>
      </c>
      <c r="L384" s="8">
        <v>14580</v>
      </c>
      <c r="M384" s="8">
        <v>409977</v>
      </c>
      <c r="N384" s="68" t="s">
        <v>3360</v>
      </c>
    </row>
    <row r="385" spans="1:14" ht="16" x14ac:dyDescent="0.2">
      <c r="A385" s="82" t="s">
        <v>3877</v>
      </c>
      <c r="B385" s="8">
        <v>-0.126</v>
      </c>
      <c r="C385" s="8">
        <v>-1.097</v>
      </c>
      <c r="D385" s="8">
        <v>0.27279999999999999</v>
      </c>
      <c r="E385" s="8">
        <v>4.1959999999999997E-2</v>
      </c>
      <c r="F385" s="8">
        <v>3.3440000000000002E-3</v>
      </c>
      <c r="G385" s="8">
        <v>1.016</v>
      </c>
      <c r="H385" s="8">
        <v>1.2200000000000001E-2</v>
      </c>
      <c r="I385" s="8">
        <v>9.6659999999999992E-3</v>
      </c>
      <c r="J385" s="8">
        <v>5.7149999999999996E-3</v>
      </c>
      <c r="K385" s="8">
        <v>348082</v>
      </c>
      <c r="L385" s="8">
        <v>73938</v>
      </c>
      <c r="M385" s="8">
        <v>274144</v>
      </c>
      <c r="N385" s="68" t="s">
        <v>3355</v>
      </c>
    </row>
    <row r="386" spans="1:14" ht="16" x14ac:dyDescent="0.2">
      <c r="A386" s="82" t="s">
        <v>3756</v>
      </c>
      <c r="B386" s="8">
        <v>0.32779999999999998</v>
      </c>
      <c r="C386" s="8">
        <v>1.095</v>
      </c>
      <c r="D386" s="8">
        <v>0.27329999999999999</v>
      </c>
      <c r="E386" s="8">
        <v>3.1180000000000001E-3</v>
      </c>
      <c r="F386" s="8">
        <v>1.1609999999999999E-3</v>
      </c>
      <c r="G386" s="8">
        <v>0.98519999999999996</v>
      </c>
      <c r="H386" s="8">
        <v>7.247E-3</v>
      </c>
      <c r="I386" s="8">
        <v>-5.4920000000000004E-3</v>
      </c>
      <c r="J386" s="8">
        <v>5.0270000000000002E-3</v>
      </c>
      <c r="K386" s="8">
        <v>361141</v>
      </c>
      <c r="L386" s="8">
        <v>285</v>
      </c>
      <c r="M386" s="8">
        <v>360856</v>
      </c>
      <c r="N386" s="68" t="s">
        <v>3355</v>
      </c>
    </row>
    <row r="387" spans="1:14" ht="16" x14ac:dyDescent="0.2">
      <c r="A387" s="82" t="s">
        <v>3878</v>
      </c>
      <c r="B387" s="8">
        <v>-0.23710000000000001</v>
      </c>
      <c r="C387" s="8">
        <v>-1.0940000000000001</v>
      </c>
      <c r="D387" s="8">
        <v>0.2742</v>
      </c>
      <c r="E387" s="8">
        <v>0.06</v>
      </c>
      <c r="F387" s="8">
        <v>1.272E-2</v>
      </c>
      <c r="G387" s="8">
        <v>1.03</v>
      </c>
      <c r="H387" s="8">
        <v>7.7949999999999998E-3</v>
      </c>
      <c r="I387" s="8">
        <v>5.143E-3</v>
      </c>
      <c r="J387" s="8">
        <v>5.1650000000000003E-3</v>
      </c>
      <c r="K387" s="8">
        <v>40683</v>
      </c>
      <c r="N387" s="68" t="s">
        <v>3355</v>
      </c>
    </row>
    <row r="388" spans="1:14" ht="16" x14ac:dyDescent="0.2">
      <c r="A388" s="82" t="s">
        <v>3568</v>
      </c>
      <c r="B388" s="8">
        <v>0.15409999999999999</v>
      </c>
      <c r="C388" s="8">
        <v>1.091</v>
      </c>
      <c r="D388" s="8">
        <v>0.27529999999999999</v>
      </c>
      <c r="E388" s="8">
        <v>2.0570000000000001E-2</v>
      </c>
      <c r="F388" s="8">
        <v>1.735E-3</v>
      </c>
      <c r="G388" s="8">
        <v>1.03</v>
      </c>
      <c r="H388" s="8">
        <v>8.3300000000000006E-3</v>
      </c>
      <c r="I388" s="8">
        <v>4.4860000000000001E-4</v>
      </c>
      <c r="J388" s="8">
        <v>5.3150000000000003E-3</v>
      </c>
      <c r="K388" s="8">
        <v>359324</v>
      </c>
      <c r="L388" s="8">
        <v>107727</v>
      </c>
      <c r="M388" s="8">
        <v>251597</v>
      </c>
      <c r="N388" s="68" t="s">
        <v>3355</v>
      </c>
    </row>
    <row r="389" spans="1:14" ht="16" x14ac:dyDescent="0.2">
      <c r="A389" s="82" t="s">
        <v>3676</v>
      </c>
      <c r="B389" s="8">
        <v>0.41620000000000001</v>
      </c>
      <c r="C389" s="8">
        <v>1.0900000000000001</v>
      </c>
      <c r="D389" s="8">
        <v>0.27579999999999999</v>
      </c>
      <c r="E389" s="8">
        <v>7.4450000000000002E-2</v>
      </c>
      <c r="F389" s="8">
        <v>4.1459999999999997E-2</v>
      </c>
      <c r="G389" s="8">
        <v>0.99560000000000004</v>
      </c>
      <c r="H389" s="8">
        <v>6.4650000000000003E-3</v>
      </c>
      <c r="I389" s="8">
        <v>-9.0369999999999999E-3</v>
      </c>
      <c r="J389" s="8">
        <v>5.0029999999999996E-3</v>
      </c>
      <c r="K389" s="8">
        <v>9749</v>
      </c>
      <c r="L389" s="8">
        <v>6704</v>
      </c>
      <c r="M389" s="8">
        <v>3045</v>
      </c>
      <c r="N389" s="68" t="s">
        <v>3355</v>
      </c>
    </row>
    <row r="390" spans="1:14" ht="16" x14ac:dyDescent="0.2">
      <c r="A390" s="82" t="s">
        <v>4060</v>
      </c>
      <c r="B390" s="8">
        <v>-0.22020000000000001</v>
      </c>
      <c r="C390" s="8">
        <v>-1.089</v>
      </c>
      <c r="D390" s="8">
        <v>0.27600000000000002</v>
      </c>
      <c r="E390" s="8">
        <v>4.0009999999999997E-2</v>
      </c>
      <c r="F390" s="8">
        <v>6.744E-3</v>
      </c>
      <c r="G390" s="8">
        <v>1.036</v>
      </c>
      <c r="H390" s="8">
        <v>7.528E-3</v>
      </c>
      <c r="I390" s="8">
        <v>9.1390000000000004E-4</v>
      </c>
      <c r="J390" s="8">
        <v>5.1700000000000001E-3</v>
      </c>
      <c r="K390" s="8">
        <v>461031</v>
      </c>
      <c r="L390" s="8">
        <v>18959</v>
      </c>
      <c r="M390" s="8">
        <v>442072</v>
      </c>
      <c r="N390" s="68" t="s">
        <v>3355</v>
      </c>
    </row>
    <row r="391" spans="1:14" ht="16" x14ac:dyDescent="0.2">
      <c r="A391" s="82" t="s">
        <v>3563</v>
      </c>
      <c r="B391" s="8">
        <v>-0.27100000000000002</v>
      </c>
      <c r="C391" s="8">
        <v>-1.0880000000000001</v>
      </c>
      <c r="D391" s="8">
        <v>0.27679999999999999</v>
      </c>
      <c r="E391" s="8">
        <v>0.12770000000000001</v>
      </c>
      <c r="F391" s="8">
        <v>3.7010000000000001E-2</v>
      </c>
      <c r="G391" s="8">
        <v>1.008</v>
      </c>
      <c r="H391" s="8">
        <v>7.7029999999999998E-3</v>
      </c>
      <c r="I391" s="8">
        <v>1.047E-2</v>
      </c>
      <c r="J391" s="8">
        <v>4.8349999999999999E-3</v>
      </c>
      <c r="K391" s="8">
        <v>30717</v>
      </c>
      <c r="N391" s="68" t="s">
        <v>3564</v>
      </c>
    </row>
    <row r="392" spans="1:14" ht="16" x14ac:dyDescent="0.2">
      <c r="A392" s="82" t="s">
        <v>3977</v>
      </c>
      <c r="B392" s="8">
        <v>0.15340000000000001</v>
      </c>
      <c r="C392" s="8">
        <v>1.0880000000000001</v>
      </c>
      <c r="D392" s="8">
        <v>0.27679999999999999</v>
      </c>
      <c r="E392" s="8">
        <v>1.899E-2</v>
      </c>
      <c r="F392" s="8">
        <v>1.6850000000000001E-3</v>
      </c>
      <c r="G392" s="8">
        <v>1.1279999999999999</v>
      </c>
      <c r="H392" s="8">
        <v>9.4839999999999994E-3</v>
      </c>
      <c r="I392" s="8">
        <v>-9.5370000000000003E-3</v>
      </c>
      <c r="J392" s="8">
        <v>5.6849999999999999E-3</v>
      </c>
      <c r="K392" s="8">
        <v>424472</v>
      </c>
      <c r="L392" s="8">
        <v>57069</v>
      </c>
      <c r="M392" s="8">
        <v>367403</v>
      </c>
      <c r="N392" s="68" t="s">
        <v>3360</v>
      </c>
    </row>
    <row r="393" spans="1:14" ht="16" x14ac:dyDescent="0.2">
      <c r="A393" s="82" t="s">
        <v>3765</v>
      </c>
      <c r="B393" s="8">
        <v>-0.30559999999999998</v>
      </c>
      <c r="C393" s="8">
        <v>-1.08</v>
      </c>
      <c r="D393" s="8">
        <v>0.2802</v>
      </c>
      <c r="E393" s="8">
        <v>3.676E-3</v>
      </c>
      <c r="F393" s="8">
        <v>1.1199999999999999E-3</v>
      </c>
      <c r="G393" s="8">
        <v>1.0129999999999999</v>
      </c>
      <c r="H393" s="8">
        <v>6.4089999999999998E-3</v>
      </c>
      <c r="I393" s="8">
        <v>-3.8990000000000001E-3</v>
      </c>
      <c r="J393" s="8">
        <v>4.8560000000000001E-3</v>
      </c>
      <c r="K393" s="8">
        <v>359777</v>
      </c>
      <c r="L393" s="8">
        <v>7923</v>
      </c>
      <c r="M393" s="8">
        <v>351854</v>
      </c>
      <c r="N393" s="68" t="s">
        <v>3355</v>
      </c>
    </row>
    <row r="394" spans="1:14" ht="16" x14ac:dyDescent="0.2">
      <c r="A394" s="82" t="s">
        <v>4003</v>
      </c>
      <c r="B394" s="8">
        <v>0.34239999999999998</v>
      </c>
      <c r="C394" s="8">
        <v>1.075</v>
      </c>
      <c r="D394" s="8">
        <v>0.28260000000000002</v>
      </c>
      <c r="E394" s="8">
        <v>2.098E-3</v>
      </c>
      <c r="F394" s="8">
        <v>1.062E-3</v>
      </c>
      <c r="G394" s="8">
        <v>0.99719999999999998</v>
      </c>
      <c r="H394" s="8">
        <v>7.8370000000000002E-3</v>
      </c>
      <c r="I394" s="8">
        <v>-9.7789999999999995E-3</v>
      </c>
      <c r="J394" s="8">
        <v>4.5110000000000003E-3</v>
      </c>
      <c r="K394" s="8">
        <v>439750</v>
      </c>
      <c r="L394" s="8">
        <v>2733</v>
      </c>
      <c r="M394" s="8">
        <v>437017</v>
      </c>
      <c r="N394" s="68" t="s">
        <v>3360</v>
      </c>
    </row>
    <row r="395" spans="1:14" ht="16" x14ac:dyDescent="0.2">
      <c r="A395" s="82" t="s">
        <v>4571</v>
      </c>
      <c r="B395" s="8">
        <v>9.7019999999999995E-2</v>
      </c>
      <c r="C395" s="8">
        <v>1.073</v>
      </c>
      <c r="D395" s="8">
        <v>0.28349999999999997</v>
      </c>
      <c r="E395" s="8">
        <v>0.18459999999999999</v>
      </c>
      <c r="F395" s="8">
        <v>3.6220000000000002E-2</v>
      </c>
      <c r="G395" s="8">
        <v>1.863</v>
      </c>
      <c r="H395" s="8">
        <v>0.2465</v>
      </c>
      <c r="I395" s="8">
        <v>-9.8390000000000005E-3</v>
      </c>
      <c r="J395" s="8">
        <v>9.8809999999999992E-3</v>
      </c>
      <c r="K395" s="8">
        <v>367021</v>
      </c>
      <c r="L395" s="8">
        <v>367021</v>
      </c>
      <c r="N395" s="68" t="s">
        <v>3549</v>
      </c>
    </row>
    <row r="396" spans="1:14" ht="16" x14ac:dyDescent="0.2">
      <c r="A396" s="82" t="s">
        <v>3819</v>
      </c>
      <c r="B396" s="8">
        <v>-0.31240000000000001</v>
      </c>
      <c r="C396" s="8">
        <v>-1.07</v>
      </c>
      <c r="D396" s="8">
        <v>0.2848</v>
      </c>
      <c r="E396" s="8">
        <v>0.1195</v>
      </c>
      <c r="F396" s="8">
        <v>4.9959999999999997E-2</v>
      </c>
      <c r="G396" s="8">
        <v>0.98899999999999999</v>
      </c>
      <c r="H396" s="8">
        <v>8.2520000000000007E-3</v>
      </c>
      <c r="I396" s="8">
        <v>4.581E-3</v>
      </c>
      <c r="J396" s="8">
        <v>5.7600000000000004E-3</v>
      </c>
      <c r="K396" s="8">
        <v>9092</v>
      </c>
      <c r="L396" s="8">
        <v>120</v>
      </c>
      <c r="M396" s="8">
        <v>8972</v>
      </c>
      <c r="N396" s="68" t="s">
        <v>3355</v>
      </c>
    </row>
    <row r="397" spans="1:14" ht="16" x14ac:dyDescent="0.2">
      <c r="A397" s="82" t="s">
        <v>4049</v>
      </c>
      <c r="B397" s="8">
        <v>0.41370000000000001</v>
      </c>
      <c r="C397" s="8">
        <v>1.0669999999999999</v>
      </c>
      <c r="D397" s="8">
        <v>0.28610000000000002</v>
      </c>
      <c r="E397" s="8">
        <v>2.4580000000000001E-3</v>
      </c>
      <c r="F397" s="8">
        <v>1.1850000000000001E-3</v>
      </c>
      <c r="G397" s="8">
        <v>0.99419999999999997</v>
      </c>
      <c r="H397" s="8">
        <v>6.5129999999999997E-3</v>
      </c>
      <c r="I397" s="8">
        <v>-1.6540000000000001E-3</v>
      </c>
      <c r="J397" s="8">
        <v>5.0730000000000003E-3</v>
      </c>
      <c r="K397" s="8">
        <v>361194</v>
      </c>
      <c r="L397" s="8">
        <v>479</v>
      </c>
      <c r="M397" s="8">
        <v>360715</v>
      </c>
      <c r="N397" s="68" t="s">
        <v>3355</v>
      </c>
    </row>
    <row r="398" spans="1:14" ht="16" x14ac:dyDescent="0.2">
      <c r="A398" s="82" t="s">
        <v>4061</v>
      </c>
      <c r="B398" s="8">
        <v>0.24310000000000001</v>
      </c>
      <c r="C398" s="8">
        <v>1.0660000000000001</v>
      </c>
      <c r="D398" s="8">
        <v>0.28649999999999998</v>
      </c>
      <c r="E398" s="8">
        <v>1.728E-2</v>
      </c>
      <c r="F398" s="8">
        <v>3.741E-3</v>
      </c>
      <c r="G398" s="8">
        <v>0.99129999999999996</v>
      </c>
      <c r="H398" s="8">
        <v>6.8630000000000002E-3</v>
      </c>
      <c r="I398" s="8">
        <v>-2.993E-3</v>
      </c>
      <c r="J398" s="8">
        <v>5.6559999999999996E-3</v>
      </c>
      <c r="K398" s="8">
        <v>117882</v>
      </c>
      <c r="L398" s="8">
        <v>13080</v>
      </c>
      <c r="M398" s="8">
        <v>104802</v>
      </c>
      <c r="N398" s="68" t="s">
        <v>3355</v>
      </c>
    </row>
    <row r="399" spans="1:14" ht="16" x14ac:dyDescent="0.2">
      <c r="A399" s="82" t="s">
        <v>3847</v>
      </c>
      <c r="B399" s="8">
        <v>9.6329999999999999E-2</v>
      </c>
      <c r="C399" s="8">
        <v>1.0640000000000001</v>
      </c>
      <c r="D399" s="8">
        <v>0.28720000000000001</v>
      </c>
      <c r="E399" s="8">
        <v>5.5809999999999998E-2</v>
      </c>
      <c r="F399" s="8">
        <v>2.65E-3</v>
      </c>
      <c r="G399" s="8">
        <v>1.0489999999999999</v>
      </c>
      <c r="H399" s="8">
        <v>1.172E-2</v>
      </c>
      <c r="I399" s="8">
        <v>3.2260000000000001E-3</v>
      </c>
      <c r="J399" s="8">
        <v>5.855E-3</v>
      </c>
      <c r="K399" s="8">
        <v>358500</v>
      </c>
      <c r="N399" s="68" t="s">
        <v>3355</v>
      </c>
    </row>
    <row r="400" spans="1:14" ht="16" x14ac:dyDescent="0.2">
      <c r="A400" s="82" t="s">
        <v>3969</v>
      </c>
      <c r="B400" s="8">
        <v>0.26840000000000003</v>
      </c>
      <c r="C400" s="8">
        <v>1.0629999999999999</v>
      </c>
      <c r="D400" s="8">
        <v>0.28770000000000001</v>
      </c>
      <c r="E400" s="8">
        <v>4.4580000000000002E-2</v>
      </c>
      <c r="F400" s="8">
        <v>1.1520000000000001E-2</v>
      </c>
      <c r="G400" s="8">
        <v>0.99990000000000001</v>
      </c>
      <c r="H400" s="8">
        <v>7.417E-3</v>
      </c>
      <c r="I400" s="8">
        <v>-6.2949999999999999E-5</v>
      </c>
      <c r="J400" s="8">
        <v>4.6600000000000001E-3</v>
      </c>
      <c r="K400" s="8">
        <v>41455</v>
      </c>
      <c r="N400" s="68" t="s">
        <v>3355</v>
      </c>
    </row>
    <row r="401" spans="1:14" ht="16" x14ac:dyDescent="0.2">
      <c r="A401" s="82" t="s">
        <v>4010</v>
      </c>
      <c r="B401" s="8">
        <v>8.8779999999999998E-2</v>
      </c>
      <c r="C401" s="8">
        <v>1.0609999999999999</v>
      </c>
      <c r="D401" s="8">
        <v>0.28870000000000001</v>
      </c>
      <c r="E401" s="8">
        <v>9.0730000000000005E-2</v>
      </c>
      <c r="F401" s="8">
        <v>1.6750000000000001E-2</v>
      </c>
      <c r="G401" s="8">
        <v>1.4059999999999999</v>
      </c>
      <c r="H401" s="8">
        <v>0.13869999999999999</v>
      </c>
      <c r="I401" s="8">
        <v>-9.5340000000000008E-3</v>
      </c>
      <c r="J401" s="8">
        <v>6.6649999999999999E-3</v>
      </c>
      <c r="K401" s="8">
        <v>399003</v>
      </c>
      <c r="L401" s="8">
        <v>399003</v>
      </c>
      <c r="N401" s="68" t="s">
        <v>3549</v>
      </c>
    </row>
    <row r="402" spans="1:14" ht="16" x14ac:dyDescent="0.2">
      <c r="A402" s="82" t="s">
        <v>4387</v>
      </c>
      <c r="B402" s="8">
        <v>0.1143</v>
      </c>
      <c r="C402" s="8">
        <v>1.0609999999999999</v>
      </c>
      <c r="D402" s="8">
        <v>0.2888</v>
      </c>
      <c r="E402" s="8">
        <v>7.7909999999999993E-2</v>
      </c>
      <c r="F402" s="8">
        <v>1.8419999999999999E-2</v>
      </c>
      <c r="G402" s="8">
        <v>1.0580000000000001</v>
      </c>
      <c r="H402" s="8">
        <v>6.6140000000000004E-2</v>
      </c>
      <c r="I402" s="8">
        <v>-1.8469999999999999E-3</v>
      </c>
      <c r="J402" s="8">
        <v>6.0530000000000002E-3</v>
      </c>
      <c r="K402" s="8">
        <v>269734</v>
      </c>
      <c r="N402" s="68" t="s">
        <v>3355</v>
      </c>
    </row>
    <row r="403" spans="1:14" ht="16" x14ac:dyDescent="0.2">
      <c r="A403" s="82" t="s">
        <v>4008</v>
      </c>
      <c r="B403" s="8">
        <v>-8.4529999999999994E-2</v>
      </c>
      <c r="C403" s="8">
        <v>-1.0589999999999999</v>
      </c>
      <c r="D403" s="8">
        <v>0.2898</v>
      </c>
      <c r="E403" s="8">
        <v>0.2661</v>
      </c>
      <c r="F403" s="8">
        <v>4.616E-2</v>
      </c>
      <c r="G403" s="8">
        <v>0.9899</v>
      </c>
      <c r="H403" s="8">
        <v>6.7860000000000004E-2</v>
      </c>
      <c r="I403" s="8">
        <v>5.2030000000000002E-3</v>
      </c>
      <c r="J403" s="8">
        <v>6.6090000000000003E-3</v>
      </c>
      <c r="K403" s="8">
        <v>173498</v>
      </c>
      <c r="N403" s="68" t="s">
        <v>3363</v>
      </c>
    </row>
    <row r="404" spans="1:14" ht="16" x14ac:dyDescent="0.2">
      <c r="A404" s="82" t="s">
        <v>3845</v>
      </c>
      <c r="B404" s="8">
        <v>-0.27279999999999999</v>
      </c>
      <c r="C404" s="8">
        <v>-1.056</v>
      </c>
      <c r="D404" s="8">
        <v>0.29110000000000003</v>
      </c>
      <c r="E404" s="8">
        <v>4.3340000000000002E-3</v>
      </c>
      <c r="F404" s="8">
        <v>1.521E-3</v>
      </c>
      <c r="G404" s="8">
        <v>1.0589999999999999</v>
      </c>
      <c r="H404" s="8">
        <v>9.8150000000000008E-3</v>
      </c>
      <c r="I404" s="8">
        <v>1.0610000000000001E-3</v>
      </c>
      <c r="J404" s="8">
        <v>5.3480000000000003E-3</v>
      </c>
      <c r="K404" s="8">
        <v>425451</v>
      </c>
      <c r="L404" s="8">
        <v>12869</v>
      </c>
      <c r="M404" s="8">
        <v>412582</v>
      </c>
      <c r="N404" s="68" t="s">
        <v>3360</v>
      </c>
    </row>
    <row r="405" spans="1:14" ht="16" x14ac:dyDescent="0.2">
      <c r="A405" s="82" t="s">
        <v>3805</v>
      </c>
      <c r="B405" s="8">
        <v>-0.25569999999999998</v>
      </c>
      <c r="C405" s="8">
        <v>-1.05</v>
      </c>
      <c r="D405" s="8">
        <v>0.29380000000000001</v>
      </c>
      <c r="E405" s="8">
        <v>4.8120000000000003E-3</v>
      </c>
      <c r="F405" s="8">
        <v>1.348E-3</v>
      </c>
      <c r="G405" s="8">
        <v>1.01</v>
      </c>
      <c r="H405" s="8">
        <v>8.09E-3</v>
      </c>
      <c r="I405" s="8">
        <v>-6.9709999999999998E-4</v>
      </c>
      <c r="J405" s="8">
        <v>5.0410000000000003E-3</v>
      </c>
      <c r="K405" s="8">
        <v>361141</v>
      </c>
      <c r="L405" s="8">
        <v>2803</v>
      </c>
      <c r="M405" s="8">
        <v>358338</v>
      </c>
      <c r="N405" s="68" t="s">
        <v>3355</v>
      </c>
    </row>
    <row r="406" spans="1:14" ht="16" x14ac:dyDescent="0.2">
      <c r="A406" s="82" t="s">
        <v>3825</v>
      </c>
      <c r="B406" s="8">
        <v>-0.30809999999999998</v>
      </c>
      <c r="C406" s="8">
        <v>-1.0449999999999999</v>
      </c>
      <c r="D406" s="8">
        <v>0.29620000000000002</v>
      </c>
      <c r="E406" s="8">
        <v>2.8800000000000002E-3</v>
      </c>
      <c r="F406" s="8">
        <v>1.279E-3</v>
      </c>
      <c r="G406" s="8">
        <v>1.0409999999999999</v>
      </c>
      <c r="H406" s="8">
        <v>1.089E-2</v>
      </c>
      <c r="I406" s="8">
        <v>2.5500000000000002E-3</v>
      </c>
      <c r="J406" s="8">
        <v>5.3790000000000001E-3</v>
      </c>
      <c r="K406" s="8">
        <v>446061</v>
      </c>
      <c r="L406" s="8">
        <v>4672</v>
      </c>
      <c r="M406" s="8">
        <v>441389</v>
      </c>
      <c r="N406" s="68" t="s">
        <v>3360</v>
      </c>
    </row>
    <row r="407" spans="1:14" ht="16" x14ac:dyDescent="0.2">
      <c r="A407" s="82" t="s">
        <v>3418</v>
      </c>
      <c r="B407" s="8">
        <v>0.13439999999999999</v>
      </c>
      <c r="C407" s="8">
        <v>1.0429999999999999</v>
      </c>
      <c r="D407" s="8">
        <v>0.29720000000000002</v>
      </c>
      <c r="E407" s="8">
        <v>0.25750000000000001</v>
      </c>
      <c r="F407" s="8">
        <v>3.7769999999999998E-2</v>
      </c>
      <c r="G407" s="8">
        <v>1.056</v>
      </c>
      <c r="H407" s="8">
        <v>1.6199999999999999E-2</v>
      </c>
      <c r="I407" s="8">
        <v>-2.97E-3</v>
      </c>
      <c r="J407" s="8">
        <v>5.7229999999999998E-3</v>
      </c>
      <c r="K407" s="8">
        <v>20883</v>
      </c>
      <c r="L407" s="8">
        <v>5956</v>
      </c>
      <c r="M407" s="8">
        <v>14927</v>
      </c>
      <c r="N407" s="68" t="s">
        <v>3384</v>
      </c>
    </row>
    <row r="408" spans="1:14" ht="16" x14ac:dyDescent="0.2">
      <c r="A408" s="82" t="s">
        <v>3846</v>
      </c>
      <c r="B408" s="8">
        <v>-0.23530000000000001</v>
      </c>
      <c r="C408" s="8">
        <v>-1.042</v>
      </c>
      <c r="D408" s="8">
        <v>0.29730000000000001</v>
      </c>
      <c r="E408" s="8">
        <v>5.6829999999999997E-3</v>
      </c>
      <c r="F408" s="8">
        <v>1.232E-3</v>
      </c>
      <c r="G408" s="8">
        <v>1.006</v>
      </c>
      <c r="H408" s="8">
        <v>7.685E-3</v>
      </c>
      <c r="I408" s="8">
        <v>-9.992E-4</v>
      </c>
      <c r="J408" s="8">
        <v>4.9329999999999999E-3</v>
      </c>
      <c r="K408" s="8">
        <v>361194</v>
      </c>
      <c r="L408" s="8">
        <v>5418</v>
      </c>
      <c r="M408" s="8">
        <v>355776</v>
      </c>
      <c r="N408" s="68" t="s">
        <v>3355</v>
      </c>
    </row>
    <row r="409" spans="1:14" ht="16" x14ac:dyDescent="0.2">
      <c r="A409" s="82" t="s">
        <v>3766</v>
      </c>
      <c r="B409" s="8">
        <v>-0.26979999999999998</v>
      </c>
      <c r="C409" s="8">
        <v>-1.042</v>
      </c>
      <c r="D409" s="8">
        <v>0.29730000000000001</v>
      </c>
      <c r="E409" s="8">
        <v>5.4219999999999997E-3</v>
      </c>
      <c r="F409" s="8">
        <v>1.2520000000000001E-3</v>
      </c>
      <c r="G409" s="8">
        <v>1.0169999999999999</v>
      </c>
      <c r="H409" s="8">
        <v>7.4380000000000002E-3</v>
      </c>
      <c r="I409" s="8">
        <v>5.0939999999999996E-3</v>
      </c>
      <c r="J409" s="8">
        <v>5.352E-3</v>
      </c>
      <c r="K409" s="8">
        <v>361194</v>
      </c>
      <c r="L409" s="8">
        <v>8042</v>
      </c>
      <c r="M409" s="8">
        <v>353152</v>
      </c>
      <c r="N409" s="68" t="s">
        <v>3355</v>
      </c>
    </row>
    <row r="410" spans="1:14" ht="16" x14ac:dyDescent="0.2">
      <c r="A410" s="82" t="s">
        <v>3719</v>
      </c>
      <c r="B410" s="8">
        <v>-0.11</v>
      </c>
      <c r="C410" s="8">
        <v>-1.042</v>
      </c>
      <c r="D410" s="8">
        <v>0.29759999999999998</v>
      </c>
      <c r="E410" s="8">
        <v>5.3499999999999999E-2</v>
      </c>
      <c r="F410" s="8">
        <v>2.8419999999999999E-3</v>
      </c>
      <c r="G410" s="8">
        <v>1.0640000000000001</v>
      </c>
      <c r="H410" s="8">
        <v>1.141E-2</v>
      </c>
      <c r="I410" s="8">
        <v>6.8510000000000003E-3</v>
      </c>
      <c r="J410" s="8">
        <v>6.215E-3</v>
      </c>
      <c r="K410" s="8">
        <v>348424</v>
      </c>
      <c r="L410" s="8">
        <v>91452</v>
      </c>
      <c r="M410" s="8">
        <v>256972</v>
      </c>
      <c r="N410" s="68" t="s">
        <v>3355</v>
      </c>
    </row>
    <row r="411" spans="1:14" ht="16" x14ac:dyDescent="0.2">
      <c r="A411" s="82" t="s">
        <v>3428</v>
      </c>
      <c r="B411" s="8">
        <v>-0.1925</v>
      </c>
      <c r="C411" s="8">
        <v>-1.0409999999999999</v>
      </c>
      <c r="D411" s="8">
        <v>0.29799999999999999</v>
      </c>
      <c r="E411" s="8">
        <v>0.1414</v>
      </c>
      <c r="F411" s="8">
        <v>3.7010000000000001E-2</v>
      </c>
      <c r="G411" s="8">
        <v>1.016</v>
      </c>
      <c r="H411" s="8">
        <v>1.2630000000000001E-2</v>
      </c>
      <c r="I411" s="8">
        <v>1.2620000000000001E-3</v>
      </c>
      <c r="J411" s="8">
        <v>5.5059999999999996E-3</v>
      </c>
      <c r="K411" s="8">
        <v>36955</v>
      </c>
      <c r="N411" s="68" t="s">
        <v>3355</v>
      </c>
    </row>
    <row r="412" spans="1:14" ht="16" x14ac:dyDescent="0.2">
      <c r="A412" s="82" t="s">
        <v>4135</v>
      </c>
      <c r="B412" s="8">
        <v>-0.18240000000000001</v>
      </c>
      <c r="C412" s="8">
        <v>-1.0409999999999999</v>
      </c>
      <c r="D412" s="8">
        <v>0.29799999999999999</v>
      </c>
      <c r="E412" s="8">
        <v>1.213E-2</v>
      </c>
      <c r="F412" s="8">
        <v>1.6689999999999999E-3</v>
      </c>
      <c r="G412" s="8">
        <v>1.01</v>
      </c>
      <c r="H412" s="8">
        <v>9.528E-3</v>
      </c>
      <c r="I412" s="8">
        <v>5.3049999999999998E-3</v>
      </c>
      <c r="J412" s="8">
        <v>5.5440000000000003E-3</v>
      </c>
      <c r="K412" s="8">
        <v>361194</v>
      </c>
      <c r="L412" s="8">
        <v>20240</v>
      </c>
      <c r="M412" s="8">
        <v>340954</v>
      </c>
      <c r="N412" s="68" t="s">
        <v>3355</v>
      </c>
    </row>
    <row r="413" spans="1:14" ht="16" x14ac:dyDescent="0.2">
      <c r="A413" s="82" t="s">
        <v>3929</v>
      </c>
      <c r="B413" s="8">
        <v>0.32679999999999998</v>
      </c>
      <c r="C413" s="8">
        <v>1.0389999999999999</v>
      </c>
      <c r="D413" s="8">
        <v>0.2989</v>
      </c>
      <c r="E413" s="8">
        <v>3.4430000000000002E-2</v>
      </c>
      <c r="F413" s="8">
        <v>1.44E-2</v>
      </c>
      <c r="G413" s="8">
        <v>0.99839999999999995</v>
      </c>
      <c r="H413" s="8">
        <v>6.5290000000000001E-3</v>
      </c>
      <c r="I413" s="8">
        <v>-1.823E-3</v>
      </c>
      <c r="J413" s="8">
        <v>5.156E-3</v>
      </c>
      <c r="K413" s="8">
        <v>33864</v>
      </c>
      <c r="L413" s="8">
        <v>20328</v>
      </c>
      <c r="M413" s="8">
        <v>13536</v>
      </c>
      <c r="N413" s="68" t="s">
        <v>3355</v>
      </c>
    </row>
    <row r="414" spans="1:14" ht="16" x14ac:dyDescent="0.2">
      <c r="A414" s="82" t="s">
        <v>3810</v>
      </c>
      <c r="B414" s="8">
        <v>-0.24829999999999999</v>
      </c>
      <c r="C414" s="8">
        <v>-1.0349999999999999</v>
      </c>
      <c r="D414" s="8">
        <v>0.30080000000000001</v>
      </c>
      <c r="E414" s="8">
        <v>5.3470000000000002E-3</v>
      </c>
      <c r="F414" s="8">
        <v>1.4109999999999999E-3</v>
      </c>
      <c r="G414" s="8">
        <v>1.123</v>
      </c>
      <c r="H414" s="8">
        <v>8.0569999999999999E-3</v>
      </c>
      <c r="I414" s="8">
        <v>-1.384E-3</v>
      </c>
      <c r="J414" s="8">
        <v>5.1229999999999999E-3</v>
      </c>
      <c r="K414" s="8">
        <v>357712</v>
      </c>
      <c r="L414" s="8">
        <v>279000</v>
      </c>
      <c r="M414" s="8">
        <v>78712</v>
      </c>
      <c r="N414" s="68" t="s">
        <v>3355</v>
      </c>
    </row>
    <row r="415" spans="1:14" ht="16" x14ac:dyDescent="0.2">
      <c r="A415" s="82" t="s">
        <v>3767</v>
      </c>
      <c r="B415" s="8">
        <v>0.32300000000000001</v>
      </c>
      <c r="C415" s="8">
        <v>1.0329999999999999</v>
      </c>
      <c r="D415" s="8">
        <v>0.30149999999999999</v>
      </c>
      <c r="E415" s="8">
        <v>2.3199999999999998E-2</v>
      </c>
      <c r="F415" s="8">
        <v>8.4480000000000006E-3</v>
      </c>
      <c r="G415" s="8">
        <v>1.016</v>
      </c>
      <c r="H415" s="8">
        <v>7.058E-3</v>
      </c>
      <c r="I415" s="8">
        <v>-6.8739999999999999E-3</v>
      </c>
      <c r="J415" s="8">
        <v>4.9649999999999998E-3</v>
      </c>
      <c r="K415" s="8">
        <v>51427</v>
      </c>
      <c r="L415" s="8">
        <v>18019</v>
      </c>
      <c r="M415" s="8">
        <v>33408</v>
      </c>
      <c r="N415" s="68" t="s">
        <v>3355</v>
      </c>
    </row>
    <row r="416" spans="1:14" ht="16" x14ac:dyDescent="0.2">
      <c r="A416" s="82" t="s">
        <v>4200</v>
      </c>
      <c r="B416" s="8">
        <v>0.1706</v>
      </c>
      <c r="C416" s="8">
        <v>1.0329999999999999</v>
      </c>
      <c r="D416" s="8">
        <v>0.30159999999999998</v>
      </c>
      <c r="E416" s="8">
        <v>0.19919999999999999</v>
      </c>
      <c r="F416" s="8">
        <v>4.231E-2</v>
      </c>
      <c r="G416" s="8">
        <v>1.0629999999999999</v>
      </c>
      <c r="H416" s="8">
        <v>1.2869999999999999E-2</v>
      </c>
      <c r="I416" s="8">
        <v>-7.5449999999999996E-3</v>
      </c>
      <c r="J416" s="8">
        <v>5.1749999999999999E-3</v>
      </c>
      <c r="K416" s="8">
        <v>22318</v>
      </c>
      <c r="L416" s="8">
        <v>6862</v>
      </c>
      <c r="M416" s="8">
        <v>15456</v>
      </c>
      <c r="N416" s="68" t="s">
        <v>3384</v>
      </c>
    </row>
    <row r="417" spans="1:14" ht="16" x14ac:dyDescent="0.2">
      <c r="A417" s="82" t="s">
        <v>3442</v>
      </c>
      <c r="B417" s="8">
        <v>0.15679999999999999</v>
      </c>
      <c r="C417" s="8">
        <v>1.0329999999999999</v>
      </c>
      <c r="D417" s="8">
        <v>0.30159999999999998</v>
      </c>
      <c r="E417" s="8">
        <v>0.1701</v>
      </c>
      <c r="F417" s="8">
        <v>2.8330000000000001E-2</v>
      </c>
      <c r="G417" s="8">
        <v>1.073</v>
      </c>
      <c r="H417" s="8">
        <v>1.312E-2</v>
      </c>
      <c r="I417" s="8">
        <v>4.6499999999999996E-3</v>
      </c>
      <c r="J417" s="8">
        <v>5.313E-3</v>
      </c>
      <c r="K417" s="8">
        <v>27432</v>
      </c>
      <c r="L417" s="8">
        <v>6968</v>
      </c>
      <c r="M417" s="8">
        <v>20464</v>
      </c>
      <c r="N417" s="68" t="s">
        <v>3384</v>
      </c>
    </row>
    <row r="418" spans="1:14" ht="16" x14ac:dyDescent="0.2">
      <c r="A418" s="82" t="s">
        <v>3716</v>
      </c>
      <c r="B418" s="8">
        <v>-0.38479999999999998</v>
      </c>
      <c r="C418" s="8">
        <v>-1.032</v>
      </c>
      <c r="D418" s="8">
        <v>0.30199999999999999</v>
      </c>
      <c r="E418" s="8">
        <v>2.5379999999999999E-3</v>
      </c>
      <c r="F418" s="8">
        <v>1.1850000000000001E-3</v>
      </c>
      <c r="G418" s="8">
        <v>0.98919999999999997</v>
      </c>
      <c r="H418" s="8">
        <v>6.9090000000000002E-3</v>
      </c>
      <c r="I418" s="8">
        <v>5.3020000000000003E-3</v>
      </c>
      <c r="J418" s="8">
        <v>5.3969999999999999E-3</v>
      </c>
      <c r="K418" s="8">
        <v>361141</v>
      </c>
      <c r="L418" s="8">
        <v>2208</v>
      </c>
      <c r="M418" s="8">
        <v>358933</v>
      </c>
      <c r="N418" s="68" t="s">
        <v>3355</v>
      </c>
    </row>
    <row r="419" spans="1:14" ht="16" x14ac:dyDescent="0.2">
      <c r="A419" s="82" t="s">
        <v>3907</v>
      </c>
      <c r="B419" s="8">
        <v>-0.2666</v>
      </c>
      <c r="C419" s="8">
        <v>-1.032</v>
      </c>
      <c r="D419" s="8">
        <v>0.30220000000000002</v>
      </c>
      <c r="E419" s="8">
        <v>1.257E-2</v>
      </c>
      <c r="F419" s="8">
        <v>3.7759999999999998E-3</v>
      </c>
      <c r="G419" s="8">
        <v>1.0009999999999999</v>
      </c>
      <c r="H419" s="8">
        <v>7.0780000000000001E-3</v>
      </c>
      <c r="I419" s="8">
        <v>3.8809999999999999E-3</v>
      </c>
      <c r="J419" s="8">
        <v>4.7239999999999999E-3</v>
      </c>
      <c r="K419" s="8">
        <v>117954</v>
      </c>
      <c r="L419" s="8">
        <v>4010</v>
      </c>
      <c r="M419" s="8">
        <v>113944</v>
      </c>
      <c r="N419" s="68" t="s">
        <v>3355</v>
      </c>
    </row>
    <row r="420" spans="1:14" ht="16" x14ac:dyDescent="0.2">
      <c r="A420" s="82" t="s">
        <v>3651</v>
      </c>
      <c r="B420" s="8">
        <v>0.36930000000000002</v>
      </c>
      <c r="C420" s="8">
        <v>1.03</v>
      </c>
      <c r="D420" s="8">
        <v>0.30309999999999998</v>
      </c>
      <c r="E420" s="8">
        <v>2.4169999999999999E-3</v>
      </c>
      <c r="F420" s="8">
        <v>1.122E-3</v>
      </c>
      <c r="G420" s="8">
        <v>1.01</v>
      </c>
      <c r="H420" s="8">
        <v>7.3029999999999996E-3</v>
      </c>
      <c r="I420" s="8">
        <v>-2.1180000000000001E-3</v>
      </c>
      <c r="J420" s="8">
        <v>4.5399999999999998E-3</v>
      </c>
      <c r="K420" s="8">
        <v>361141</v>
      </c>
      <c r="L420" s="8">
        <v>1163</v>
      </c>
      <c r="M420" s="8">
        <v>359978</v>
      </c>
      <c r="N420" s="68" t="s">
        <v>3355</v>
      </c>
    </row>
    <row r="421" spans="1:14" ht="16" x14ac:dyDescent="0.2">
      <c r="A421" s="82" t="s">
        <v>4006</v>
      </c>
      <c r="B421" s="8">
        <v>-0.23780000000000001</v>
      </c>
      <c r="C421" s="8">
        <v>-1.03</v>
      </c>
      <c r="D421" s="8">
        <v>0.30320000000000003</v>
      </c>
      <c r="E421" s="8">
        <v>5.4530000000000004E-3</v>
      </c>
      <c r="F421" s="8">
        <v>1.305E-3</v>
      </c>
      <c r="G421" s="8">
        <v>0.99419999999999997</v>
      </c>
      <c r="H421" s="8">
        <v>7.319E-3</v>
      </c>
      <c r="I421" s="8">
        <v>4.5830000000000003E-3</v>
      </c>
      <c r="J421" s="8">
        <v>5.2230000000000002E-3</v>
      </c>
      <c r="K421" s="8">
        <v>359241</v>
      </c>
      <c r="L421" s="8">
        <v>3676</v>
      </c>
      <c r="M421" s="8">
        <v>355565</v>
      </c>
      <c r="N421" s="68" t="s">
        <v>3355</v>
      </c>
    </row>
    <row r="422" spans="1:14" ht="16" x14ac:dyDescent="0.2">
      <c r="A422" s="82" t="s">
        <v>3735</v>
      </c>
      <c r="B422" s="8">
        <v>0.16339999999999999</v>
      </c>
      <c r="C422" s="8">
        <v>1.0289999999999999</v>
      </c>
      <c r="D422" s="8">
        <v>0.3034</v>
      </c>
      <c r="E422" s="8">
        <v>1.7979999999999999E-2</v>
      </c>
      <c r="F422" s="8">
        <v>2.0660000000000001E-3</v>
      </c>
      <c r="G422" s="8">
        <v>1.0209999999999999</v>
      </c>
      <c r="H422" s="8">
        <v>9.0969999999999992E-3</v>
      </c>
      <c r="I422" s="8">
        <v>-7.228E-3</v>
      </c>
      <c r="J422" s="8">
        <v>5.4559999999999999E-3</v>
      </c>
      <c r="K422" s="8">
        <v>280211</v>
      </c>
      <c r="L422" s="8">
        <v>23446</v>
      </c>
      <c r="M422" s="8">
        <v>256765</v>
      </c>
      <c r="N422" s="68" t="s">
        <v>3355</v>
      </c>
    </row>
    <row r="423" spans="1:14" ht="16" x14ac:dyDescent="0.2">
      <c r="A423" s="82" t="s">
        <v>3840</v>
      </c>
      <c r="B423" s="8">
        <v>0.28499999999999998</v>
      </c>
      <c r="C423" s="8">
        <v>1.028</v>
      </c>
      <c r="D423" s="8">
        <v>0.30409999999999998</v>
      </c>
      <c r="E423" s="8">
        <v>1.617E-2</v>
      </c>
      <c r="F423" s="8">
        <v>5.378E-3</v>
      </c>
      <c r="G423" s="8">
        <v>0.99370000000000003</v>
      </c>
      <c r="H423" s="8">
        <v>6.9369999999999996E-3</v>
      </c>
      <c r="I423" s="8">
        <v>-8.2120000000000005E-3</v>
      </c>
      <c r="J423" s="8">
        <v>4.8240000000000002E-3</v>
      </c>
      <c r="K423" s="8">
        <v>91149</v>
      </c>
      <c r="L423" s="8">
        <v>646</v>
      </c>
      <c r="M423" s="8">
        <v>90503</v>
      </c>
      <c r="N423" s="68" t="s">
        <v>3355</v>
      </c>
    </row>
    <row r="424" spans="1:14" ht="16" x14ac:dyDescent="0.2">
      <c r="A424" s="82" t="s">
        <v>3678</v>
      </c>
      <c r="B424" s="8">
        <v>0.1825</v>
      </c>
      <c r="C424" s="8">
        <v>1.0269999999999999</v>
      </c>
      <c r="D424" s="8">
        <v>0.30420000000000003</v>
      </c>
      <c r="E424" s="8">
        <v>1.243E-2</v>
      </c>
      <c r="F424" s="8">
        <v>1.688E-3</v>
      </c>
      <c r="G424" s="8">
        <v>1.018</v>
      </c>
      <c r="H424" s="8">
        <v>7.8300000000000002E-3</v>
      </c>
      <c r="I424" s="8">
        <v>-8.4709999999999994E-3</v>
      </c>
      <c r="J424" s="8">
        <v>4.908E-3</v>
      </c>
      <c r="K424" s="8">
        <v>360806</v>
      </c>
      <c r="L424" s="8">
        <v>11587</v>
      </c>
      <c r="M424" s="8">
        <v>349219</v>
      </c>
      <c r="N424" s="68" t="s">
        <v>3355</v>
      </c>
    </row>
    <row r="425" spans="1:14" ht="16" x14ac:dyDescent="0.2">
      <c r="A425" s="82" t="s">
        <v>3887</v>
      </c>
      <c r="B425" s="8">
        <v>0.4199</v>
      </c>
      <c r="C425" s="8">
        <v>1.0249999999999999</v>
      </c>
      <c r="D425" s="8">
        <v>0.3054</v>
      </c>
      <c r="E425" s="8">
        <v>8.3610000000000004E-3</v>
      </c>
      <c r="F425" s="8">
        <v>5.2420000000000001E-3</v>
      </c>
      <c r="G425" s="8">
        <v>1.024</v>
      </c>
      <c r="H425" s="8">
        <v>7.3419999999999996E-3</v>
      </c>
      <c r="I425" s="8">
        <v>-3.1350000000000002E-3</v>
      </c>
      <c r="J425" s="8">
        <v>5.006E-3</v>
      </c>
      <c r="K425" s="8">
        <v>91149</v>
      </c>
      <c r="L425" s="8">
        <v>3519</v>
      </c>
      <c r="M425" s="8">
        <v>87630</v>
      </c>
      <c r="N425" s="68" t="s">
        <v>3355</v>
      </c>
    </row>
    <row r="426" spans="1:14" ht="16" x14ac:dyDescent="0.2">
      <c r="A426" s="82" t="s">
        <v>3839</v>
      </c>
      <c r="B426" s="8">
        <v>0.3165</v>
      </c>
      <c r="C426" s="8">
        <v>1.024</v>
      </c>
      <c r="D426" s="8">
        <v>0.30580000000000002</v>
      </c>
      <c r="E426" s="8">
        <v>3.5990000000000002E-3</v>
      </c>
      <c r="F426" s="8">
        <v>1.1230000000000001E-3</v>
      </c>
      <c r="G426" s="8">
        <v>0.99550000000000005</v>
      </c>
      <c r="H426" s="8">
        <v>6.4219999999999998E-3</v>
      </c>
      <c r="I426" s="8">
        <v>-1.7849999999999999E-3</v>
      </c>
      <c r="J426" s="8">
        <v>5.3290000000000004E-3</v>
      </c>
      <c r="K426" s="8">
        <v>357712</v>
      </c>
      <c r="L426" s="8">
        <v>7954</v>
      </c>
      <c r="M426" s="8">
        <v>349758</v>
      </c>
      <c r="N426" s="68" t="s">
        <v>3355</v>
      </c>
    </row>
    <row r="427" spans="1:14" ht="16" x14ac:dyDescent="0.2">
      <c r="A427" s="82" t="s">
        <v>3885</v>
      </c>
      <c r="B427" s="8">
        <v>0.28460000000000002</v>
      </c>
      <c r="C427" s="8">
        <v>1.0229999999999999</v>
      </c>
      <c r="D427" s="8">
        <v>0.30620000000000003</v>
      </c>
      <c r="E427" s="8">
        <v>1.4670000000000001E-2</v>
      </c>
      <c r="F427" s="8">
        <v>4.7390000000000002E-3</v>
      </c>
      <c r="G427" s="8">
        <v>0.98240000000000005</v>
      </c>
      <c r="H427" s="8">
        <v>7.1000000000000004E-3</v>
      </c>
      <c r="I427" s="8">
        <v>-8.6879999999999995E-3</v>
      </c>
      <c r="J427" s="8">
        <v>5.2560000000000003E-3</v>
      </c>
      <c r="K427" s="8">
        <v>89866</v>
      </c>
      <c r="L427" s="8">
        <v>217</v>
      </c>
      <c r="M427" s="8">
        <v>89649</v>
      </c>
      <c r="N427" s="68" t="s">
        <v>3355</v>
      </c>
    </row>
    <row r="428" spans="1:14" ht="16" x14ac:dyDescent="0.2">
      <c r="A428" s="82" t="s">
        <v>3576</v>
      </c>
      <c r="B428" s="8">
        <v>0.40500000000000003</v>
      </c>
      <c r="C428" s="8">
        <v>1.0209999999999999</v>
      </c>
      <c r="D428" s="8">
        <v>0.30730000000000002</v>
      </c>
      <c r="E428" s="8">
        <v>2.2330000000000002E-3</v>
      </c>
      <c r="F428" s="8">
        <v>1.3619999999999999E-3</v>
      </c>
      <c r="G428" s="8">
        <v>1.0009999999999999</v>
      </c>
      <c r="H428" s="8">
        <v>7.9059999999999998E-3</v>
      </c>
      <c r="I428" s="8">
        <v>-3.3839999999999999E-3</v>
      </c>
      <c r="J428" s="8">
        <v>4.9199999999999999E-3</v>
      </c>
      <c r="K428" s="8">
        <v>361141</v>
      </c>
      <c r="L428" s="8">
        <v>1886</v>
      </c>
      <c r="M428" s="8">
        <v>359255</v>
      </c>
      <c r="N428" s="68" t="s">
        <v>3355</v>
      </c>
    </row>
    <row r="429" spans="1:14" ht="16" x14ac:dyDescent="0.2">
      <c r="A429" s="82" t="s">
        <v>4267</v>
      </c>
      <c r="B429" s="8">
        <v>-0.29239999999999999</v>
      </c>
      <c r="C429" s="8">
        <v>-1.0209999999999999</v>
      </c>
      <c r="D429" s="8">
        <v>0.30730000000000002</v>
      </c>
      <c r="E429" s="8">
        <v>1.5640000000000001E-2</v>
      </c>
      <c r="F429" s="8">
        <v>4.7000000000000002E-3</v>
      </c>
      <c r="G429" s="8">
        <v>1.01</v>
      </c>
      <c r="H429" s="8">
        <v>6.9040000000000004E-3</v>
      </c>
      <c r="I429" s="8">
        <v>3.7620000000000002E-3</v>
      </c>
      <c r="J429" s="8">
        <v>4.9410000000000001E-3</v>
      </c>
      <c r="K429" s="8">
        <v>91149</v>
      </c>
      <c r="L429" s="8">
        <v>4382</v>
      </c>
      <c r="M429" s="8">
        <v>86767</v>
      </c>
      <c r="N429" s="68" t="s">
        <v>3355</v>
      </c>
    </row>
    <row r="430" spans="1:14" ht="16" x14ac:dyDescent="0.2">
      <c r="A430" s="82" t="s">
        <v>3933</v>
      </c>
      <c r="B430" s="8">
        <v>-0.33750000000000002</v>
      </c>
      <c r="C430" s="8">
        <v>-1.02</v>
      </c>
      <c r="D430" s="8">
        <v>0.3075</v>
      </c>
      <c r="E430" s="8">
        <v>3.3159999999999999E-3</v>
      </c>
      <c r="F430" s="8">
        <v>1.25E-3</v>
      </c>
      <c r="G430" s="8">
        <v>1.018</v>
      </c>
      <c r="H430" s="8">
        <v>6.3870000000000003E-3</v>
      </c>
      <c r="I430" s="8">
        <v>1.4420000000000001E-4</v>
      </c>
      <c r="J430" s="8">
        <v>4.81E-3</v>
      </c>
      <c r="K430" s="8">
        <v>361141</v>
      </c>
      <c r="L430" s="8">
        <v>2714</v>
      </c>
      <c r="M430" s="8">
        <v>358427</v>
      </c>
      <c r="N430" s="68" t="s">
        <v>3355</v>
      </c>
    </row>
    <row r="431" spans="1:14" ht="16" x14ac:dyDescent="0.2">
      <c r="A431" s="82" t="s">
        <v>3705</v>
      </c>
      <c r="B431" s="8">
        <v>0.3271</v>
      </c>
      <c r="C431" s="8">
        <v>1.0169999999999999</v>
      </c>
      <c r="D431" s="8">
        <v>0.30940000000000001</v>
      </c>
      <c r="E431" s="8">
        <v>1.0529999999999999E-2</v>
      </c>
      <c r="F431" s="8">
        <v>4.9610000000000001E-3</v>
      </c>
      <c r="G431" s="8">
        <v>1</v>
      </c>
      <c r="H431" s="8">
        <v>7.2649999999999998E-3</v>
      </c>
      <c r="I431" s="8">
        <v>-1.836E-3</v>
      </c>
      <c r="J431" s="8">
        <v>4.3880000000000004E-3</v>
      </c>
      <c r="K431" s="8">
        <v>89866</v>
      </c>
      <c r="L431" s="8">
        <v>3270</v>
      </c>
      <c r="M431" s="8">
        <v>86596</v>
      </c>
      <c r="N431" s="68" t="s">
        <v>3355</v>
      </c>
    </row>
    <row r="432" spans="1:14" ht="16" x14ac:dyDescent="0.2">
      <c r="A432" s="82" t="s">
        <v>3603</v>
      </c>
      <c r="B432" s="8">
        <v>-9.4799999999999995E-2</v>
      </c>
      <c r="C432" s="8">
        <v>-1.016</v>
      </c>
      <c r="D432" s="8">
        <v>0.30959999999999999</v>
      </c>
      <c r="E432" s="8">
        <v>6.0580000000000002E-2</v>
      </c>
      <c r="F432" s="8">
        <v>3.4190000000000002E-3</v>
      </c>
      <c r="G432" s="8">
        <v>1.0589999999999999</v>
      </c>
      <c r="H432" s="8">
        <v>1.133E-2</v>
      </c>
      <c r="I432" s="8">
        <v>-2.9979999999999998E-3</v>
      </c>
      <c r="J432" s="8">
        <v>5.5040000000000002E-3</v>
      </c>
      <c r="K432" s="8">
        <v>283449</v>
      </c>
      <c r="L432" s="8">
        <v>64962</v>
      </c>
      <c r="M432" s="8">
        <v>218487</v>
      </c>
      <c r="N432" s="68" t="s">
        <v>3355</v>
      </c>
    </row>
    <row r="433" spans="1:14" ht="16" x14ac:dyDescent="0.2">
      <c r="A433" s="82" t="s">
        <v>3626</v>
      </c>
      <c r="B433" s="8">
        <v>-0.15579999999999999</v>
      </c>
      <c r="C433" s="8">
        <v>-1.014</v>
      </c>
      <c r="D433" s="8">
        <v>0.3105</v>
      </c>
      <c r="E433" s="8">
        <v>1.4999999999999999E-2</v>
      </c>
      <c r="F433" s="8">
        <v>1.769E-3</v>
      </c>
      <c r="G433" s="8">
        <v>1.032</v>
      </c>
      <c r="H433" s="8">
        <v>8.6759999999999997E-3</v>
      </c>
      <c r="I433" s="8">
        <v>4.5760000000000002E-3</v>
      </c>
      <c r="J433" s="8">
        <v>5.849E-3</v>
      </c>
      <c r="K433" s="8">
        <v>361141</v>
      </c>
      <c r="L433" s="8">
        <v>16869</v>
      </c>
      <c r="M433" s="8">
        <v>344272</v>
      </c>
      <c r="N433" s="68" t="s">
        <v>3355</v>
      </c>
    </row>
    <row r="434" spans="1:14" ht="16" x14ac:dyDescent="0.2">
      <c r="A434" s="82" t="s">
        <v>3572</v>
      </c>
      <c r="B434" s="8">
        <v>-8.6639999999999995E-2</v>
      </c>
      <c r="C434" s="8">
        <v>-1.0129999999999999</v>
      </c>
      <c r="D434" s="8">
        <v>0.31119999999999998</v>
      </c>
      <c r="E434" s="8">
        <v>9.8379999999999995E-2</v>
      </c>
      <c r="F434" s="8">
        <v>4.1089999999999998E-3</v>
      </c>
      <c r="G434" s="8">
        <v>1.109</v>
      </c>
      <c r="H434" s="8">
        <v>1.5570000000000001E-2</v>
      </c>
      <c r="I434" s="8">
        <v>7.607E-3</v>
      </c>
      <c r="J434" s="8">
        <v>6.4450000000000002E-3</v>
      </c>
      <c r="K434" s="8">
        <v>357549</v>
      </c>
      <c r="L434" s="8">
        <v>61093</v>
      </c>
      <c r="M434" s="8">
        <v>296456</v>
      </c>
      <c r="N434" s="68" t="s">
        <v>3355</v>
      </c>
    </row>
    <row r="435" spans="1:14" ht="16" x14ac:dyDescent="0.2">
      <c r="A435" s="82" t="s">
        <v>4306</v>
      </c>
      <c r="B435" s="8">
        <v>0.17269999999999999</v>
      </c>
      <c r="C435" s="8">
        <v>1.0129999999999999</v>
      </c>
      <c r="D435" s="8">
        <v>0.31119999999999998</v>
      </c>
      <c r="E435" s="8">
        <v>1.3679999999999999E-2</v>
      </c>
      <c r="F435" s="8">
        <v>1.709E-3</v>
      </c>
      <c r="G435" s="8">
        <v>1.0840000000000001</v>
      </c>
      <c r="H435" s="8">
        <v>8.9589999999999999E-3</v>
      </c>
      <c r="I435" s="8">
        <v>-3.9630000000000004E-3</v>
      </c>
      <c r="J435" s="8">
        <v>5.5779999999999996E-3</v>
      </c>
      <c r="K435" s="8">
        <v>386085</v>
      </c>
      <c r="L435" s="8">
        <v>45250</v>
      </c>
      <c r="M435" s="8">
        <v>340835</v>
      </c>
      <c r="N435" s="68" t="s">
        <v>3360</v>
      </c>
    </row>
    <row r="436" spans="1:14" ht="16" x14ac:dyDescent="0.2">
      <c r="A436" s="82" t="s">
        <v>3592</v>
      </c>
      <c r="B436" s="8">
        <v>8.5290000000000005E-2</v>
      </c>
      <c r="C436" s="8">
        <v>1.008</v>
      </c>
      <c r="D436" s="8">
        <v>0.3135</v>
      </c>
      <c r="E436" s="8">
        <v>0.15079999999999999</v>
      </c>
      <c r="F436" s="8">
        <v>2.1839999999999998E-2</v>
      </c>
      <c r="G436" s="8">
        <v>1.1779999999999999</v>
      </c>
      <c r="H436" s="8">
        <v>3.7879999999999997E-2</v>
      </c>
      <c r="I436" s="8">
        <v>-6.3810000000000004E-3</v>
      </c>
      <c r="J436" s="8">
        <v>5.8849999999999996E-3</v>
      </c>
      <c r="K436" s="8">
        <v>165649</v>
      </c>
      <c r="L436" s="8">
        <v>30225</v>
      </c>
      <c r="M436" s="8">
        <v>135424</v>
      </c>
      <c r="N436" s="68" t="s">
        <v>3355</v>
      </c>
    </row>
    <row r="437" spans="1:14" ht="16" x14ac:dyDescent="0.2">
      <c r="A437" s="82" t="s">
        <v>3882</v>
      </c>
      <c r="B437" s="8">
        <v>-0.3458</v>
      </c>
      <c r="C437" s="8">
        <v>-1.008</v>
      </c>
      <c r="D437" s="8">
        <v>0.31369999999999998</v>
      </c>
      <c r="E437" s="8">
        <v>1.1820000000000001E-2</v>
      </c>
      <c r="F437" s="8">
        <v>4.8970000000000003E-3</v>
      </c>
      <c r="G437" s="8">
        <v>1.008</v>
      </c>
      <c r="H437" s="8">
        <v>7.3150000000000003E-3</v>
      </c>
      <c r="I437" s="8">
        <v>1.92E-3</v>
      </c>
      <c r="J437" s="8">
        <v>4.9540000000000001E-3</v>
      </c>
      <c r="K437" s="8">
        <v>88718</v>
      </c>
      <c r="L437" s="8">
        <v>3723</v>
      </c>
      <c r="M437" s="8">
        <v>84995</v>
      </c>
      <c r="N437" s="68" t="s">
        <v>3355</v>
      </c>
    </row>
    <row r="438" spans="1:14" ht="16" x14ac:dyDescent="0.2">
      <c r="A438" s="82" t="s">
        <v>3661</v>
      </c>
      <c r="B438" s="8">
        <v>0.22389999999999999</v>
      </c>
      <c r="C438" s="8">
        <v>1.0049999999999999</v>
      </c>
      <c r="D438" s="8">
        <v>0.31509999999999999</v>
      </c>
      <c r="E438" s="8">
        <v>6.9589999999999999E-3</v>
      </c>
      <c r="F438" s="8">
        <v>1.4239999999999999E-3</v>
      </c>
      <c r="G438" s="8">
        <v>1.012</v>
      </c>
      <c r="H438" s="8">
        <v>7.6410000000000002E-3</v>
      </c>
      <c r="I438" s="8">
        <v>-3.4489999999999998E-3</v>
      </c>
      <c r="J438" s="8">
        <v>4.8729999999999997E-3</v>
      </c>
      <c r="K438" s="8">
        <v>361194</v>
      </c>
      <c r="L438" s="8">
        <v>10518</v>
      </c>
      <c r="M438" s="8">
        <v>350676</v>
      </c>
      <c r="N438" s="68" t="s">
        <v>3355</v>
      </c>
    </row>
    <row r="439" spans="1:14" ht="16" x14ac:dyDescent="0.2">
      <c r="A439" s="82" t="s">
        <v>3807</v>
      </c>
      <c r="B439" s="8">
        <v>0.29780000000000001</v>
      </c>
      <c r="C439" s="8">
        <v>1.0009999999999999</v>
      </c>
      <c r="D439" s="8">
        <v>0.31690000000000002</v>
      </c>
      <c r="E439" s="8">
        <v>3.2880000000000001E-3</v>
      </c>
      <c r="F439" s="8">
        <v>1.335E-3</v>
      </c>
      <c r="G439" s="8">
        <v>0.99909999999999999</v>
      </c>
      <c r="H439" s="8">
        <v>7.1669999999999998E-3</v>
      </c>
      <c r="I439" s="8">
        <v>2.1900000000000001E-3</v>
      </c>
      <c r="J439" s="8">
        <v>5.2839999999999996E-3</v>
      </c>
      <c r="K439" s="8">
        <v>361141</v>
      </c>
      <c r="L439" s="8">
        <v>590</v>
      </c>
      <c r="M439" s="8">
        <v>360551</v>
      </c>
      <c r="N439" s="68" t="s">
        <v>3355</v>
      </c>
    </row>
    <row r="440" spans="1:14" ht="16" x14ac:dyDescent="0.2">
      <c r="A440" s="82" t="s">
        <v>4375</v>
      </c>
      <c r="B440" s="8">
        <v>-0.2959</v>
      </c>
      <c r="C440" s="8">
        <v>-1</v>
      </c>
      <c r="D440" s="8">
        <v>0.31709999999999999</v>
      </c>
      <c r="E440" s="8">
        <v>1.423E-2</v>
      </c>
      <c r="F440" s="8">
        <v>5.3030000000000004E-3</v>
      </c>
      <c r="G440" s="8">
        <v>1.0029999999999999</v>
      </c>
      <c r="H440" s="8">
        <v>7.1669999999999998E-3</v>
      </c>
      <c r="I440" s="8">
        <v>4.0359999999999997E-3</v>
      </c>
      <c r="J440" s="8">
        <v>4.8729999999999997E-3</v>
      </c>
      <c r="K440" s="8">
        <v>91149</v>
      </c>
      <c r="L440" s="8">
        <v>2688</v>
      </c>
      <c r="M440" s="8">
        <v>88461</v>
      </c>
      <c r="N440" s="68" t="s">
        <v>3355</v>
      </c>
    </row>
    <row r="441" spans="1:14" ht="16" x14ac:dyDescent="0.2">
      <c r="A441" s="82" t="s">
        <v>3656</v>
      </c>
      <c r="B441" s="8">
        <v>-0.14219999999999999</v>
      </c>
      <c r="C441" s="8">
        <v>-1</v>
      </c>
      <c r="D441" s="8">
        <v>0.31730000000000003</v>
      </c>
      <c r="E441" s="8">
        <v>1.9279999999999999E-2</v>
      </c>
      <c r="F441" s="8">
        <v>1.8220000000000001E-3</v>
      </c>
      <c r="G441" s="8">
        <v>1.0209999999999999</v>
      </c>
      <c r="H441" s="8">
        <v>8.7410000000000005E-3</v>
      </c>
      <c r="I441" s="8">
        <v>5.6950000000000004E-3</v>
      </c>
      <c r="J441" s="8">
        <v>5.0699999999999999E-3</v>
      </c>
      <c r="K441" s="8">
        <v>360291</v>
      </c>
      <c r="L441" s="8">
        <v>36579</v>
      </c>
      <c r="M441" s="8">
        <v>323712</v>
      </c>
      <c r="N441" s="68" t="s">
        <v>3355</v>
      </c>
    </row>
    <row r="442" spans="1:14" ht="16" x14ac:dyDescent="0.2">
      <c r="A442" s="82" t="s">
        <v>4263</v>
      </c>
      <c r="B442" s="8">
        <v>0.14380000000000001</v>
      </c>
      <c r="C442" s="8">
        <v>0.99950000000000006</v>
      </c>
      <c r="D442" s="8">
        <v>0.31759999999999999</v>
      </c>
      <c r="E442" s="8">
        <v>9.6689999999999998E-2</v>
      </c>
      <c r="F442" s="8">
        <v>8.6390000000000008E-3</v>
      </c>
      <c r="G442" s="8">
        <v>1.016</v>
      </c>
      <c r="H442" s="8">
        <v>8.8100000000000001E-3</v>
      </c>
      <c r="I442" s="8">
        <v>-1.024E-3</v>
      </c>
      <c r="J442" s="8">
        <v>5.1729999999999996E-3</v>
      </c>
      <c r="K442" s="8">
        <v>75692</v>
      </c>
      <c r="L442" s="8">
        <v>49086</v>
      </c>
      <c r="M442" s="8">
        <v>26606</v>
      </c>
      <c r="N442" s="68" t="s">
        <v>3355</v>
      </c>
    </row>
    <row r="443" spans="1:14" ht="16" x14ac:dyDescent="0.2">
      <c r="A443" s="82" t="s">
        <v>4476</v>
      </c>
      <c r="B443" s="8">
        <v>0.1018</v>
      </c>
      <c r="C443" s="8">
        <v>0.99839999999999995</v>
      </c>
      <c r="D443" s="8">
        <v>0.31809999999999999</v>
      </c>
      <c r="E443" s="8">
        <v>0.1467</v>
      </c>
      <c r="F443" s="8">
        <v>3.363E-2</v>
      </c>
      <c r="G443" s="8">
        <v>1.7130000000000001</v>
      </c>
      <c r="H443" s="8">
        <v>0.24399999999999999</v>
      </c>
      <c r="I443" s="8">
        <v>-8.6210000000000002E-3</v>
      </c>
      <c r="J443" s="8">
        <v>9.7750000000000007E-3</v>
      </c>
      <c r="K443" s="8">
        <v>364987</v>
      </c>
      <c r="L443" s="8">
        <v>364987</v>
      </c>
      <c r="N443" s="68" t="s">
        <v>3549</v>
      </c>
    </row>
    <row r="444" spans="1:14" ht="16" x14ac:dyDescent="0.2">
      <c r="A444" s="82" t="s">
        <v>3859</v>
      </c>
      <c r="B444" s="8">
        <v>0.1363</v>
      </c>
      <c r="C444" s="8">
        <v>0.99570000000000003</v>
      </c>
      <c r="D444" s="8">
        <v>0.31940000000000002</v>
      </c>
      <c r="E444" s="8">
        <v>1.7770000000000001E-2</v>
      </c>
      <c r="F444" s="8">
        <v>1.7420000000000001E-3</v>
      </c>
      <c r="G444" s="8">
        <v>1.0209999999999999</v>
      </c>
      <c r="H444" s="8">
        <v>8.0319999999999992E-3</v>
      </c>
      <c r="I444" s="8">
        <v>-3.1549999999999998E-3</v>
      </c>
      <c r="J444" s="8">
        <v>5.3070000000000001E-3</v>
      </c>
      <c r="K444" s="8">
        <v>360806</v>
      </c>
      <c r="L444" s="8">
        <v>74087</v>
      </c>
      <c r="M444" s="8">
        <v>286719</v>
      </c>
      <c r="N444" s="68" t="s">
        <v>3355</v>
      </c>
    </row>
    <row r="445" spans="1:14" ht="16" x14ac:dyDescent="0.2">
      <c r="A445" s="82" t="s">
        <v>4305</v>
      </c>
      <c r="B445" s="8">
        <v>-0.20849999999999999</v>
      </c>
      <c r="C445" s="8">
        <v>-0.99260000000000004</v>
      </c>
      <c r="D445" s="8">
        <v>0.32090000000000002</v>
      </c>
      <c r="E445" s="8">
        <v>2.4119999999999999E-2</v>
      </c>
      <c r="F445" s="8">
        <v>4.5370000000000002E-3</v>
      </c>
      <c r="G445" s="8">
        <v>1.012</v>
      </c>
      <c r="H445" s="8">
        <v>8.3829999999999998E-3</v>
      </c>
      <c r="I445" s="8">
        <v>1.8289999999999999E-3</v>
      </c>
      <c r="J445" s="8">
        <v>5.1019999999999998E-3</v>
      </c>
      <c r="K445" s="8">
        <v>118787</v>
      </c>
      <c r="N445" s="68" t="s">
        <v>3355</v>
      </c>
    </row>
    <row r="446" spans="1:14" ht="16" x14ac:dyDescent="0.2">
      <c r="A446" s="82" t="s">
        <v>4162</v>
      </c>
      <c r="B446" s="8">
        <v>-0.35420000000000001</v>
      </c>
      <c r="C446" s="8">
        <v>-0.99199999999999999</v>
      </c>
      <c r="D446" s="8">
        <v>0.32119999999999999</v>
      </c>
      <c r="E446" s="8">
        <v>9.2460000000000007E-3</v>
      </c>
      <c r="F446" s="8">
        <v>5.6210000000000001E-3</v>
      </c>
      <c r="G446" s="8">
        <v>0.99099999999999999</v>
      </c>
      <c r="H446" s="8">
        <v>8.345E-3</v>
      </c>
      <c r="I446" s="8">
        <v>5.4380000000000001E-3</v>
      </c>
      <c r="J446" s="8">
        <v>5.6759999999999996E-3</v>
      </c>
      <c r="K446" s="8">
        <v>89866</v>
      </c>
      <c r="L446" s="8">
        <v>124</v>
      </c>
      <c r="M446" s="8">
        <v>89742</v>
      </c>
      <c r="N446" s="68" t="s">
        <v>3355</v>
      </c>
    </row>
    <row r="447" spans="1:14" ht="16" x14ac:dyDescent="0.2">
      <c r="A447" s="82" t="s">
        <v>3803</v>
      </c>
      <c r="B447" s="8">
        <v>0.1043</v>
      </c>
      <c r="C447" s="8">
        <v>0.99070000000000003</v>
      </c>
      <c r="D447" s="8">
        <v>0.32179999999999997</v>
      </c>
      <c r="E447" s="8">
        <v>1.83E-2</v>
      </c>
      <c r="F447" s="8">
        <v>5.1830000000000001E-3</v>
      </c>
      <c r="G447" s="8">
        <v>0.99850000000000005</v>
      </c>
      <c r="H447" s="8">
        <v>2.9899999999999999E-2</v>
      </c>
      <c r="I447" s="8">
        <v>4.2969999999999996E-3</v>
      </c>
      <c r="J447" s="8">
        <v>5.3379999999999999E-3</v>
      </c>
      <c r="K447" s="8">
        <v>457690</v>
      </c>
      <c r="L447" s="8">
        <v>457690</v>
      </c>
      <c r="M447" s="8">
        <v>0</v>
      </c>
      <c r="N447" s="68" t="s">
        <v>3371</v>
      </c>
    </row>
    <row r="448" spans="1:14" ht="16" x14ac:dyDescent="0.2">
      <c r="A448" s="82" t="s">
        <v>3989</v>
      </c>
      <c r="B448" s="8">
        <v>0.41189999999999999</v>
      </c>
      <c r="C448" s="8">
        <v>0.98970000000000002</v>
      </c>
      <c r="D448" s="8">
        <v>0.32229999999999998</v>
      </c>
      <c r="E448" s="8">
        <v>1.4450000000000001E-3</v>
      </c>
      <c r="F448" s="8">
        <v>9.7559999999999997E-4</v>
      </c>
      <c r="G448" s="8">
        <v>1.0029999999999999</v>
      </c>
      <c r="H448" s="8">
        <v>7.3559999999999997E-3</v>
      </c>
      <c r="I448" s="8">
        <v>4.8380000000000003E-3</v>
      </c>
      <c r="J448" s="8">
        <v>4.7710000000000001E-3</v>
      </c>
      <c r="K448" s="8">
        <v>450082</v>
      </c>
      <c r="L448" s="8">
        <v>2956</v>
      </c>
      <c r="M448" s="8">
        <v>447126</v>
      </c>
      <c r="N448" s="68" t="s">
        <v>3360</v>
      </c>
    </row>
    <row r="449" spans="1:14" ht="16" x14ac:dyDescent="0.2">
      <c r="A449" s="82" t="s">
        <v>3534</v>
      </c>
      <c r="B449" s="8">
        <v>0.309</v>
      </c>
      <c r="C449" s="8">
        <v>0.9889</v>
      </c>
      <c r="D449" s="8">
        <v>0.32269999999999999</v>
      </c>
      <c r="E449" s="8">
        <v>2.8370000000000001E-3</v>
      </c>
      <c r="F449" s="8">
        <v>1.351E-3</v>
      </c>
      <c r="G449" s="8">
        <v>0.99299999999999999</v>
      </c>
      <c r="H449" s="8">
        <v>8.0610000000000005E-3</v>
      </c>
      <c r="I449" s="8">
        <v>-3.986E-3</v>
      </c>
      <c r="J449" s="8">
        <v>4.6800000000000001E-3</v>
      </c>
      <c r="K449" s="8">
        <v>360088</v>
      </c>
      <c r="L449" s="8">
        <v>859</v>
      </c>
      <c r="M449" s="8">
        <v>359229</v>
      </c>
      <c r="N449" s="68" t="s">
        <v>3355</v>
      </c>
    </row>
    <row r="450" spans="1:14" ht="16" x14ac:dyDescent="0.2">
      <c r="A450" s="82" t="s">
        <v>3904</v>
      </c>
      <c r="B450" s="8">
        <v>7.5670000000000001E-2</v>
      </c>
      <c r="C450" s="8">
        <v>0.98709999999999998</v>
      </c>
      <c r="D450" s="8">
        <v>0.3236</v>
      </c>
      <c r="E450" s="8">
        <v>0.28970000000000001</v>
      </c>
      <c r="F450" s="8">
        <v>4.2380000000000001E-2</v>
      </c>
      <c r="G450" s="8">
        <v>1.0009999999999999</v>
      </c>
      <c r="H450" s="8">
        <v>6.2740000000000004E-2</v>
      </c>
      <c r="I450" s="8">
        <v>-6.2119999999999996E-3</v>
      </c>
      <c r="J450" s="8">
        <v>6.437E-3</v>
      </c>
      <c r="K450" s="8">
        <v>173502</v>
      </c>
      <c r="N450" s="68" t="s">
        <v>3363</v>
      </c>
    </row>
    <row r="451" spans="1:14" ht="16" x14ac:dyDescent="0.2">
      <c r="A451" s="82" t="s">
        <v>3902</v>
      </c>
      <c r="B451" s="8">
        <v>0.20680000000000001</v>
      </c>
      <c r="C451" s="8">
        <v>0.98680000000000001</v>
      </c>
      <c r="D451" s="8">
        <v>0.32369999999999999</v>
      </c>
      <c r="E451" s="8">
        <v>9.0460000000000002E-3</v>
      </c>
      <c r="F451" s="8">
        <v>1.578E-3</v>
      </c>
      <c r="G451" s="8">
        <v>1.04</v>
      </c>
      <c r="H451" s="8">
        <v>7.437E-3</v>
      </c>
      <c r="I451" s="8">
        <v>-8.8699999999999994E-3</v>
      </c>
      <c r="J451" s="8">
        <v>5.0689999999999997E-3</v>
      </c>
      <c r="K451" s="8">
        <v>329886</v>
      </c>
      <c r="N451" s="68" t="s">
        <v>3355</v>
      </c>
    </row>
    <row r="452" spans="1:14" ht="16" x14ac:dyDescent="0.2">
      <c r="A452" s="82" t="s">
        <v>3959</v>
      </c>
      <c r="B452" s="8">
        <v>-0.3775</v>
      </c>
      <c r="C452" s="8">
        <v>-0.98699999999999999</v>
      </c>
      <c r="D452" s="8">
        <v>0.32369999999999999</v>
      </c>
      <c r="E452" s="8">
        <v>2.3570000000000002E-3</v>
      </c>
      <c r="F452" s="8">
        <v>1.3849999999999999E-3</v>
      </c>
      <c r="G452" s="8">
        <v>1.004</v>
      </c>
      <c r="H452" s="8">
        <v>7.8009999999999998E-3</v>
      </c>
      <c r="I452" s="8">
        <v>7.0899999999999999E-3</v>
      </c>
      <c r="J452" s="8">
        <v>5.2300000000000003E-3</v>
      </c>
      <c r="K452" s="8">
        <v>361194</v>
      </c>
      <c r="L452" s="8">
        <v>1773</v>
      </c>
      <c r="M452" s="8">
        <v>359421</v>
      </c>
      <c r="N452" s="68" t="s">
        <v>3355</v>
      </c>
    </row>
    <row r="453" spans="1:14" ht="16" x14ac:dyDescent="0.2">
      <c r="A453" s="82" t="s">
        <v>4144</v>
      </c>
      <c r="B453" s="8">
        <v>7.0050000000000001E-2</v>
      </c>
      <c r="C453" s="8">
        <v>0.98560000000000003</v>
      </c>
      <c r="D453" s="8">
        <v>0.32429999999999998</v>
      </c>
      <c r="E453" s="8">
        <v>0.22</v>
      </c>
      <c r="F453" s="8">
        <v>8.8199999999999997E-3</v>
      </c>
      <c r="G453" s="8">
        <v>1.1240000000000001</v>
      </c>
      <c r="H453" s="8">
        <v>2.2450000000000001E-2</v>
      </c>
      <c r="I453" s="8">
        <v>-7.4110000000000001E-3</v>
      </c>
      <c r="J453" s="8">
        <v>7.3400000000000002E-3</v>
      </c>
      <c r="K453" s="8">
        <v>354707</v>
      </c>
      <c r="N453" s="68" t="s">
        <v>3355</v>
      </c>
    </row>
    <row r="454" spans="1:14" ht="16" x14ac:dyDescent="0.2">
      <c r="A454" s="82" t="s">
        <v>3950</v>
      </c>
      <c r="B454" s="8">
        <v>-0.30969999999999998</v>
      </c>
      <c r="C454" s="8">
        <v>-0.98529999999999995</v>
      </c>
      <c r="D454" s="8">
        <v>0.32450000000000001</v>
      </c>
      <c r="E454" s="8">
        <v>2.9640000000000001E-3</v>
      </c>
      <c r="F454" s="8">
        <v>1.2650000000000001E-3</v>
      </c>
      <c r="G454" s="8">
        <v>0.98440000000000005</v>
      </c>
      <c r="H454" s="8">
        <v>8.1759999999999992E-3</v>
      </c>
      <c r="I454" s="8">
        <v>7.7029999999999998E-3</v>
      </c>
      <c r="J454" s="8">
        <v>5.5999999999999999E-3</v>
      </c>
      <c r="K454" s="8">
        <v>361141</v>
      </c>
      <c r="L454" s="8">
        <v>160</v>
      </c>
      <c r="M454" s="8">
        <v>360981</v>
      </c>
      <c r="N454" s="68" t="s">
        <v>3355</v>
      </c>
    </row>
    <row r="455" spans="1:14" ht="16" x14ac:dyDescent="0.2">
      <c r="A455" s="82" t="s">
        <v>3672</v>
      </c>
      <c r="B455" s="8">
        <v>0.26390000000000002</v>
      </c>
      <c r="C455" s="8">
        <v>0.98429999999999995</v>
      </c>
      <c r="D455" s="8">
        <v>0.32500000000000001</v>
      </c>
      <c r="E455" s="8">
        <v>3.117E-2</v>
      </c>
      <c r="F455" s="8">
        <v>1.0019999999999999E-2</v>
      </c>
      <c r="G455" s="8">
        <v>1.0029999999999999</v>
      </c>
      <c r="H455" s="8">
        <v>7.7419999999999998E-3</v>
      </c>
      <c r="I455" s="8">
        <v>-6.7549999999999997E-3</v>
      </c>
      <c r="J455" s="8">
        <v>4.7999999999999996E-3</v>
      </c>
      <c r="K455" s="8">
        <v>51427</v>
      </c>
      <c r="L455" s="8">
        <v>25436</v>
      </c>
      <c r="M455" s="8">
        <v>25991</v>
      </c>
      <c r="N455" s="68" t="s">
        <v>3355</v>
      </c>
    </row>
    <row r="456" spans="1:14" ht="16" x14ac:dyDescent="0.2">
      <c r="A456" s="82" t="s">
        <v>3869</v>
      </c>
      <c r="B456" s="8">
        <v>0.29409999999999997</v>
      </c>
      <c r="C456" s="8">
        <v>0.98419999999999996</v>
      </c>
      <c r="D456" s="8">
        <v>0.32500000000000001</v>
      </c>
      <c r="E456" s="8">
        <v>1.2619999999999999E-2</v>
      </c>
      <c r="F456" s="8">
        <v>4.797E-3</v>
      </c>
      <c r="G456" s="8">
        <v>0.98450000000000004</v>
      </c>
      <c r="H456" s="8">
        <v>7.1409999999999998E-3</v>
      </c>
      <c r="I456" s="8">
        <v>-8.7580000000000002E-3</v>
      </c>
      <c r="J456" s="8">
        <v>5.2100000000000002E-3</v>
      </c>
      <c r="K456" s="8">
        <v>91149</v>
      </c>
      <c r="L456" s="8">
        <v>221</v>
      </c>
      <c r="M456" s="8">
        <v>90928</v>
      </c>
      <c r="N456" s="68" t="s">
        <v>3355</v>
      </c>
    </row>
    <row r="457" spans="1:14" ht="16" x14ac:dyDescent="0.2">
      <c r="A457" s="82" t="s">
        <v>3862</v>
      </c>
      <c r="B457" s="8">
        <v>-0.30380000000000001</v>
      </c>
      <c r="C457" s="8">
        <v>-0.98429999999999995</v>
      </c>
      <c r="D457" s="8">
        <v>0.32500000000000001</v>
      </c>
      <c r="E457" s="8">
        <v>3.0950000000000001E-3</v>
      </c>
      <c r="F457" s="8">
        <v>1.3420000000000001E-3</v>
      </c>
      <c r="G457" s="8">
        <v>0.99760000000000004</v>
      </c>
      <c r="H457" s="8">
        <v>8.6789999999999992E-3</v>
      </c>
      <c r="I457" s="8">
        <v>5.3959999999999998E-3</v>
      </c>
      <c r="J457" s="8">
        <v>5.5069999999999997E-3</v>
      </c>
      <c r="K457" s="8">
        <v>361194</v>
      </c>
      <c r="L457" s="8">
        <v>342</v>
      </c>
      <c r="M457" s="8">
        <v>360852</v>
      </c>
      <c r="N457" s="68" t="s">
        <v>3355</v>
      </c>
    </row>
    <row r="458" spans="1:14" ht="16" x14ac:dyDescent="0.2">
      <c r="A458" s="82" t="s">
        <v>3855</v>
      </c>
      <c r="B458" s="8">
        <v>-0.31309999999999999</v>
      </c>
      <c r="C458" s="8">
        <v>-0.98240000000000005</v>
      </c>
      <c r="D458" s="8">
        <v>0.32590000000000002</v>
      </c>
      <c r="E458" s="8">
        <v>3.1110000000000001E-3</v>
      </c>
      <c r="F458" s="8">
        <v>1.2310000000000001E-3</v>
      </c>
      <c r="G458" s="8">
        <v>1.004</v>
      </c>
      <c r="H458" s="8">
        <v>7.5269999999999998E-3</v>
      </c>
      <c r="I458" s="8">
        <v>3.8539999999999998E-3</v>
      </c>
      <c r="J458" s="8">
        <v>5.0029999999999996E-3</v>
      </c>
      <c r="K458" s="8">
        <v>361194</v>
      </c>
      <c r="L458" s="8">
        <v>4238</v>
      </c>
      <c r="M458" s="8">
        <v>356956</v>
      </c>
      <c r="N458" s="68" t="s">
        <v>3355</v>
      </c>
    </row>
    <row r="459" spans="1:14" ht="16" x14ac:dyDescent="0.2">
      <c r="A459" s="82" t="s">
        <v>3979</v>
      </c>
      <c r="B459" s="8">
        <v>0.28560000000000002</v>
      </c>
      <c r="C459" s="8">
        <v>0.98180000000000001</v>
      </c>
      <c r="D459" s="8">
        <v>0.32619999999999999</v>
      </c>
      <c r="E459" s="8">
        <v>3.1570000000000001E-3</v>
      </c>
      <c r="F459" s="8">
        <v>1.1039999999999999E-3</v>
      </c>
      <c r="G459" s="8">
        <v>1.0109999999999999</v>
      </c>
      <c r="H459" s="8">
        <v>8.7390000000000002E-3</v>
      </c>
      <c r="I459" s="8">
        <v>-4.5370000000000002E-3</v>
      </c>
      <c r="J459" s="8">
        <v>5.3439999999999998E-3</v>
      </c>
      <c r="K459" s="8">
        <v>446749</v>
      </c>
      <c r="L459" s="8">
        <v>4578</v>
      </c>
      <c r="M459" s="8">
        <v>442171</v>
      </c>
      <c r="N459" s="68" t="s">
        <v>3360</v>
      </c>
    </row>
    <row r="460" spans="1:14" ht="16" x14ac:dyDescent="0.2">
      <c r="A460" s="82" t="s">
        <v>3606</v>
      </c>
      <c r="B460" s="8">
        <v>0.35630000000000001</v>
      </c>
      <c r="C460" s="8">
        <v>0.98070000000000002</v>
      </c>
      <c r="D460" s="8">
        <v>0.32669999999999999</v>
      </c>
      <c r="E460" s="8">
        <v>2.4220000000000001E-3</v>
      </c>
      <c r="F460" s="8">
        <v>1.281E-3</v>
      </c>
      <c r="G460" s="8">
        <v>0.99950000000000006</v>
      </c>
      <c r="H460" s="8">
        <v>7.7159999999999998E-3</v>
      </c>
      <c r="I460" s="8">
        <v>-4.9690000000000003E-3</v>
      </c>
      <c r="J460" s="8">
        <v>5.0549999999999996E-3</v>
      </c>
      <c r="K460" s="8">
        <v>361194</v>
      </c>
      <c r="L460" s="8">
        <v>434</v>
      </c>
      <c r="M460" s="8">
        <v>360760</v>
      </c>
      <c r="N460" s="68" t="s">
        <v>3355</v>
      </c>
    </row>
    <row r="461" spans="1:14" ht="16" x14ac:dyDescent="0.2">
      <c r="A461" s="82" t="s">
        <v>3962</v>
      </c>
      <c r="B461" s="8">
        <v>0.2364</v>
      </c>
      <c r="C461" s="8">
        <v>0.97870000000000001</v>
      </c>
      <c r="D461" s="8">
        <v>0.32769999999999999</v>
      </c>
      <c r="E461" s="8">
        <v>5.0340000000000003E-3</v>
      </c>
      <c r="F461" s="8">
        <v>1.6570000000000001E-3</v>
      </c>
      <c r="G461" s="8">
        <v>1.004</v>
      </c>
      <c r="H461" s="8">
        <v>8.2979999999999998E-3</v>
      </c>
      <c r="I461" s="8">
        <v>1.4660000000000001E-3</v>
      </c>
      <c r="J461" s="8">
        <v>4.9519999999999998E-3</v>
      </c>
      <c r="K461" s="8">
        <v>450857</v>
      </c>
      <c r="L461" s="8">
        <v>2370</v>
      </c>
      <c r="M461" s="8">
        <v>448487</v>
      </c>
      <c r="N461" s="68" t="s">
        <v>3360</v>
      </c>
    </row>
    <row r="462" spans="1:14" ht="16" x14ac:dyDescent="0.2">
      <c r="A462" s="82" t="s">
        <v>3781</v>
      </c>
      <c r="B462" s="8">
        <v>0.13539999999999999</v>
      </c>
      <c r="C462" s="8">
        <v>0.97809999999999997</v>
      </c>
      <c r="D462" s="8">
        <v>0.32800000000000001</v>
      </c>
      <c r="E462" s="8">
        <v>1.7780000000000001E-2</v>
      </c>
      <c r="F462" s="8">
        <v>1.5969999999999999E-3</v>
      </c>
      <c r="G462" s="8">
        <v>1.081</v>
      </c>
      <c r="H462" s="8">
        <v>8.8940000000000009E-3</v>
      </c>
      <c r="I462" s="8">
        <v>-5.0549999999999998E-4</v>
      </c>
      <c r="J462" s="8">
        <v>5.3309999999999998E-3</v>
      </c>
      <c r="K462" s="8">
        <v>399076</v>
      </c>
      <c r="L462" s="8">
        <v>41322</v>
      </c>
      <c r="M462" s="8">
        <v>357754</v>
      </c>
      <c r="N462" s="68" t="s">
        <v>3360</v>
      </c>
    </row>
    <row r="463" spans="1:14" ht="16" x14ac:dyDescent="0.2">
      <c r="A463" s="82" t="s">
        <v>3874</v>
      </c>
      <c r="B463" s="8">
        <v>-0.12670000000000001</v>
      </c>
      <c r="C463" s="8">
        <v>-0.97450000000000003</v>
      </c>
      <c r="D463" s="8">
        <v>0.32979999999999998</v>
      </c>
      <c r="E463" s="8">
        <v>7.2770000000000001E-2</v>
      </c>
      <c r="F463" s="8">
        <v>9.6200000000000001E-3</v>
      </c>
      <c r="G463" s="8">
        <v>1.0660000000000001</v>
      </c>
      <c r="H463" s="8">
        <v>1.746E-2</v>
      </c>
      <c r="I463" s="8">
        <v>4.6439999999999997E-3</v>
      </c>
      <c r="J463" s="8">
        <v>5.7939999999999997E-3</v>
      </c>
      <c r="K463" s="8">
        <v>461031</v>
      </c>
      <c r="L463" s="8">
        <v>47091</v>
      </c>
      <c r="M463" s="8">
        <v>413940</v>
      </c>
      <c r="N463" s="68" t="s">
        <v>3355</v>
      </c>
    </row>
    <row r="464" spans="1:14" ht="16" x14ac:dyDescent="0.2">
      <c r="A464" s="82" t="s">
        <v>4065</v>
      </c>
      <c r="B464" s="8">
        <v>0.27160000000000001</v>
      </c>
      <c r="C464" s="8">
        <v>0.97330000000000005</v>
      </c>
      <c r="D464" s="8">
        <v>0.33040000000000003</v>
      </c>
      <c r="E464" s="8">
        <v>1.49E-2</v>
      </c>
      <c r="F464" s="8">
        <v>4.7499999999999999E-3</v>
      </c>
      <c r="G464" s="8">
        <v>0.99619999999999997</v>
      </c>
      <c r="H464" s="8">
        <v>7.0749999999999997E-3</v>
      </c>
      <c r="I464" s="8">
        <v>-7.77E-3</v>
      </c>
      <c r="J464" s="8">
        <v>5.1359999999999999E-3</v>
      </c>
      <c r="K464" s="8">
        <v>91149</v>
      </c>
      <c r="L464" s="8">
        <v>2058</v>
      </c>
      <c r="M464" s="8">
        <v>89091</v>
      </c>
      <c r="N464" s="68" t="s">
        <v>3355</v>
      </c>
    </row>
    <row r="465" spans="1:14" ht="16" x14ac:dyDescent="0.2">
      <c r="A465" s="82" t="s">
        <v>3788</v>
      </c>
      <c r="B465" s="8">
        <v>0.32540000000000002</v>
      </c>
      <c r="C465" s="8">
        <v>0.97209999999999996</v>
      </c>
      <c r="D465" s="8">
        <v>0.33100000000000002</v>
      </c>
      <c r="E465" s="8">
        <v>1.9619999999999999E-2</v>
      </c>
      <c r="F465" s="8">
        <v>9.0609999999999996E-3</v>
      </c>
      <c r="G465" s="8">
        <v>1.006</v>
      </c>
      <c r="H465" s="8">
        <v>7.4289999999999998E-3</v>
      </c>
      <c r="I465" s="8">
        <v>-7.8180000000000003E-3</v>
      </c>
      <c r="J465" s="8">
        <v>5.4349999999999997E-3</v>
      </c>
      <c r="K465" s="8">
        <v>57086</v>
      </c>
      <c r="L465" s="8">
        <v>45540</v>
      </c>
      <c r="M465" s="8">
        <v>11546</v>
      </c>
      <c r="N465" s="68" t="s">
        <v>3355</v>
      </c>
    </row>
    <row r="466" spans="1:14" ht="16" x14ac:dyDescent="0.2">
      <c r="A466" s="82" t="s">
        <v>4029</v>
      </c>
      <c r="B466" s="8">
        <v>-0.39340000000000003</v>
      </c>
      <c r="C466" s="8">
        <v>-0.97070000000000001</v>
      </c>
      <c r="D466" s="8">
        <v>0.33169999999999999</v>
      </c>
      <c r="E466" s="8">
        <v>8.9039999999999994E-2</v>
      </c>
      <c r="F466" s="8">
        <v>5.706E-2</v>
      </c>
      <c r="G466" s="8">
        <v>1.008</v>
      </c>
      <c r="H466" s="8">
        <v>8.9849999999999999E-3</v>
      </c>
      <c r="I466" s="8">
        <v>4.7479999999999996E-3</v>
      </c>
      <c r="J466" s="8">
        <v>4.7920000000000003E-3</v>
      </c>
      <c r="K466" s="8">
        <v>8293</v>
      </c>
      <c r="N466" s="68" t="s">
        <v>3681</v>
      </c>
    </row>
    <row r="467" spans="1:14" ht="16" x14ac:dyDescent="0.2">
      <c r="A467" s="82" t="s">
        <v>4048</v>
      </c>
      <c r="B467" s="8">
        <v>0.27010000000000001</v>
      </c>
      <c r="C467" s="8">
        <v>0.97</v>
      </c>
      <c r="D467" s="8">
        <v>0.33210000000000001</v>
      </c>
      <c r="E467" s="8">
        <v>4.032E-3</v>
      </c>
      <c r="F467" s="8">
        <v>1.6080000000000001E-3</v>
      </c>
      <c r="G467" s="8">
        <v>1.0129999999999999</v>
      </c>
      <c r="H467" s="8">
        <v>8.2089999999999993E-3</v>
      </c>
      <c r="I467" s="8">
        <v>-2.8930000000000002E-3</v>
      </c>
      <c r="J467" s="8">
        <v>4.9740000000000001E-3</v>
      </c>
      <c r="K467" s="8">
        <v>361141</v>
      </c>
      <c r="L467" s="8">
        <v>3090</v>
      </c>
      <c r="M467" s="8">
        <v>358051</v>
      </c>
      <c r="N467" s="68" t="s">
        <v>3355</v>
      </c>
    </row>
    <row r="468" spans="1:14" ht="16" x14ac:dyDescent="0.2">
      <c r="A468" s="82" t="s">
        <v>4080</v>
      </c>
      <c r="B468" s="8">
        <v>-0.30220000000000002</v>
      </c>
      <c r="C468" s="8">
        <v>-0.96970000000000001</v>
      </c>
      <c r="D468" s="8">
        <v>0.3322</v>
      </c>
      <c r="E468" s="8">
        <v>3.2399999999999998E-3</v>
      </c>
      <c r="F468" s="8">
        <v>1.2880000000000001E-3</v>
      </c>
      <c r="G468" s="8">
        <v>1</v>
      </c>
      <c r="H468" s="8">
        <v>7.7970000000000001E-3</v>
      </c>
      <c r="I468" s="8">
        <v>-1.2669999999999999E-3</v>
      </c>
      <c r="J468" s="8">
        <v>4.9199999999999999E-3</v>
      </c>
      <c r="K468" s="8">
        <v>361194</v>
      </c>
      <c r="L468" s="8">
        <v>2774</v>
      </c>
      <c r="M468" s="8">
        <v>358420</v>
      </c>
      <c r="N468" s="68" t="s">
        <v>3355</v>
      </c>
    </row>
    <row r="469" spans="1:14" ht="16" x14ac:dyDescent="0.2">
      <c r="A469" s="82" t="s">
        <v>3610</v>
      </c>
      <c r="B469" s="8">
        <v>-0.23760000000000001</v>
      </c>
      <c r="C469" s="8">
        <v>-0.96930000000000005</v>
      </c>
      <c r="D469" s="8">
        <v>0.33239999999999997</v>
      </c>
      <c r="E469" s="8">
        <v>3.2509999999999997E-2</v>
      </c>
      <c r="F469" s="8">
        <v>9.7169999999999999E-3</v>
      </c>
      <c r="G469" s="8">
        <v>1.0169999999999999</v>
      </c>
      <c r="H469" s="8">
        <v>7.9100000000000004E-3</v>
      </c>
      <c r="I469" s="8">
        <v>-4.4299999999999998E-4</v>
      </c>
      <c r="J469" s="8">
        <v>4.352E-3</v>
      </c>
      <c r="K469" s="8">
        <v>51453</v>
      </c>
      <c r="N469" s="68" t="s">
        <v>3355</v>
      </c>
    </row>
    <row r="470" spans="1:14" ht="16" x14ac:dyDescent="0.2">
      <c r="A470" s="82" t="s">
        <v>3925</v>
      </c>
      <c r="B470" s="8">
        <v>-0.15609999999999999</v>
      </c>
      <c r="C470" s="8">
        <v>-0.96909999999999996</v>
      </c>
      <c r="D470" s="8">
        <v>0.33250000000000002</v>
      </c>
      <c r="E470" s="8">
        <v>5.4539999999999998E-2</v>
      </c>
      <c r="F470" s="8">
        <v>5.8170000000000001E-3</v>
      </c>
      <c r="G470" s="8">
        <v>1.016</v>
      </c>
      <c r="H470" s="8">
        <v>7.3400000000000002E-3</v>
      </c>
      <c r="I470" s="8">
        <v>2.3600000000000001E-3</v>
      </c>
      <c r="J470" s="8">
        <v>5.1770000000000002E-3</v>
      </c>
      <c r="K470" s="8">
        <v>86895</v>
      </c>
      <c r="L470" s="8">
        <v>62825</v>
      </c>
      <c r="M470" s="8">
        <v>24070</v>
      </c>
      <c r="N470" s="68" t="s">
        <v>3355</v>
      </c>
    </row>
    <row r="471" spans="1:14" ht="16" x14ac:dyDescent="0.2">
      <c r="A471" s="82" t="s">
        <v>4187</v>
      </c>
      <c r="B471" s="8">
        <v>0.1166</v>
      </c>
      <c r="C471" s="8">
        <v>0.96750000000000003</v>
      </c>
      <c r="D471" s="8">
        <v>0.33329999999999999</v>
      </c>
      <c r="E471" s="8">
        <v>0.14560000000000001</v>
      </c>
      <c r="F471" s="8">
        <v>1.426E-2</v>
      </c>
      <c r="G471" s="8">
        <v>1.0820000000000001</v>
      </c>
      <c r="H471" s="8">
        <v>1.6250000000000001E-2</v>
      </c>
      <c r="I471" s="8">
        <v>-5.1289999999999999E-3</v>
      </c>
      <c r="J471" s="8">
        <v>5.4530000000000004E-3</v>
      </c>
      <c r="K471" s="8">
        <v>76630</v>
      </c>
      <c r="N471" s="68" t="s">
        <v>3355</v>
      </c>
    </row>
    <row r="472" spans="1:14" ht="16" x14ac:dyDescent="0.2">
      <c r="A472" s="82" t="s">
        <v>3499</v>
      </c>
      <c r="B472" s="8">
        <v>0.1321</v>
      </c>
      <c r="C472" s="8">
        <v>0.96640000000000004</v>
      </c>
      <c r="D472" s="8">
        <v>0.33389999999999997</v>
      </c>
      <c r="E472" s="8">
        <v>1.8089999999999998E-2</v>
      </c>
      <c r="F472" s="8">
        <v>1.5330000000000001E-3</v>
      </c>
      <c r="G472" s="8">
        <v>1.1160000000000001</v>
      </c>
      <c r="H472" s="8">
        <v>9.1489999999999991E-3</v>
      </c>
      <c r="I472" s="8">
        <v>-9.0639999999999991E-3</v>
      </c>
      <c r="J472" s="8">
        <v>5.6179999999999997E-3</v>
      </c>
      <c r="K472" s="8">
        <v>424816</v>
      </c>
      <c r="L472" s="8">
        <v>79403</v>
      </c>
      <c r="M472" s="8">
        <v>345413</v>
      </c>
      <c r="N472" s="68" t="s">
        <v>3360</v>
      </c>
    </row>
    <row r="473" spans="1:14" ht="16" x14ac:dyDescent="0.2">
      <c r="A473" s="82" t="s">
        <v>4606</v>
      </c>
      <c r="B473" s="8">
        <v>7.3959999999999998E-2</v>
      </c>
      <c r="C473" s="8">
        <v>0.96599999999999997</v>
      </c>
      <c r="D473" s="8">
        <v>0.33400000000000002</v>
      </c>
      <c r="E473" s="8">
        <v>0.27089999999999997</v>
      </c>
      <c r="F473" s="8">
        <v>1.3520000000000001E-2</v>
      </c>
      <c r="G473" s="8">
        <v>1.161</v>
      </c>
      <c r="H473" s="8">
        <v>3.4939999999999999E-2</v>
      </c>
      <c r="I473" s="8">
        <v>-5.3309999999999998E-3</v>
      </c>
      <c r="J473" s="8">
        <v>7.5659999999999998E-3</v>
      </c>
      <c r="K473" s="8">
        <v>354798</v>
      </c>
      <c r="N473" s="68" t="s">
        <v>3355</v>
      </c>
    </row>
    <row r="474" spans="1:14" ht="16" x14ac:dyDescent="0.2">
      <c r="A474" s="82" t="s">
        <v>3665</v>
      </c>
      <c r="B474" s="8">
        <v>0.20030000000000001</v>
      </c>
      <c r="C474" s="8">
        <v>0.96550000000000002</v>
      </c>
      <c r="D474" s="8">
        <v>0.33429999999999999</v>
      </c>
      <c r="E474" s="8">
        <v>3.5869999999999999E-2</v>
      </c>
      <c r="F474" s="8">
        <v>7.6559999999999996E-3</v>
      </c>
      <c r="G474" s="8">
        <v>1.0229999999999999</v>
      </c>
      <c r="H474" s="8">
        <v>7.8079999999999998E-3</v>
      </c>
      <c r="I474" s="8">
        <v>-4.4799999999999999E-4</v>
      </c>
      <c r="J474" s="8">
        <v>4.7759999999999999E-3</v>
      </c>
      <c r="K474" s="8">
        <v>65551</v>
      </c>
      <c r="N474" s="68" t="s">
        <v>3355</v>
      </c>
    </row>
    <row r="475" spans="1:14" ht="16" x14ac:dyDescent="0.2">
      <c r="A475" s="82" t="s">
        <v>3997</v>
      </c>
      <c r="B475" s="8">
        <v>-0.29380000000000001</v>
      </c>
      <c r="C475" s="8">
        <v>-0.96550000000000002</v>
      </c>
      <c r="D475" s="8">
        <v>0.33429999999999999</v>
      </c>
      <c r="E475" s="8">
        <v>3.075E-3</v>
      </c>
      <c r="F475" s="8">
        <v>1.2979999999999999E-3</v>
      </c>
      <c r="G475" s="8">
        <v>1.0429999999999999</v>
      </c>
      <c r="H475" s="8">
        <v>7.7390000000000002E-3</v>
      </c>
      <c r="I475" s="8">
        <v>-5.7930000000000004E-4</v>
      </c>
      <c r="J475" s="8">
        <v>5.0730000000000003E-3</v>
      </c>
      <c r="K475" s="8">
        <v>429176</v>
      </c>
      <c r="L475" s="8">
        <v>12830</v>
      </c>
      <c r="M475" s="8">
        <v>416346</v>
      </c>
      <c r="N475" s="68" t="s">
        <v>3360</v>
      </c>
    </row>
    <row r="476" spans="1:14" ht="16" x14ac:dyDescent="0.2">
      <c r="A476" s="82" t="s">
        <v>3963</v>
      </c>
      <c r="B476" s="8">
        <v>-0.21540000000000001</v>
      </c>
      <c r="C476" s="8">
        <v>-0.96240000000000003</v>
      </c>
      <c r="D476" s="8">
        <v>0.33579999999999999</v>
      </c>
      <c r="E476" s="8">
        <v>7.4749999999999999E-3</v>
      </c>
      <c r="F476" s="8">
        <v>1.596E-3</v>
      </c>
      <c r="G476" s="8">
        <v>0.99729999999999996</v>
      </c>
      <c r="H476" s="8">
        <v>8.2349999999999993E-3</v>
      </c>
      <c r="I476" s="8">
        <v>1.6689999999999999E-3</v>
      </c>
      <c r="J476" s="8">
        <v>4.8180000000000002E-3</v>
      </c>
      <c r="K476" s="8">
        <v>361141</v>
      </c>
      <c r="L476" s="8">
        <v>3268</v>
      </c>
      <c r="M476" s="8">
        <v>357873</v>
      </c>
      <c r="N476" s="68" t="s">
        <v>3355</v>
      </c>
    </row>
    <row r="477" spans="1:14" ht="16" x14ac:dyDescent="0.2">
      <c r="A477" s="82" t="s">
        <v>3955</v>
      </c>
      <c r="B477" s="8">
        <v>0.1173</v>
      </c>
      <c r="C477" s="8">
        <v>0.95950000000000002</v>
      </c>
      <c r="D477" s="8">
        <v>0.33729999999999999</v>
      </c>
      <c r="E477" s="8">
        <v>3.0759999999999999E-2</v>
      </c>
      <c r="F477" s="8">
        <v>2.1909999999999998E-3</v>
      </c>
      <c r="G477" s="8">
        <v>1.044</v>
      </c>
      <c r="H477" s="8">
        <v>9.8960000000000003E-3</v>
      </c>
      <c r="I477" s="8">
        <v>2.2539999999999999E-3</v>
      </c>
      <c r="J477" s="8">
        <v>4.9090000000000002E-3</v>
      </c>
      <c r="K477" s="8">
        <v>360063</v>
      </c>
      <c r="L477" s="8">
        <v>108473</v>
      </c>
      <c r="M477" s="8">
        <v>251590</v>
      </c>
      <c r="N477" s="68" t="s">
        <v>3355</v>
      </c>
    </row>
    <row r="478" spans="1:14" ht="16" x14ac:dyDescent="0.2">
      <c r="A478" s="82" t="s">
        <v>3759</v>
      </c>
      <c r="B478" s="8">
        <v>0.1028</v>
      </c>
      <c r="C478" s="8">
        <v>0.95599999999999996</v>
      </c>
      <c r="D478" s="8">
        <v>0.33910000000000001</v>
      </c>
      <c r="E478" s="8">
        <v>5.527E-2</v>
      </c>
      <c r="F478" s="8">
        <v>2.957E-3</v>
      </c>
      <c r="G478" s="8">
        <v>1.0589999999999999</v>
      </c>
      <c r="H478" s="8">
        <v>1.0699999999999999E-2</v>
      </c>
      <c r="I478" s="8">
        <v>-2.166E-3</v>
      </c>
      <c r="J478" s="8">
        <v>6.2729999999999999E-3</v>
      </c>
      <c r="K478" s="8">
        <v>336320</v>
      </c>
      <c r="L478" s="8">
        <v>125656</v>
      </c>
      <c r="M478" s="8">
        <v>210664</v>
      </c>
      <c r="N478" s="68" t="s">
        <v>3355</v>
      </c>
    </row>
    <row r="479" spans="1:14" ht="16" x14ac:dyDescent="0.2">
      <c r="A479" s="82" t="s">
        <v>4382</v>
      </c>
      <c r="B479" s="8">
        <v>0.1908</v>
      </c>
      <c r="C479" s="8">
        <v>0.95330000000000004</v>
      </c>
      <c r="D479" s="8">
        <v>0.34039999999999998</v>
      </c>
      <c r="E479" s="8">
        <v>6.6909999999999999E-3</v>
      </c>
      <c r="F479" s="8">
        <v>1.4970000000000001E-3</v>
      </c>
      <c r="G479" s="8">
        <v>1.0049999999999999</v>
      </c>
      <c r="H479" s="8">
        <v>8.2950000000000003E-3</v>
      </c>
      <c r="I479" s="8">
        <v>-7.3980000000000001E-3</v>
      </c>
      <c r="J479" s="8">
        <v>4.712E-3</v>
      </c>
      <c r="K479" s="8">
        <v>361194</v>
      </c>
      <c r="L479" s="8">
        <v>8475</v>
      </c>
      <c r="M479" s="8">
        <v>352719</v>
      </c>
      <c r="N479" s="68" t="s">
        <v>3355</v>
      </c>
    </row>
    <row r="480" spans="1:14" ht="16" x14ac:dyDescent="0.2">
      <c r="A480" s="82" t="s">
        <v>4159</v>
      </c>
      <c r="B480" s="8">
        <v>6.5329999999999999E-2</v>
      </c>
      <c r="C480" s="8">
        <v>0.94779999999999998</v>
      </c>
      <c r="D480" s="8">
        <v>0.34320000000000001</v>
      </c>
      <c r="E480" s="8">
        <v>0.2384</v>
      </c>
      <c r="F480" s="8">
        <v>9.6150000000000003E-3</v>
      </c>
      <c r="G480" s="8">
        <v>1.1180000000000001</v>
      </c>
      <c r="H480" s="8">
        <v>2.3630000000000002E-2</v>
      </c>
      <c r="I480" s="8">
        <v>-6.8100000000000001E-3</v>
      </c>
      <c r="J480" s="8">
        <v>7.2509999999999996E-3</v>
      </c>
      <c r="K480" s="8">
        <v>354597</v>
      </c>
      <c r="N480" s="68" t="s">
        <v>3355</v>
      </c>
    </row>
    <row r="481" spans="1:14" ht="16" x14ac:dyDescent="0.2">
      <c r="A481" s="82" t="s">
        <v>3900</v>
      </c>
      <c r="B481" s="8">
        <v>-0.33339999999999997</v>
      </c>
      <c r="C481" s="8">
        <v>-0.94740000000000002</v>
      </c>
      <c r="D481" s="8">
        <v>0.34339999999999998</v>
      </c>
      <c r="E481" s="8">
        <v>2.4060000000000002E-3</v>
      </c>
      <c r="F481" s="8">
        <v>1.2539999999999999E-3</v>
      </c>
      <c r="G481" s="8">
        <v>1.008</v>
      </c>
      <c r="H481" s="8">
        <v>7.4770000000000001E-3</v>
      </c>
      <c r="I481" s="8">
        <v>1.4400000000000001E-3</v>
      </c>
      <c r="J481" s="8">
        <v>4.627E-3</v>
      </c>
      <c r="K481" s="8">
        <v>361194</v>
      </c>
      <c r="L481" s="8">
        <v>6146</v>
      </c>
      <c r="M481" s="8">
        <v>355048</v>
      </c>
      <c r="N481" s="68" t="s">
        <v>3355</v>
      </c>
    </row>
    <row r="482" spans="1:14" ht="16" x14ac:dyDescent="0.2">
      <c r="A482" s="82" t="s">
        <v>3575</v>
      </c>
      <c r="B482" s="8">
        <v>-0.37330000000000002</v>
      </c>
      <c r="C482" s="8">
        <v>-0.94699999999999995</v>
      </c>
      <c r="D482" s="8">
        <v>0.34370000000000001</v>
      </c>
      <c r="E482" s="8">
        <v>1.9369999999999998E-2</v>
      </c>
      <c r="F482" s="8">
        <v>9.3050000000000008E-3</v>
      </c>
      <c r="G482" s="8">
        <v>0.98640000000000005</v>
      </c>
      <c r="H482" s="8">
        <v>7.7629999999999999E-3</v>
      </c>
      <c r="I482" s="8">
        <v>4.6480000000000002E-3</v>
      </c>
      <c r="J482" s="8">
        <v>5.4060000000000002E-3</v>
      </c>
      <c r="K482" s="8">
        <v>51427</v>
      </c>
      <c r="L482" s="8">
        <v>3078</v>
      </c>
      <c r="M482" s="8">
        <v>48349</v>
      </c>
      <c r="N482" s="68" t="s">
        <v>3355</v>
      </c>
    </row>
    <row r="483" spans="1:14" ht="16" x14ac:dyDescent="0.2">
      <c r="A483" s="82" t="s">
        <v>4056</v>
      </c>
      <c r="B483" s="8">
        <v>-9.4439999999999996E-2</v>
      </c>
      <c r="C483" s="8">
        <v>-0.94689999999999996</v>
      </c>
      <c r="D483" s="8">
        <v>0.34370000000000001</v>
      </c>
      <c r="E483" s="8">
        <v>5.5169999999999997E-2</v>
      </c>
      <c r="F483" s="8">
        <v>3.1289999999999998E-3</v>
      </c>
      <c r="G483" s="8">
        <v>1.052</v>
      </c>
      <c r="H483" s="8">
        <v>1.106E-2</v>
      </c>
      <c r="I483" s="8">
        <v>9.8670000000000008E-3</v>
      </c>
      <c r="J483" s="8">
        <v>5.9639999999999997E-3</v>
      </c>
      <c r="K483" s="8">
        <v>358693</v>
      </c>
      <c r="L483" s="8">
        <v>123528</v>
      </c>
      <c r="M483" s="8">
        <v>235165</v>
      </c>
      <c r="N483" s="68" t="s">
        <v>3355</v>
      </c>
    </row>
    <row r="484" spans="1:14" ht="16" x14ac:dyDescent="0.2">
      <c r="A484" s="82" t="s">
        <v>3728</v>
      </c>
      <c r="B484" s="8">
        <v>0.30009999999999998</v>
      </c>
      <c r="C484" s="8">
        <v>0.94579999999999997</v>
      </c>
      <c r="D484" s="8">
        <v>0.34429999999999999</v>
      </c>
      <c r="E484" s="8">
        <v>1.057E-2</v>
      </c>
      <c r="F484" s="8">
        <v>4.8910000000000004E-3</v>
      </c>
      <c r="G484" s="8">
        <v>0.99880000000000002</v>
      </c>
      <c r="H484" s="8">
        <v>7.2139999999999999E-3</v>
      </c>
      <c r="I484" s="8">
        <v>-1.116E-3</v>
      </c>
      <c r="J484" s="8">
        <v>4.3559999999999996E-3</v>
      </c>
      <c r="K484" s="8">
        <v>91149</v>
      </c>
      <c r="L484" s="8">
        <v>3340</v>
      </c>
      <c r="M484" s="8">
        <v>87809</v>
      </c>
      <c r="N484" s="68" t="s">
        <v>3355</v>
      </c>
    </row>
    <row r="485" spans="1:14" ht="16" x14ac:dyDescent="0.2">
      <c r="A485" s="82" t="s">
        <v>3708</v>
      </c>
      <c r="B485" s="8">
        <v>0.2601</v>
      </c>
      <c r="C485" s="8">
        <v>0.94510000000000005</v>
      </c>
      <c r="D485" s="8">
        <v>0.34460000000000002</v>
      </c>
      <c r="E485" s="8">
        <v>4.0759999999999998E-3</v>
      </c>
      <c r="F485" s="8">
        <v>1.255E-3</v>
      </c>
      <c r="G485" s="8">
        <v>0.99619999999999997</v>
      </c>
      <c r="H485" s="8">
        <v>6.9480000000000002E-3</v>
      </c>
      <c r="I485" s="8">
        <v>-9.4070000000000004E-3</v>
      </c>
      <c r="J485" s="8">
        <v>5.1050000000000002E-3</v>
      </c>
      <c r="K485" s="8">
        <v>361194</v>
      </c>
      <c r="L485" s="8">
        <v>1516</v>
      </c>
      <c r="M485" s="8">
        <v>359678</v>
      </c>
      <c r="N485" s="68" t="s">
        <v>3355</v>
      </c>
    </row>
    <row r="486" spans="1:14" ht="16" x14ac:dyDescent="0.2">
      <c r="A486" s="82" t="s">
        <v>3709</v>
      </c>
      <c r="B486" s="8">
        <v>0.2601</v>
      </c>
      <c r="C486" s="8">
        <v>0.94510000000000005</v>
      </c>
      <c r="D486" s="8">
        <v>0.34460000000000002</v>
      </c>
      <c r="E486" s="8">
        <v>4.0759999999999998E-3</v>
      </c>
      <c r="F486" s="8">
        <v>1.255E-3</v>
      </c>
      <c r="G486" s="8">
        <v>0.99619999999999997</v>
      </c>
      <c r="H486" s="8">
        <v>6.9480000000000002E-3</v>
      </c>
      <c r="I486" s="8">
        <v>-9.4070000000000004E-3</v>
      </c>
      <c r="J486" s="8">
        <v>5.1050000000000002E-3</v>
      </c>
      <c r="K486" s="8">
        <v>361194</v>
      </c>
      <c r="L486" s="8">
        <v>1496</v>
      </c>
      <c r="M486" s="8">
        <v>359698</v>
      </c>
      <c r="N486" s="68" t="s">
        <v>3355</v>
      </c>
    </row>
    <row r="487" spans="1:14" ht="16" x14ac:dyDescent="0.2">
      <c r="A487" s="82" t="s">
        <v>4093</v>
      </c>
      <c r="B487" s="8">
        <v>0.35730000000000001</v>
      </c>
      <c r="C487" s="8">
        <v>0.94340000000000002</v>
      </c>
      <c r="D487" s="8">
        <v>0.34549999999999997</v>
      </c>
      <c r="E487" s="8">
        <v>9.4590000000000004E-3</v>
      </c>
      <c r="F487" s="8">
        <v>5.0049999999999999E-3</v>
      </c>
      <c r="G487" s="8">
        <v>1.0049999999999999</v>
      </c>
      <c r="H487" s="8">
        <v>7.2350000000000001E-3</v>
      </c>
      <c r="I487" s="8">
        <v>-7.2719999999999998E-3</v>
      </c>
      <c r="J487" s="8">
        <v>4.62E-3</v>
      </c>
      <c r="K487" s="8">
        <v>86895</v>
      </c>
      <c r="L487" s="8">
        <v>556</v>
      </c>
      <c r="M487" s="8">
        <v>86339</v>
      </c>
      <c r="N487" s="68" t="s">
        <v>3355</v>
      </c>
    </row>
    <row r="488" spans="1:14" ht="16" x14ac:dyDescent="0.2">
      <c r="A488" s="82" t="s">
        <v>3939</v>
      </c>
      <c r="B488" s="8">
        <v>0.2102</v>
      </c>
      <c r="C488" s="8">
        <v>0.94320000000000004</v>
      </c>
      <c r="D488" s="8">
        <v>0.34560000000000002</v>
      </c>
      <c r="E488" s="8">
        <v>7.1599999999999997E-3</v>
      </c>
      <c r="F488" s="8">
        <v>1.6459999999999999E-3</v>
      </c>
      <c r="G488" s="8">
        <v>1.0289999999999999</v>
      </c>
      <c r="H488" s="8">
        <v>1.035E-2</v>
      </c>
      <c r="I488" s="8">
        <v>-2.7959999999999999E-3</v>
      </c>
      <c r="J488" s="8">
        <v>4.947E-3</v>
      </c>
      <c r="K488" s="8">
        <v>361194</v>
      </c>
      <c r="L488" s="8">
        <v>4342</v>
      </c>
      <c r="M488" s="8">
        <v>356852</v>
      </c>
      <c r="N488" s="68" t="s">
        <v>3355</v>
      </c>
    </row>
    <row r="489" spans="1:14" ht="16" x14ac:dyDescent="0.2">
      <c r="A489" s="82" t="s">
        <v>4071</v>
      </c>
      <c r="B489" s="8">
        <v>6.3950000000000007E-2</v>
      </c>
      <c r="C489" s="8">
        <v>0.94199999999999995</v>
      </c>
      <c r="D489" s="8">
        <v>0.34620000000000001</v>
      </c>
      <c r="E489" s="8">
        <v>0.22950000000000001</v>
      </c>
      <c r="F489" s="8">
        <v>8.3070000000000001E-3</v>
      </c>
      <c r="G489" s="8">
        <v>1.125</v>
      </c>
      <c r="H489" s="8">
        <v>2.1989999999999999E-2</v>
      </c>
      <c r="I489" s="8">
        <v>-6.6509999999999998E-3</v>
      </c>
      <c r="J489" s="8">
        <v>6.9810000000000002E-3</v>
      </c>
      <c r="K489" s="8">
        <v>354628</v>
      </c>
      <c r="N489" s="68" t="s">
        <v>3355</v>
      </c>
    </row>
    <row r="490" spans="1:14" ht="16" x14ac:dyDescent="0.2">
      <c r="A490" s="82" t="s">
        <v>3673</v>
      </c>
      <c r="B490" s="8">
        <v>0.21190000000000001</v>
      </c>
      <c r="C490" s="8">
        <v>0.94169999999999998</v>
      </c>
      <c r="D490" s="8">
        <v>0.3463</v>
      </c>
      <c r="E490" s="8">
        <v>2.332E-2</v>
      </c>
      <c r="F490" s="8">
        <v>4.9220000000000002E-3</v>
      </c>
      <c r="G490" s="8">
        <v>1.016</v>
      </c>
      <c r="H490" s="8">
        <v>6.6709999999999998E-3</v>
      </c>
      <c r="I490" s="8">
        <v>3.2929999999999999E-3</v>
      </c>
      <c r="J490" s="8">
        <v>4.8199999999999996E-3</v>
      </c>
      <c r="K490" s="8">
        <v>90188</v>
      </c>
      <c r="L490" s="8">
        <v>7881</v>
      </c>
      <c r="M490" s="8">
        <v>82307</v>
      </c>
      <c r="N490" s="68" t="s">
        <v>3355</v>
      </c>
    </row>
    <row r="491" spans="1:14" ht="16" x14ac:dyDescent="0.2">
      <c r="A491" s="82" t="s">
        <v>3809</v>
      </c>
      <c r="B491" s="8">
        <v>0.1711</v>
      </c>
      <c r="C491" s="8">
        <v>0.94169999999999998</v>
      </c>
      <c r="D491" s="8">
        <v>0.3463</v>
      </c>
      <c r="E491" s="8">
        <v>7.6819999999999996E-3</v>
      </c>
      <c r="F491" s="8">
        <v>1.2080000000000001E-3</v>
      </c>
      <c r="G491" s="8">
        <v>1.048</v>
      </c>
      <c r="H491" s="8">
        <v>8.0040000000000007E-3</v>
      </c>
      <c r="I491" s="8">
        <v>-5.4000000000000003E-3</v>
      </c>
      <c r="J491" s="8">
        <v>5.4559999999999999E-3</v>
      </c>
      <c r="K491" s="8">
        <v>434681</v>
      </c>
      <c r="L491" s="8">
        <v>22330</v>
      </c>
      <c r="M491" s="8">
        <v>412351</v>
      </c>
      <c r="N491" s="68" t="s">
        <v>3360</v>
      </c>
    </row>
    <row r="492" spans="1:14" ht="16" x14ac:dyDescent="0.2">
      <c r="A492" s="82" t="s">
        <v>4045</v>
      </c>
      <c r="B492" s="8">
        <v>0.26229999999999998</v>
      </c>
      <c r="C492" s="8">
        <v>0.94089999999999996</v>
      </c>
      <c r="D492" s="8">
        <v>0.3468</v>
      </c>
      <c r="E492" s="8">
        <v>1.5429999999999999E-2</v>
      </c>
      <c r="F492" s="8">
        <v>4.7470000000000004E-3</v>
      </c>
      <c r="G492" s="8">
        <v>0.99509999999999998</v>
      </c>
      <c r="H492" s="8">
        <v>6.9449999999999998E-3</v>
      </c>
      <c r="I492" s="8">
        <v>-7.0330000000000002E-3</v>
      </c>
      <c r="J492" s="8">
        <v>5.1609999999999998E-3</v>
      </c>
      <c r="K492" s="8">
        <v>89866</v>
      </c>
      <c r="L492" s="8">
        <v>2003</v>
      </c>
      <c r="M492" s="8">
        <v>87863</v>
      </c>
      <c r="N492" s="68" t="s">
        <v>3355</v>
      </c>
    </row>
    <row r="493" spans="1:14" ht="16" x14ac:dyDescent="0.2">
      <c r="A493" s="82" t="s">
        <v>4152</v>
      </c>
      <c r="B493" s="8">
        <v>-0.2074</v>
      </c>
      <c r="C493" s="8">
        <v>-0.94059999999999999</v>
      </c>
      <c r="D493" s="8">
        <v>0.34689999999999999</v>
      </c>
      <c r="E493" s="8">
        <v>6.8129999999999996E-3</v>
      </c>
      <c r="F493" s="8">
        <v>1.3550000000000001E-3</v>
      </c>
      <c r="G493" s="8">
        <v>1.0069999999999999</v>
      </c>
      <c r="H493" s="8">
        <v>7.8890000000000002E-3</v>
      </c>
      <c r="I493" s="8">
        <v>4.9980000000000001E-4</v>
      </c>
      <c r="J493" s="8">
        <v>4.7800000000000004E-3</v>
      </c>
      <c r="K493" s="8">
        <v>359841</v>
      </c>
      <c r="L493" s="8">
        <v>14477</v>
      </c>
      <c r="M493" s="8">
        <v>345364</v>
      </c>
      <c r="N493" s="68" t="s">
        <v>3355</v>
      </c>
    </row>
    <row r="494" spans="1:14" ht="16" x14ac:dyDescent="0.2">
      <c r="A494" s="82" t="s">
        <v>4179</v>
      </c>
      <c r="B494" s="8">
        <v>7.8320000000000001E-2</v>
      </c>
      <c r="C494" s="8">
        <v>0.93989999999999996</v>
      </c>
      <c r="D494" s="8">
        <v>0.3473</v>
      </c>
      <c r="E494" s="8">
        <v>0.1822</v>
      </c>
      <c r="F494" s="8">
        <v>2.359E-2</v>
      </c>
      <c r="G494" s="8">
        <v>0.97629999999999995</v>
      </c>
      <c r="H494" s="8">
        <v>3.6819999999999999E-2</v>
      </c>
      <c r="I494" s="8">
        <v>-1.025E-2</v>
      </c>
      <c r="J494" s="8">
        <v>5.3829999999999998E-3</v>
      </c>
      <c r="K494" s="8">
        <v>173509</v>
      </c>
      <c r="N494" s="68" t="s">
        <v>3363</v>
      </c>
    </row>
    <row r="495" spans="1:14" ht="16" x14ac:dyDescent="0.2">
      <c r="A495" s="82" t="s">
        <v>4185</v>
      </c>
      <c r="B495" s="8">
        <v>0.2697</v>
      </c>
      <c r="C495" s="8">
        <v>0.93969999999999998</v>
      </c>
      <c r="D495" s="8">
        <v>0.34739999999999999</v>
      </c>
      <c r="E495" s="8">
        <v>2.1579999999999998E-2</v>
      </c>
      <c r="F495" s="8">
        <v>6.718E-3</v>
      </c>
      <c r="G495" s="8">
        <v>1.01</v>
      </c>
      <c r="H495" s="8">
        <v>7.8050000000000003E-3</v>
      </c>
      <c r="I495" s="8">
        <v>-5.5459999999999997E-3</v>
      </c>
      <c r="J495" s="8">
        <v>4.9240000000000004E-3</v>
      </c>
      <c r="K495" s="8">
        <v>77739</v>
      </c>
      <c r="N495" s="68" t="s">
        <v>3355</v>
      </c>
    </row>
    <row r="496" spans="1:14" ht="16" x14ac:dyDescent="0.2">
      <c r="A496" s="82" t="s">
        <v>3948</v>
      </c>
      <c r="B496" s="8">
        <v>-0.21809999999999999</v>
      </c>
      <c r="C496" s="8">
        <v>-0.93879999999999997</v>
      </c>
      <c r="D496" s="8">
        <v>0.3478</v>
      </c>
      <c r="E496" s="8">
        <v>5.2240000000000003E-3</v>
      </c>
      <c r="F496" s="8">
        <v>1.284E-3</v>
      </c>
      <c r="G496" s="8">
        <v>1.004</v>
      </c>
      <c r="H496" s="8">
        <v>7.7549999999999997E-3</v>
      </c>
      <c r="I496" s="8">
        <v>5.1590000000000004E-3</v>
      </c>
      <c r="J496" s="8">
        <v>5.2589999999999998E-3</v>
      </c>
      <c r="K496" s="8">
        <v>361141</v>
      </c>
      <c r="L496" s="8">
        <v>5304</v>
      </c>
      <c r="M496" s="8">
        <v>355837</v>
      </c>
      <c r="N496" s="68" t="s">
        <v>3355</v>
      </c>
    </row>
    <row r="497" spans="1:14" ht="16" x14ac:dyDescent="0.2">
      <c r="A497" s="82" t="s">
        <v>3880</v>
      </c>
      <c r="B497" s="8">
        <v>-0.18310000000000001</v>
      </c>
      <c r="C497" s="8">
        <v>-0.93769999999999998</v>
      </c>
      <c r="D497" s="8">
        <v>0.34839999999999999</v>
      </c>
      <c r="E497" s="8">
        <v>1.371E-2</v>
      </c>
      <c r="F497" s="8">
        <v>2.013E-3</v>
      </c>
      <c r="G497" s="8">
        <v>1.05</v>
      </c>
      <c r="H497" s="8">
        <v>1.142E-2</v>
      </c>
      <c r="I497" s="8">
        <v>7.1459999999999996E-3</v>
      </c>
      <c r="J497" s="8">
        <v>5.4450000000000002E-3</v>
      </c>
      <c r="K497" s="8">
        <v>313294</v>
      </c>
      <c r="L497" s="8">
        <v>30010</v>
      </c>
      <c r="M497" s="8">
        <v>283284</v>
      </c>
      <c r="N497" s="68" t="s">
        <v>3355</v>
      </c>
    </row>
    <row r="498" spans="1:14" ht="16" x14ac:dyDescent="0.2">
      <c r="A498" s="82" t="s">
        <v>3881</v>
      </c>
      <c r="B498" s="8">
        <v>0.34660000000000002</v>
      </c>
      <c r="C498" s="8">
        <v>0.93710000000000004</v>
      </c>
      <c r="D498" s="8">
        <v>0.34870000000000001</v>
      </c>
      <c r="E498" s="8">
        <v>1.884E-3</v>
      </c>
      <c r="F498" s="8">
        <v>1.243E-3</v>
      </c>
      <c r="G498" s="8">
        <v>0.99209999999999998</v>
      </c>
      <c r="H498" s="8">
        <v>7.2899999999999996E-3</v>
      </c>
      <c r="I498" s="8">
        <v>-3.6519999999999999E-3</v>
      </c>
      <c r="J498" s="8">
        <v>4.6169999999999996E-3</v>
      </c>
      <c r="K498" s="8">
        <v>361141</v>
      </c>
      <c r="L498" s="8">
        <v>310</v>
      </c>
      <c r="M498" s="8">
        <v>360831</v>
      </c>
      <c r="N498" s="68" t="s">
        <v>3355</v>
      </c>
    </row>
    <row r="499" spans="1:14" ht="16" x14ac:dyDescent="0.2">
      <c r="A499" s="82" t="s">
        <v>3777</v>
      </c>
      <c r="B499" s="8">
        <v>-0.14710000000000001</v>
      </c>
      <c r="C499" s="8">
        <v>-0.93589999999999995</v>
      </c>
      <c r="D499" s="8">
        <v>0.3493</v>
      </c>
      <c r="E499" s="8">
        <v>1.8550000000000001E-2</v>
      </c>
      <c r="F499" s="8">
        <v>2.4320000000000001E-3</v>
      </c>
      <c r="G499" s="8">
        <v>1.02</v>
      </c>
      <c r="H499" s="8">
        <v>8.6709999999999999E-3</v>
      </c>
      <c r="I499" s="8">
        <v>1.5900000000000001E-3</v>
      </c>
      <c r="J499" s="8">
        <v>5.8129999999999996E-3</v>
      </c>
      <c r="K499" s="8">
        <v>361194</v>
      </c>
      <c r="L499" s="8">
        <v>13147</v>
      </c>
      <c r="M499" s="8">
        <v>348047</v>
      </c>
      <c r="N499" s="68" t="s">
        <v>3355</v>
      </c>
    </row>
    <row r="500" spans="1:14" ht="16" x14ac:dyDescent="0.2">
      <c r="A500" s="82" t="s">
        <v>4220</v>
      </c>
      <c r="B500" s="8">
        <v>7.1559999999999999E-2</v>
      </c>
      <c r="C500" s="8">
        <v>0.93510000000000004</v>
      </c>
      <c r="D500" s="8">
        <v>0.3498</v>
      </c>
      <c r="E500" s="8">
        <v>0.1462</v>
      </c>
      <c r="F500" s="8">
        <v>1.217E-2</v>
      </c>
      <c r="G500" s="8">
        <v>1.1559999999999999</v>
      </c>
      <c r="H500" s="8">
        <v>3.245E-2</v>
      </c>
      <c r="I500" s="8">
        <v>-4.6230000000000004E-3</v>
      </c>
      <c r="J500" s="8">
        <v>6.7130000000000002E-3</v>
      </c>
      <c r="K500" s="8">
        <v>349861</v>
      </c>
      <c r="N500" s="68" t="s">
        <v>3355</v>
      </c>
    </row>
    <row r="501" spans="1:14" ht="16" x14ac:dyDescent="0.2">
      <c r="A501" s="82" t="s">
        <v>3836</v>
      </c>
      <c r="B501" s="8">
        <v>0.29880000000000001</v>
      </c>
      <c r="C501" s="8">
        <v>0.93469999999999998</v>
      </c>
      <c r="D501" s="8">
        <v>0.34989999999999999</v>
      </c>
      <c r="E501" s="8">
        <v>3.9830000000000004E-3</v>
      </c>
      <c r="F501" s="8">
        <v>1.704E-3</v>
      </c>
      <c r="G501" s="8">
        <v>1.0049999999999999</v>
      </c>
      <c r="H501" s="8">
        <v>7.26E-3</v>
      </c>
      <c r="I501" s="8">
        <v>-8.9029999999999995E-3</v>
      </c>
      <c r="J501" s="8">
        <v>5.2180000000000004E-3</v>
      </c>
      <c r="K501" s="8">
        <v>279478</v>
      </c>
      <c r="L501" s="8">
        <v>12445</v>
      </c>
      <c r="M501" s="8">
        <v>267033</v>
      </c>
      <c r="N501" s="68" t="s">
        <v>3355</v>
      </c>
    </row>
    <row r="502" spans="1:14" ht="16" x14ac:dyDescent="0.2">
      <c r="A502" s="82" t="s">
        <v>3595</v>
      </c>
      <c r="B502" s="8">
        <v>0.1042</v>
      </c>
      <c r="C502" s="8">
        <v>0.93359999999999999</v>
      </c>
      <c r="D502" s="8">
        <v>0.35049999999999998</v>
      </c>
      <c r="E502" s="8">
        <v>3.8989999999999997E-2</v>
      </c>
      <c r="F502" s="8">
        <v>2.2049999999999999E-3</v>
      </c>
      <c r="G502" s="8">
        <v>1.0529999999999999</v>
      </c>
      <c r="H502" s="8">
        <v>1.0109999999999999E-2</v>
      </c>
      <c r="I502" s="8">
        <v>-8.1049999999999994E-3</v>
      </c>
      <c r="J502" s="8">
        <v>5.5539999999999999E-3</v>
      </c>
      <c r="K502" s="8">
        <v>357549</v>
      </c>
      <c r="L502" s="8">
        <v>104241</v>
      </c>
      <c r="M502" s="8">
        <v>253308</v>
      </c>
      <c r="N502" s="68" t="s">
        <v>3355</v>
      </c>
    </row>
    <row r="503" spans="1:14" ht="16" x14ac:dyDescent="0.2">
      <c r="A503" s="82" t="s">
        <v>4149</v>
      </c>
      <c r="B503" s="8">
        <v>-0.32869999999999999</v>
      </c>
      <c r="C503" s="8">
        <v>-0.93369999999999997</v>
      </c>
      <c r="D503" s="8">
        <v>0.35049999999999998</v>
      </c>
      <c r="E503" s="8">
        <v>2.6870000000000002E-3</v>
      </c>
      <c r="F503" s="8">
        <v>1.3699999999999999E-3</v>
      </c>
      <c r="G503" s="8">
        <v>1.004</v>
      </c>
      <c r="H503" s="8">
        <v>7.639E-3</v>
      </c>
      <c r="I503" s="8">
        <v>4.5560000000000002E-3</v>
      </c>
      <c r="J503" s="8">
        <v>5.2560000000000003E-3</v>
      </c>
      <c r="K503" s="8">
        <v>361194</v>
      </c>
      <c r="L503" s="8">
        <v>737</v>
      </c>
      <c r="M503" s="8">
        <v>360457</v>
      </c>
      <c r="N503" s="68" t="s">
        <v>3355</v>
      </c>
    </row>
    <row r="504" spans="1:14" ht="16" x14ac:dyDescent="0.2">
      <c r="A504" s="82" t="s">
        <v>3838</v>
      </c>
      <c r="B504" s="8">
        <v>0.29570000000000002</v>
      </c>
      <c r="C504" s="8">
        <v>0.93120000000000003</v>
      </c>
      <c r="D504" s="8">
        <v>0.3518</v>
      </c>
      <c r="E504" s="8">
        <v>3.571E-3</v>
      </c>
      <c r="F504" s="8">
        <v>1.17E-3</v>
      </c>
      <c r="G504" s="8">
        <v>0.99460000000000004</v>
      </c>
      <c r="H504" s="8">
        <v>6.3839999999999999E-3</v>
      </c>
      <c r="I504" s="8">
        <v>-7.561E-3</v>
      </c>
      <c r="J504" s="8">
        <v>4.836E-3</v>
      </c>
      <c r="K504" s="8">
        <v>361141</v>
      </c>
      <c r="L504" s="8">
        <v>849</v>
      </c>
      <c r="M504" s="8">
        <v>360292</v>
      </c>
      <c r="N504" s="68" t="s">
        <v>3355</v>
      </c>
    </row>
    <row r="505" spans="1:14" ht="16" x14ac:dyDescent="0.2">
      <c r="A505" s="82" t="s">
        <v>4659</v>
      </c>
      <c r="B505" s="8">
        <v>7.1069999999999994E-2</v>
      </c>
      <c r="C505" s="8">
        <v>0.92989999999999995</v>
      </c>
      <c r="D505" s="8">
        <v>0.35239999999999999</v>
      </c>
      <c r="E505" s="8">
        <v>0.27110000000000001</v>
      </c>
      <c r="F505" s="8">
        <v>1.353E-2</v>
      </c>
      <c r="G505" s="8">
        <v>1.161</v>
      </c>
      <c r="H505" s="8">
        <v>3.4909999999999997E-2</v>
      </c>
      <c r="I505" s="8">
        <v>-5.2189999999999997E-3</v>
      </c>
      <c r="J505" s="8">
        <v>7.5729999999999999E-3</v>
      </c>
      <c r="K505" s="8">
        <v>354798</v>
      </c>
      <c r="N505" s="68" t="s">
        <v>3355</v>
      </c>
    </row>
    <row r="506" spans="1:14" ht="16" x14ac:dyDescent="0.2">
      <c r="A506" s="82" t="s">
        <v>3726</v>
      </c>
      <c r="B506" s="8">
        <v>8.6980000000000002E-2</v>
      </c>
      <c r="C506" s="8">
        <v>0.92849999999999999</v>
      </c>
      <c r="D506" s="8">
        <v>0.35320000000000001</v>
      </c>
      <c r="E506" s="8">
        <v>6.5939999999999999E-2</v>
      </c>
      <c r="F506" s="8">
        <v>7.2960000000000004E-3</v>
      </c>
      <c r="G506" s="8">
        <v>1.347</v>
      </c>
      <c r="H506" s="8">
        <v>6.4240000000000005E-2</v>
      </c>
      <c r="I506" s="8">
        <v>-4.1269999999999996E-3</v>
      </c>
      <c r="J506" s="8">
        <v>6.4440000000000001E-3</v>
      </c>
      <c r="K506" s="8">
        <v>411042</v>
      </c>
      <c r="L506" s="8">
        <v>42997</v>
      </c>
      <c r="M506" s="8">
        <v>368045</v>
      </c>
      <c r="N506" s="68" t="s">
        <v>3360</v>
      </c>
    </row>
    <row r="507" spans="1:14" ht="16" x14ac:dyDescent="0.2">
      <c r="A507" s="82" t="s">
        <v>4617</v>
      </c>
      <c r="B507" s="8">
        <v>7.0430000000000006E-2</v>
      </c>
      <c r="C507" s="8">
        <v>0.92820000000000003</v>
      </c>
      <c r="D507" s="8">
        <v>0.3533</v>
      </c>
      <c r="E507" s="8">
        <v>0.27</v>
      </c>
      <c r="F507" s="8">
        <v>1.34E-2</v>
      </c>
      <c r="G507" s="8">
        <v>1.151</v>
      </c>
      <c r="H507" s="8">
        <v>3.4000000000000002E-2</v>
      </c>
      <c r="I507" s="8">
        <v>-6.0419999999999996E-3</v>
      </c>
      <c r="J507" s="8">
        <v>7.4510000000000002E-3</v>
      </c>
      <c r="K507" s="8">
        <v>354771</v>
      </c>
      <c r="N507" s="68" t="s">
        <v>3355</v>
      </c>
    </row>
    <row r="508" spans="1:14" ht="16" x14ac:dyDescent="0.2">
      <c r="A508" s="82" t="s">
        <v>4408</v>
      </c>
      <c r="B508" s="8">
        <v>-0.20610000000000001</v>
      </c>
      <c r="C508" s="8">
        <v>-0.92789999999999995</v>
      </c>
      <c r="D508" s="8">
        <v>0.35349999999999998</v>
      </c>
      <c r="E508" s="8">
        <v>2.256E-2</v>
      </c>
      <c r="F508" s="8">
        <v>4.1619999999999999E-3</v>
      </c>
      <c r="G508" s="8">
        <v>1.018</v>
      </c>
      <c r="H508" s="8">
        <v>7.8200000000000006E-3</v>
      </c>
      <c r="I508" s="8">
        <v>6.901E-3</v>
      </c>
      <c r="J508" s="8">
        <v>5.4429999999999999E-3</v>
      </c>
      <c r="K508" s="8">
        <v>117880</v>
      </c>
      <c r="L508" s="8">
        <v>107474</v>
      </c>
      <c r="M508" s="8">
        <v>10406</v>
      </c>
      <c r="N508" s="68" t="s">
        <v>3355</v>
      </c>
    </row>
    <row r="509" spans="1:14" ht="16" x14ac:dyDescent="0.2">
      <c r="A509" s="82" t="s">
        <v>4260</v>
      </c>
      <c r="B509" s="8">
        <v>-0.40439999999999998</v>
      </c>
      <c r="C509" s="8">
        <v>-0.92769999999999997</v>
      </c>
      <c r="D509" s="8">
        <v>0.35360000000000003</v>
      </c>
      <c r="E509" s="8">
        <v>1.748E-3</v>
      </c>
      <c r="F509" s="8">
        <v>1.122E-3</v>
      </c>
      <c r="G509" s="8">
        <v>0.996</v>
      </c>
      <c r="H509" s="8">
        <v>6.9649999999999998E-3</v>
      </c>
      <c r="I509" s="8">
        <v>3.898E-3</v>
      </c>
      <c r="J509" s="8">
        <v>5.1840000000000002E-3</v>
      </c>
      <c r="K509" s="8">
        <v>361141</v>
      </c>
      <c r="L509" s="8">
        <v>718</v>
      </c>
      <c r="M509" s="8">
        <v>360423</v>
      </c>
      <c r="N509" s="68" t="s">
        <v>3355</v>
      </c>
    </row>
    <row r="510" spans="1:14" ht="16" x14ac:dyDescent="0.2">
      <c r="A510" s="82" t="s">
        <v>4621</v>
      </c>
      <c r="B510" s="8">
        <v>7.0260000000000003E-2</v>
      </c>
      <c r="C510" s="8">
        <v>0.92569999999999997</v>
      </c>
      <c r="D510" s="8">
        <v>0.35460000000000003</v>
      </c>
      <c r="E510" s="8">
        <v>0.27</v>
      </c>
      <c r="F510" s="8">
        <v>1.338E-2</v>
      </c>
      <c r="G510" s="8">
        <v>1.151</v>
      </c>
      <c r="H510" s="8">
        <v>3.3980000000000003E-2</v>
      </c>
      <c r="I510" s="8">
        <v>-6.0790000000000002E-3</v>
      </c>
      <c r="J510" s="8">
        <v>7.4710000000000002E-3</v>
      </c>
      <c r="K510" s="8">
        <v>354766</v>
      </c>
      <c r="N510" s="68" t="s">
        <v>3355</v>
      </c>
    </row>
    <row r="511" spans="1:14" ht="16" x14ac:dyDescent="0.2">
      <c r="A511" s="82" t="s">
        <v>4523</v>
      </c>
      <c r="B511" s="8">
        <v>0.17349999999999999</v>
      </c>
      <c r="C511" s="8">
        <v>0.92530000000000001</v>
      </c>
      <c r="D511" s="8">
        <v>0.3548</v>
      </c>
      <c r="E511" s="8">
        <v>1.9029999999999998E-2</v>
      </c>
      <c r="F511" s="8">
        <v>3.0699999999999998E-3</v>
      </c>
      <c r="G511" s="8">
        <v>1.0209999999999999</v>
      </c>
      <c r="H511" s="8">
        <v>8.7049999999999992E-3</v>
      </c>
      <c r="I511" s="8">
        <v>2.4759999999999999E-3</v>
      </c>
      <c r="J511" s="8">
        <v>4.8910000000000004E-3</v>
      </c>
      <c r="K511" s="8">
        <v>191515</v>
      </c>
      <c r="L511" s="8">
        <v>15629</v>
      </c>
      <c r="M511" s="8">
        <v>175886</v>
      </c>
      <c r="N511" s="68" t="s">
        <v>3355</v>
      </c>
    </row>
    <row r="512" spans="1:14" ht="16" x14ac:dyDescent="0.2">
      <c r="A512" s="82" t="s">
        <v>4219</v>
      </c>
      <c r="B512" s="8">
        <v>0.11360000000000001</v>
      </c>
      <c r="C512" s="8">
        <v>0.92359999999999998</v>
      </c>
      <c r="D512" s="8">
        <v>0.35570000000000002</v>
      </c>
      <c r="E512" s="8">
        <v>4.0980000000000003E-2</v>
      </c>
      <c r="F512" s="8">
        <v>3.5010000000000002E-3</v>
      </c>
      <c r="G512" s="8">
        <v>1.0229999999999999</v>
      </c>
      <c r="H512" s="8">
        <v>9.8890000000000002E-3</v>
      </c>
      <c r="I512" s="8">
        <v>2.0890000000000001E-3</v>
      </c>
      <c r="J512" s="8">
        <v>5.0800000000000003E-3</v>
      </c>
      <c r="K512" s="8">
        <v>193606</v>
      </c>
      <c r="L512" s="8">
        <v>76179</v>
      </c>
      <c r="M512" s="8">
        <v>117427</v>
      </c>
      <c r="N512" s="68" t="s">
        <v>3355</v>
      </c>
    </row>
    <row r="513" spans="1:14" ht="16" x14ac:dyDescent="0.2">
      <c r="A513" s="82" t="s">
        <v>4087</v>
      </c>
      <c r="B513" s="8">
        <v>-0.24490000000000001</v>
      </c>
      <c r="C513" s="8">
        <v>-0.92120000000000002</v>
      </c>
      <c r="D513" s="8">
        <v>0.3569</v>
      </c>
      <c r="E513" s="8">
        <v>4.2830000000000003E-3</v>
      </c>
      <c r="F513" s="8">
        <v>1.263E-3</v>
      </c>
      <c r="G513" s="8">
        <v>1.0009999999999999</v>
      </c>
      <c r="H513" s="8">
        <v>7.1929999999999997E-3</v>
      </c>
      <c r="I513" s="8">
        <v>2.6679999999999998E-3</v>
      </c>
      <c r="J513" s="8">
        <v>5.3340000000000002E-3</v>
      </c>
      <c r="K513" s="8">
        <v>360066</v>
      </c>
      <c r="L513" s="8">
        <v>63653</v>
      </c>
      <c r="M513" s="8">
        <v>296413</v>
      </c>
      <c r="N513" s="68" t="s">
        <v>3355</v>
      </c>
    </row>
    <row r="514" spans="1:14" ht="16" x14ac:dyDescent="0.2">
      <c r="A514" s="82" t="s">
        <v>3930</v>
      </c>
      <c r="B514" s="8">
        <v>-0.1807</v>
      </c>
      <c r="C514" s="8">
        <v>-0.92100000000000004</v>
      </c>
      <c r="D514" s="8">
        <v>0.35699999999999998</v>
      </c>
      <c r="E514" s="8">
        <v>6.182E-2</v>
      </c>
      <c r="F514" s="8">
        <v>8.182E-3</v>
      </c>
      <c r="G514" s="8">
        <v>0.98499999999999999</v>
      </c>
      <c r="H514" s="8">
        <v>7.4310000000000001E-3</v>
      </c>
      <c r="I514" s="8">
        <v>4.888E-3</v>
      </c>
      <c r="J514" s="8">
        <v>4.9280000000000001E-3</v>
      </c>
      <c r="K514" s="8">
        <v>56571</v>
      </c>
      <c r="L514" s="8">
        <v>22981</v>
      </c>
      <c r="M514" s="8">
        <v>33590</v>
      </c>
      <c r="N514" s="68" t="s">
        <v>3355</v>
      </c>
    </row>
    <row r="515" spans="1:14" ht="16" x14ac:dyDescent="0.2">
      <c r="A515" s="82" t="s">
        <v>3581</v>
      </c>
      <c r="B515" s="8">
        <v>-0.12620000000000001</v>
      </c>
      <c r="C515" s="8">
        <v>-0.92090000000000005</v>
      </c>
      <c r="D515" s="8">
        <v>0.35709999999999997</v>
      </c>
      <c r="E515" s="8">
        <v>1.8800000000000001E-2</v>
      </c>
      <c r="F515" s="8">
        <v>1.6739999999999999E-3</v>
      </c>
      <c r="G515" s="8">
        <v>1.125</v>
      </c>
      <c r="H515" s="8">
        <v>1.044E-2</v>
      </c>
      <c r="I515" s="8">
        <v>-1.562E-3</v>
      </c>
      <c r="J515" s="8">
        <v>5.5539999999999999E-3</v>
      </c>
      <c r="K515" s="8">
        <v>446841</v>
      </c>
      <c r="L515" s="8">
        <v>14584</v>
      </c>
      <c r="M515" s="8">
        <v>432257</v>
      </c>
      <c r="N515" s="68" t="s">
        <v>3360</v>
      </c>
    </row>
    <row r="516" spans="1:14" ht="16" x14ac:dyDescent="0.2">
      <c r="A516" s="82" t="s">
        <v>4191</v>
      </c>
      <c r="B516" s="8">
        <v>0.33800000000000002</v>
      </c>
      <c r="C516" s="8">
        <v>0.91739999999999999</v>
      </c>
      <c r="D516" s="8">
        <v>0.3589</v>
      </c>
      <c r="E516" s="8">
        <v>2.3370000000000001E-3</v>
      </c>
      <c r="F516" s="8">
        <v>1.3929999999999999E-3</v>
      </c>
      <c r="G516" s="8">
        <v>1.022</v>
      </c>
      <c r="H516" s="8">
        <v>8.7119999999999993E-3</v>
      </c>
      <c r="I516" s="8">
        <v>-4.9150000000000001E-3</v>
      </c>
      <c r="J516" s="8">
        <v>5.0870000000000004E-3</v>
      </c>
      <c r="K516" s="8">
        <v>361194</v>
      </c>
      <c r="L516" s="8">
        <v>2507</v>
      </c>
      <c r="M516" s="8">
        <v>358687</v>
      </c>
      <c r="N516" s="68" t="s">
        <v>3355</v>
      </c>
    </row>
    <row r="517" spans="1:14" ht="16" x14ac:dyDescent="0.2">
      <c r="A517" s="82" t="s">
        <v>4340</v>
      </c>
      <c r="B517" s="8">
        <v>0.2656</v>
      </c>
      <c r="C517" s="8">
        <v>0.91669999999999996</v>
      </c>
      <c r="D517" s="8">
        <v>0.35930000000000001</v>
      </c>
      <c r="E517" s="8">
        <v>9.7509999999999999E-2</v>
      </c>
      <c r="F517" s="8">
        <v>3.5729999999999998E-2</v>
      </c>
      <c r="G517" s="8">
        <v>0.99019999999999997</v>
      </c>
      <c r="H517" s="8">
        <v>7.5170000000000002E-3</v>
      </c>
      <c r="I517" s="8">
        <v>-1.4239999999999999E-3</v>
      </c>
      <c r="J517" s="8">
        <v>4.8830000000000002E-3</v>
      </c>
      <c r="K517" s="8">
        <v>30724</v>
      </c>
      <c r="N517" s="68" t="s">
        <v>3564</v>
      </c>
    </row>
    <row r="518" spans="1:14" ht="16" x14ac:dyDescent="0.2">
      <c r="A518" s="82" t="s">
        <v>3491</v>
      </c>
      <c r="B518" s="8">
        <v>-6.5320000000000003E-2</v>
      </c>
      <c r="C518" s="8">
        <v>-0.91569999999999996</v>
      </c>
      <c r="D518" s="8">
        <v>0.35980000000000001</v>
      </c>
      <c r="E518" s="8">
        <v>0.2969</v>
      </c>
      <c r="F518" s="8">
        <v>1.5879999999999998E-2</v>
      </c>
      <c r="G518" s="8">
        <v>1.1519999999999999</v>
      </c>
      <c r="H518" s="8">
        <v>2.775E-2</v>
      </c>
      <c r="I518" s="8">
        <v>6.0610000000000004E-4</v>
      </c>
      <c r="J518" s="8">
        <v>6.8129999999999996E-3</v>
      </c>
      <c r="K518" s="8">
        <v>206589</v>
      </c>
      <c r="N518" s="68" t="s">
        <v>3355</v>
      </c>
    </row>
    <row r="519" spans="1:14" ht="16" x14ac:dyDescent="0.2">
      <c r="A519" s="82" t="s">
        <v>3605</v>
      </c>
      <c r="B519" s="8">
        <v>0.13750000000000001</v>
      </c>
      <c r="C519" s="8">
        <v>0.91459999999999997</v>
      </c>
      <c r="D519" s="8">
        <v>0.3604</v>
      </c>
      <c r="E519" s="8">
        <v>7.9659999999999995E-2</v>
      </c>
      <c r="F519" s="8">
        <v>8.1359999999999991E-3</v>
      </c>
      <c r="G519" s="8">
        <v>1.0369999999999999</v>
      </c>
      <c r="H519" s="8">
        <v>8.9739999999999993E-3</v>
      </c>
      <c r="I519" s="8">
        <v>-1.0489999999999999E-2</v>
      </c>
      <c r="J519" s="8">
        <v>5.3039999999999997E-3</v>
      </c>
      <c r="K519" s="8">
        <v>91353</v>
      </c>
      <c r="L519" s="8">
        <v>54520</v>
      </c>
      <c r="M519" s="8">
        <v>36833</v>
      </c>
      <c r="N519" s="68" t="s">
        <v>3355</v>
      </c>
    </row>
    <row r="520" spans="1:14" ht="16" x14ac:dyDescent="0.2">
      <c r="A520" s="82" t="s">
        <v>3683</v>
      </c>
      <c r="B520" s="8">
        <v>0.39100000000000001</v>
      </c>
      <c r="C520" s="8">
        <v>0.91100000000000003</v>
      </c>
      <c r="D520" s="8">
        <v>0.36230000000000001</v>
      </c>
      <c r="E520" s="8">
        <v>2.1259999999999999E-3</v>
      </c>
      <c r="F520" s="8">
        <v>1.2390000000000001E-3</v>
      </c>
      <c r="G520" s="8">
        <v>1.0069999999999999</v>
      </c>
      <c r="H520" s="8">
        <v>7.1900000000000002E-3</v>
      </c>
      <c r="I520" s="8">
        <v>-4.0670000000000003E-3</v>
      </c>
      <c r="J520" s="8">
        <v>4.8679999999999999E-3</v>
      </c>
      <c r="K520" s="8">
        <v>361141</v>
      </c>
      <c r="L520" s="8">
        <v>5182</v>
      </c>
      <c r="M520" s="8">
        <v>355959</v>
      </c>
      <c r="N520" s="68" t="s">
        <v>3355</v>
      </c>
    </row>
    <row r="521" spans="1:14" ht="16" x14ac:dyDescent="0.2">
      <c r="A521" s="82" t="s">
        <v>4840</v>
      </c>
      <c r="B521" s="8">
        <v>0.1062</v>
      </c>
      <c r="C521" s="8">
        <v>0.90780000000000005</v>
      </c>
      <c r="D521" s="8">
        <v>0.36399999999999999</v>
      </c>
      <c r="E521" s="8">
        <v>3.5450000000000002E-2</v>
      </c>
      <c r="F521" s="8">
        <v>1.436E-2</v>
      </c>
      <c r="G521" s="8">
        <v>1.1499999999999999</v>
      </c>
      <c r="H521" s="8">
        <v>0.1167</v>
      </c>
      <c r="I521" s="8">
        <v>2.0240000000000002E-3</v>
      </c>
      <c r="J521" s="8">
        <v>5.7790000000000003E-3</v>
      </c>
      <c r="K521" s="8">
        <v>360270</v>
      </c>
      <c r="L521" s="8">
        <v>15809</v>
      </c>
      <c r="M521" s="8">
        <v>344461</v>
      </c>
      <c r="N521" s="68" t="s">
        <v>3355</v>
      </c>
    </row>
    <row r="522" spans="1:14" ht="16" x14ac:dyDescent="0.2">
      <c r="A522" s="82" t="s">
        <v>4671</v>
      </c>
      <c r="B522" s="8">
        <v>0.18429999999999999</v>
      </c>
      <c r="C522" s="8">
        <v>0.90739999999999998</v>
      </c>
      <c r="D522" s="8">
        <v>0.36420000000000002</v>
      </c>
      <c r="E522" s="8">
        <v>7.7489999999999998E-3</v>
      </c>
      <c r="F522" s="8">
        <v>1.506E-3</v>
      </c>
      <c r="G522" s="8">
        <v>1.0569999999999999</v>
      </c>
      <c r="H522" s="8">
        <v>9.7129999999999994E-3</v>
      </c>
      <c r="I522" s="8">
        <v>-2.8579999999999999E-3</v>
      </c>
      <c r="J522" s="8">
        <v>5.5339999999999999E-3</v>
      </c>
      <c r="K522" s="8">
        <v>433641</v>
      </c>
      <c r="L522" s="8">
        <v>14648</v>
      </c>
      <c r="M522" s="8">
        <v>418993</v>
      </c>
      <c r="N522" s="68" t="s">
        <v>3360</v>
      </c>
    </row>
    <row r="523" spans="1:14" ht="16" x14ac:dyDescent="0.2">
      <c r="A523" s="82" t="s">
        <v>3811</v>
      </c>
      <c r="B523" s="8">
        <v>0.10929999999999999</v>
      </c>
      <c r="C523" s="8">
        <v>0.90690000000000004</v>
      </c>
      <c r="D523" s="8">
        <v>0.36449999999999999</v>
      </c>
      <c r="E523" s="8">
        <v>2.0230000000000001E-2</v>
      </c>
      <c r="F523" s="8">
        <v>5.7039999999999999E-3</v>
      </c>
      <c r="G523" s="8">
        <v>1.0029999999999999</v>
      </c>
      <c r="H523" s="8">
        <v>1.8190000000000001E-2</v>
      </c>
      <c r="I523" s="8">
        <v>6.1689999999999998E-4</v>
      </c>
      <c r="J523" s="8">
        <v>4.8219999999999999E-3</v>
      </c>
      <c r="K523" s="8">
        <v>361141</v>
      </c>
      <c r="L523" s="8">
        <v>4108</v>
      </c>
      <c r="M523" s="8">
        <v>357033</v>
      </c>
      <c r="N523" s="68" t="s">
        <v>3355</v>
      </c>
    </row>
    <row r="524" spans="1:14" ht="16" x14ac:dyDescent="0.2">
      <c r="A524" s="82" t="s">
        <v>4016</v>
      </c>
      <c r="B524" s="8">
        <v>0.312</v>
      </c>
      <c r="C524" s="8">
        <v>0.90569999999999995</v>
      </c>
      <c r="D524" s="8">
        <v>0.36509999999999998</v>
      </c>
      <c r="E524" s="8">
        <v>2.7339999999999999E-3</v>
      </c>
      <c r="F524" s="8">
        <v>1.227E-3</v>
      </c>
      <c r="G524" s="8">
        <v>1.0029999999999999</v>
      </c>
      <c r="H524" s="8">
        <v>7.3689999999999997E-3</v>
      </c>
      <c r="I524" s="8">
        <v>-4.5319999999999996E-3</v>
      </c>
      <c r="J524" s="8">
        <v>5.1320000000000003E-3</v>
      </c>
      <c r="K524" s="8">
        <v>361141</v>
      </c>
      <c r="L524" s="8">
        <v>1290</v>
      </c>
      <c r="M524" s="8">
        <v>359851</v>
      </c>
      <c r="N524" s="68" t="s">
        <v>3355</v>
      </c>
    </row>
    <row r="525" spans="1:14" ht="16" x14ac:dyDescent="0.2">
      <c r="A525" s="82" t="s">
        <v>4518</v>
      </c>
      <c r="B525" s="8">
        <v>0.15379999999999999</v>
      </c>
      <c r="C525" s="8">
        <v>0.90459999999999996</v>
      </c>
      <c r="D525" s="8">
        <v>0.36570000000000003</v>
      </c>
      <c r="E525" s="8">
        <v>1.218E-2</v>
      </c>
      <c r="F525" s="8">
        <v>1.9109999999999999E-3</v>
      </c>
      <c r="G525" s="8">
        <v>1.0089999999999999</v>
      </c>
      <c r="H525" s="8">
        <v>8.3990000000000002E-3</v>
      </c>
      <c r="I525" s="8">
        <v>-8.9300000000000002E-4</v>
      </c>
      <c r="J525" s="8">
        <v>5.4780000000000002E-3</v>
      </c>
      <c r="K525" s="8">
        <v>361194</v>
      </c>
      <c r="L525" s="8">
        <v>11831</v>
      </c>
      <c r="M525" s="8">
        <v>349363</v>
      </c>
      <c r="N525" s="68" t="s">
        <v>3355</v>
      </c>
    </row>
    <row r="526" spans="1:14" ht="16" x14ac:dyDescent="0.2">
      <c r="A526" s="82" t="s">
        <v>3639</v>
      </c>
      <c r="B526" s="8">
        <v>7.7660000000000007E-2</v>
      </c>
      <c r="C526" s="8">
        <v>0.90400000000000003</v>
      </c>
      <c r="D526" s="8">
        <v>0.36599999999999999</v>
      </c>
      <c r="E526" s="8">
        <v>0.1401</v>
      </c>
      <c r="F526" s="8">
        <v>1.21E-2</v>
      </c>
      <c r="G526" s="8">
        <v>1.135</v>
      </c>
      <c r="H526" s="8">
        <v>5.3120000000000001E-2</v>
      </c>
      <c r="I526" s="8">
        <v>5.1489999999999999E-3</v>
      </c>
      <c r="J526" s="8">
        <v>6.7019999999999996E-3</v>
      </c>
      <c r="K526" s="8">
        <v>340162</v>
      </c>
      <c r="N526" s="68" t="s">
        <v>3355</v>
      </c>
    </row>
    <row r="527" spans="1:14" ht="16" x14ac:dyDescent="0.2">
      <c r="A527" s="82" t="s">
        <v>3690</v>
      </c>
      <c r="B527" s="8">
        <v>-0.27600000000000002</v>
      </c>
      <c r="C527" s="8">
        <v>-0.90339999999999998</v>
      </c>
      <c r="D527" s="8">
        <v>0.36630000000000001</v>
      </c>
      <c r="E527" s="8">
        <v>2.7620000000000001E-3</v>
      </c>
      <c r="F527" s="8">
        <v>1.106E-3</v>
      </c>
      <c r="G527" s="8">
        <v>0.98329999999999995</v>
      </c>
      <c r="H527" s="8">
        <v>7.365E-3</v>
      </c>
      <c r="I527" s="8">
        <v>7.7380000000000001E-3</v>
      </c>
      <c r="J527" s="8">
        <v>4.6670000000000001E-3</v>
      </c>
      <c r="K527" s="8">
        <v>361194</v>
      </c>
      <c r="L527" s="8">
        <v>360</v>
      </c>
      <c r="M527" s="8">
        <v>360834</v>
      </c>
      <c r="N527" s="68" t="s">
        <v>3355</v>
      </c>
    </row>
    <row r="528" spans="1:14" ht="16" x14ac:dyDescent="0.2">
      <c r="A528" s="82" t="s">
        <v>3691</v>
      </c>
      <c r="B528" s="8">
        <v>-0.27600000000000002</v>
      </c>
      <c r="C528" s="8">
        <v>-0.90339999999999998</v>
      </c>
      <c r="D528" s="8">
        <v>0.36630000000000001</v>
      </c>
      <c r="E528" s="8">
        <v>2.7620000000000001E-3</v>
      </c>
      <c r="F528" s="8">
        <v>1.106E-3</v>
      </c>
      <c r="G528" s="8">
        <v>0.98329999999999995</v>
      </c>
      <c r="H528" s="8">
        <v>7.365E-3</v>
      </c>
      <c r="I528" s="8">
        <v>7.7380000000000001E-3</v>
      </c>
      <c r="J528" s="8">
        <v>4.6670000000000001E-3</v>
      </c>
      <c r="K528" s="8">
        <v>361194</v>
      </c>
      <c r="L528" s="8">
        <v>342</v>
      </c>
      <c r="M528" s="8">
        <v>360852</v>
      </c>
      <c r="N528" s="68" t="s">
        <v>3355</v>
      </c>
    </row>
    <row r="529" spans="1:14" ht="16" x14ac:dyDescent="0.2">
      <c r="A529" s="82" t="s">
        <v>4032</v>
      </c>
      <c r="B529" s="8">
        <v>0.35699999999999998</v>
      </c>
      <c r="C529" s="8">
        <v>0.90329999999999999</v>
      </c>
      <c r="D529" s="8">
        <v>0.3664</v>
      </c>
      <c r="E529" s="8">
        <v>2.3529999999999999E-2</v>
      </c>
      <c r="F529" s="8">
        <v>1.269E-2</v>
      </c>
      <c r="G529" s="8">
        <v>1.004</v>
      </c>
      <c r="H529" s="8">
        <v>6.9030000000000003E-3</v>
      </c>
      <c r="I529" s="8">
        <v>-3.0500000000000002E-3</v>
      </c>
      <c r="J529" s="8">
        <v>5.1310000000000001E-3</v>
      </c>
      <c r="K529" s="8">
        <v>34879</v>
      </c>
      <c r="L529" s="8">
        <v>26400</v>
      </c>
      <c r="M529" s="8">
        <v>8479</v>
      </c>
      <c r="N529" s="68" t="s">
        <v>3355</v>
      </c>
    </row>
    <row r="530" spans="1:14" ht="16" x14ac:dyDescent="0.2">
      <c r="A530" s="82" t="s">
        <v>3858</v>
      </c>
      <c r="B530" s="8">
        <v>9.8080000000000001E-2</v>
      </c>
      <c r="C530" s="8">
        <v>0.89839999999999998</v>
      </c>
      <c r="D530" s="8">
        <v>0.36899999999999999</v>
      </c>
      <c r="E530" s="8">
        <v>3.286E-2</v>
      </c>
      <c r="F530" s="8">
        <v>1.9880000000000002E-3</v>
      </c>
      <c r="G530" s="8">
        <v>1.046</v>
      </c>
      <c r="H530" s="8">
        <v>9.0679999999999997E-3</v>
      </c>
      <c r="I530" s="8">
        <v>-2.8639999999999998E-3</v>
      </c>
      <c r="J530" s="8">
        <v>5.2500000000000003E-3</v>
      </c>
      <c r="K530" s="8">
        <v>360763</v>
      </c>
      <c r="N530" s="68" t="s">
        <v>3355</v>
      </c>
    </row>
    <row r="531" spans="1:14" ht="16" x14ac:dyDescent="0.2">
      <c r="A531" s="82" t="s">
        <v>3787</v>
      </c>
      <c r="B531" s="8">
        <v>-0.1976</v>
      </c>
      <c r="C531" s="8">
        <v>-0.89729999999999999</v>
      </c>
      <c r="D531" s="8">
        <v>0.3695</v>
      </c>
      <c r="E531" s="8">
        <v>6.0990000000000003E-3</v>
      </c>
      <c r="F531" s="8">
        <v>1.3929999999999999E-3</v>
      </c>
      <c r="G531" s="8">
        <v>0.99470000000000003</v>
      </c>
      <c r="H531" s="8">
        <v>7.3229999999999996E-3</v>
      </c>
      <c r="I531" s="8">
        <v>6.2649999999999997E-3</v>
      </c>
      <c r="J531" s="8">
        <v>5.1780000000000003E-3</v>
      </c>
      <c r="K531" s="8">
        <v>361141</v>
      </c>
      <c r="L531" s="8">
        <v>1922</v>
      </c>
      <c r="M531" s="8">
        <v>359219</v>
      </c>
      <c r="N531" s="68" t="s">
        <v>3355</v>
      </c>
    </row>
    <row r="532" spans="1:14" ht="16" x14ac:dyDescent="0.2">
      <c r="A532" s="82" t="s">
        <v>4566</v>
      </c>
      <c r="B532" s="8">
        <v>-9.5350000000000004E-2</v>
      </c>
      <c r="C532" s="8">
        <v>-0.8972</v>
      </c>
      <c r="D532" s="8">
        <v>0.36959999999999998</v>
      </c>
      <c r="E532" s="8">
        <v>4.3639999999999998E-2</v>
      </c>
      <c r="F532" s="8">
        <v>2.6080000000000001E-3</v>
      </c>
      <c r="G532" s="8">
        <v>1.0529999999999999</v>
      </c>
      <c r="H532" s="8">
        <v>1.123E-2</v>
      </c>
      <c r="I532" s="8">
        <v>-2.6809999999999998E-3</v>
      </c>
      <c r="J532" s="8">
        <v>5.7930000000000004E-3</v>
      </c>
      <c r="K532" s="8">
        <v>360063</v>
      </c>
      <c r="L532" s="8">
        <v>52697</v>
      </c>
      <c r="M532" s="8">
        <v>307366</v>
      </c>
      <c r="N532" s="68" t="s">
        <v>3355</v>
      </c>
    </row>
    <row r="533" spans="1:14" ht="16" x14ac:dyDescent="0.2">
      <c r="A533" s="82" t="s">
        <v>4046</v>
      </c>
      <c r="B533" s="8">
        <v>0.1265</v>
      </c>
      <c r="C533" s="8">
        <v>0.89690000000000003</v>
      </c>
      <c r="D533" s="8">
        <v>0.36980000000000002</v>
      </c>
      <c r="E533" s="8">
        <v>1.8020000000000001E-2</v>
      </c>
      <c r="F533" s="8">
        <v>1.5820000000000001E-3</v>
      </c>
      <c r="G533" s="8">
        <v>1.018</v>
      </c>
      <c r="H533" s="8">
        <v>8.1689999999999992E-3</v>
      </c>
      <c r="I533" s="8">
        <v>-3.068E-3</v>
      </c>
      <c r="J533" s="8">
        <v>5.3350000000000003E-3</v>
      </c>
      <c r="K533" s="8">
        <v>357084</v>
      </c>
      <c r="L533" s="8">
        <v>53049</v>
      </c>
      <c r="M533" s="8">
        <v>304035</v>
      </c>
      <c r="N533" s="68" t="s">
        <v>3355</v>
      </c>
    </row>
    <row r="534" spans="1:14" ht="16" x14ac:dyDescent="0.2">
      <c r="A534" s="82" t="s">
        <v>3966</v>
      </c>
      <c r="B534" s="8">
        <v>-0.24660000000000001</v>
      </c>
      <c r="C534" s="8">
        <v>-0.89570000000000005</v>
      </c>
      <c r="D534" s="8">
        <v>0.37040000000000001</v>
      </c>
      <c r="E534" s="8">
        <v>4.496E-3</v>
      </c>
      <c r="F534" s="8">
        <v>1.2960000000000001E-3</v>
      </c>
      <c r="G534" s="8">
        <v>1.008</v>
      </c>
      <c r="H534" s="8">
        <v>7.7580000000000001E-3</v>
      </c>
      <c r="I534" s="8">
        <v>4.5639999999999998E-4</v>
      </c>
      <c r="J534" s="8">
        <v>5.4710000000000002E-3</v>
      </c>
      <c r="K534" s="8">
        <v>360450</v>
      </c>
      <c r="L534" s="8">
        <v>5158</v>
      </c>
      <c r="M534" s="8">
        <v>355292</v>
      </c>
      <c r="N534" s="68" t="s">
        <v>3355</v>
      </c>
    </row>
    <row r="535" spans="1:14" ht="16" x14ac:dyDescent="0.2">
      <c r="A535" s="82" t="s">
        <v>3938</v>
      </c>
      <c r="B535" s="8">
        <v>-0.32200000000000001</v>
      </c>
      <c r="C535" s="8">
        <v>-0.89239999999999997</v>
      </c>
      <c r="D535" s="8">
        <v>0.37219999999999998</v>
      </c>
      <c r="E535" s="8">
        <v>2.385E-3</v>
      </c>
      <c r="F535" s="8">
        <v>1.3090000000000001E-3</v>
      </c>
      <c r="G535" s="8">
        <v>1.006</v>
      </c>
      <c r="H535" s="8">
        <v>7.0699999999999999E-3</v>
      </c>
      <c r="I535" s="8">
        <v>1.539E-3</v>
      </c>
      <c r="J535" s="8">
        <v>5.0499999999999998E-3</v>
      </c>
      <c r="K535" s="8">
        <v>361194</v>
      </c>
      <c r="L535" s="8">
        <v>1554</v>
      </c>
      <c r="M535" s="8">
        <v>359640</v>
      </c>
      <c r="N535" s="68" t="s">
        <v>3355</v>
      </c>
    </row>
    <row r="536" spans="1:14" ht="16" x14ac:dyDescent="0.2">
      <c r="A536" s="82" t="s">
        <v>3954</v>
      </c>
      <c r="B536" s="8">
        <v>-0.1198</v>
      </c>
      <c r="C536" s="8">
        <v>-0.88970000000000005</v>
      </c>
      <c r="D536" s="8">
        <v>0.37359999999999999</v>
      </c>
      <c r="E536" s="8">
        <v>2.0129999999999999E-2</v>
      </c>
      <c r="F536" s="8">
        <v>1.8090000000000001E-3</v>
      </c>
      <c r="G536" s="8">
        <v>1.032</v>
      </c>
      <c r="H536" s="8">
        <v>8.456E-3</v>
      </c>
      <c r="I536" s="8">
        <v>2.0569999999999998E-3</v>
      </c>
      <c r="J536" s="8">
        <v>4.8929999999999998E-3</v>
      </c>
      <c r="K536" s="8">
        <v>360016</v>
      </c>
      <c r="L536" s="8">
        <v>70218</v>
      </c>
      <c r="M536" s="8">
        <v>289798</v>
      </c>
      <c r="N536" s="68" t="s">
        <v>3355</v>
      </c>
    </row>
    <row r="537" spans="1:14" ht="16" x14ac:dyDescent="0.2">
      <c r="A537" s="82" t="s">
        <v>4081</v>
      </c>
      <c r="B537" s="8">
        <v>-0.25059999999999999</v>
      </c>
      <c r="C537" s="8">
        <v>-0.8891</v>
      </c>
      <c r="D537" s="8">
        <v>0.37390000000000001</v>
      </c>
      <c r="E537" s="8">
        <v>1.1209999999999999E-2</v>
      </c>
      <c r="F537" s="8">
        <v>3.47E-3</v>
      </c>
      <c r="G537" s="8">
        <v>0.99809999999999999</v>
      </c>
      <c r="H537" s="8">
        <v>7.7650000000000002E-3</v>
      </c>
      <c r="I537" s="8">
        <v>5.1149999999999998E-3</v>
      </c>
      <c r="J537" s="8">
        <v>4.5820000000000001E-3</v>
      </c>
      <c r="K537" s="8">
        <v>117716</v>
      </c>
      <c r="L537" s="8">
        <v>1474</v>
      </c>
      <c r="M537" s="8">
        <v>116242</v>
      </c>
      <c r="N537" s="68" t="s">
        <v>3355</v>
      </c>
    </row>
    <row r="538" spans="1:14" ht="16" x14ac:dyDescent="0.2">
      <c r="A538" s="82" t="s">
        <v>4201</v>
      </c>
      <c r="B538" s="8">
        <v>-0.22239999999999999</v>
      </c>
      <c r="C538" s="8">
        <v>-0.88900000000000001</v>
      </c>
      <c r="D538" s="8">
        <v>0.374</v>
      </c>
      <c r="E538" s="8">
        <v>1.813E-2</v>
      </c>
      <c r="F538" s="8">
        <v>5.5030000000000001E-3</v>
      </c>
      <c r="G538" s="8">
        <v>0.99360000000000004</v>
      </c>
      <c r="H538" s="8">
        <v>8.2039999999999995E-3</v>
      </c>
      <c r="I538" s="8">
        <v>4.8789999999999997E-3</v>
      </c>
      <c r="J538" s="8">
        <v>4.9119999999999997E-3</v>
      </c>
      <c r="K538" s="8">
        <v>89866</v>
      </c>
      <c r="L538" s="8">
        <v>5555</v>
      </c>
      <c r="M538" s="8">
        <v>84311</v>
      </c>
      <c r="N538" s="68" t="s">
        <v>3355</v>
      </c>
    </row>
    <row r="539" spans="1:14" ht="16" x14ac:dyDescent="0.2">
      <c r="A539" s="82" t="s">
        <v>3824</v>
      </c>
      <c r="B539" s="8">
        <v>0.27250000000000002</v>
      </c>
      <c r="C539" s="8">
        <v>0.88790000000000002</v>
      </c>
      <c r="D539" s="8">
        <v>0.37459999999999999</v>
      </c>
      <c r="E539" s="8">
        <v>1.6809999999999999E-2</v>
      </c>
      <c r="F539" s="8">
        <v>6.143E-3</v>
      </c>
      <c r="G539" s="8">
        <v>0.99750000000000005</v>
      </c>
      <c r="H539" s="8">
        <v>6.5389999999999997E-3</v>
      </c>
      <c r="I539" s="8">
        <v>-4.5950000000000001E-3</v>
      </c>
      <c r="J539" s="8">
        <v>5.3800000000000002E-3</v>
      </c>
      <c r="K539" s="8">
        <v>74038</v>
      </c>
      <c r="N539" s="68" t="s">
        <v>3355</v>
      </c>
    </row>
    <row r="540" spans="1:14" ht="16" x14ac:dyDescent="0.2">
      <c r="A540" s="82" t="s">
        <v>4092</v>
      </c>
      <c r="B540" s="8">
        <v>-0.1043</v>
      </c>
      <c r="C540" s="8">
        <v>-0.88500000000000001</v>
      </c>
      <c r="D540" s="8">
        <v>0.37609999999999999</v>
      </c>
      <c r="E540" s="8">
        <v>2.9770000000000001E-2</v>
      </c>
      <c r="F540" s="8">
        <v>2.6589999999999999E-3</v>
      </c>
      <c r="G540" s="8">
        <v>1.087</v>
      </c>
      <c r="H540" s="8">
        <v>1.9650000000000001E-2</v>
      </c>
      <c r="I540" s="8">
        <v>7.6439999999999998E-3</v>
      </c>
      <c r="J540" s="8">
        <v>5.4169999999999999E-3</v>
      </c>
      <c r="K540" s="8">
        <v>361141</v>
      </c>
      <c r="L540" s="8">
        <v>14114</v>
      </c>
      <c r="M540" s="8">
        <v>347027</v>
      </c>
      <c r="N540" s="68" t="s">
        <v>3355</v>
      </c>
    </row>
    <row r="541" spans="1:14" ht="16" x14ac:dyDescent="0.2">
      <c r="A541" s="82" t="s">
        <v>4228</v>
      </c>
      <c r="B541" s="8">
        <v>0.18540000000000001</v>
      </c>
      <c r="C541" s="8">
        <v>0.88360000000000005</v>
      </c>
      <c r="D541" s="8">
        <v>0.37690000000000001</v>
      </c>
      <c r="E541" s="8">
        <v>7.0309999999999999E-3</v>
      </c>
      <c r="F541" s="8">
        <v>1.276E-3</v>
      </c>
      <c r="G541" s="8">
        <v>1.038</v>
      </c>
      <c r="H541" s="8">
        <v>7.6189999999999999E-3</v>
      </c>
      <c r="I541" s="8">
        <v>-8.9420000000000005E-4</v>
      </c>
      <c r="J541" s="8">
        <v>5.4050000000000001E-3</v>
      </c>
      <c r="K541" s="8">
        <v>430664</v>
      </c>
      <c r="L541" s="8">
        <v>12866</v>
      </c>
      <c r="M541" s="8">
        <v>417798</v>
      </c>
      <c r="N541" s="68" t="s">
        <v>3360</v>
      </c>
    </row>
    <row r="542" spans="1:14" ht="16" x14ac:dyDescent="0.2">
      <c r="A542" s="82" t="s">
        <v>3797</v>
      </c>
      <c r="B542" s="8">
        <v>0.2424</v>
      </c>
      <c r="C542" s="8">
        <v>0.88270000000000004</v>
      </c>
      <c r="D542" s="8">
        <v>0.37740000000000001</v>
      </c>
      <c r="E542" s="8">
        <v>4.215E-3</v>
      </c>
      <c r="F542" s="8">
        <v>1.518E-3</v>
      </c>
      <c r="G542" s="8">
        <v>1.0229999999999999</v>
      </c>
      <c r="H542" s="8">
        <v>8.0470000000000003E-3</v>
      </c>
      <c r="I542" s="8">
        <v>-6.4400000000000004E-3</v>
      </c>
      <c r="J542" s="8">
        <v>5.3160000000000004E-3</v>
      </c>
      <c r="K542" s="8">
        <v>361194</v>
      </c>
      <c r="L542" s="8">
        <v>2528</v>
      </c>
      <c r="M542" s="8">
        <v>358666</v>
      </c>
      <c r="N542" s="68" t="s">
        <v>3355</v>
      </c>
    </row>
    <row r="543" spans="1:14" ht="16" x14ac:dyDescent="0.2">
      <c r="A543" s="82" t="s">
        <v>4125</v>
      </c>
      <c r="B543" s="8">
        <v>-0.25130000000000002</v>
      </c>
      <c r="C543" s="8">
        <v>-0.8821</v>
      </c>
      <c r="D543" s="8">
        <v>0.37769999999999998</v>
      </c>
      <c r="E543" s="8">
        <v>2.4379999999999999E-2</v>
      </c>
      <c r="F543" s="8">
        <v>8.7910000000000002E-3</v>
      </c>
      <c r="G543" s="8">
        <v>0.999</v>
      </c>
      <c r="H543" s="8">
        <v>7.3699999999999998E-3</v>
      </c>
      <c r="I543" s="8">
        <v>8.8219999999999998E-4</v>
      </c>
      <c r="J543" s="8">
        <v>5.287E-3</v>
      </c>
      <c r="K543" s="8">
        <v>51427</v>
      </c>
      <c r="L543" s="8">
        <v>2934</v>
      </c>
      <c r="M543" s="8">
        <v>48493</v>
      </c>
      <c r="N543" s="68" t="s">
        <v>3355</v>
      </c>
    </row>
    <row r="544" spans="1:14" ht="16" x14ac:dyDescent="0.2">
      <c r="A544" s="82" t="s">
        <v>4078</v>
      </c>
      <c r="B544" s="8">
        <v>-0.26450000000000001</v>
      </c>
      <c r="C544" s="8">
        <v>-0.87990000000000002</v>
      </c>
      <c r="D544" s="8">
        <v>0.37890000000000001</v>
      </c>
      <c r="E544" s="8">
        <v>3.735E-3</v>
      </c>
      <c r="F544" s="8">
        <v>1.2780000000000001E-3</v>
      </c>
      <c r="G544" s="8">
        <v>0.99729999999999996</v>
      </c>
      <c r="H544" s="8">
        <v>7.1120000000000003E-3</v>
      </c>
      <c r="I544" s="8">
        <v>-9.8489999999999992E-4</v>
      </c>
      <c r="J544" s="8">
        <v>4.9969999999999997E-3</v>
      </c>
      <c r="K544" s="8">
        <v>361141</v>
      </c>
      <c r="L544" s="8">
        <v>725</v>
      </c>
      <c r="M544" s="8">
        <v>360416</v>
      </c>
      <c r="N544" s="68" t="s">
        <v>3355</v>
      </c>
    </row>
    <row r="545" spans="1:14" ht="16" x14ac:dyDescent="0.2">
      <c r="A545" s="82" t="s">
        <v>3567</v>
      </c>
      <c r="B545" s="8">
        <v>-0.11600000000000001</v>
      </c>
      <c r="C545" s="8">
        <v>-0.87960000000000005</v>
      </c>
      <c r="D545" s="8">
        <v>0.37909999999999999</v>
      </c>
      <c r="E545" s="8">
        <v>2.3460000000000002E-2</v>
      </c>
      <c r="F545" s="8">
        <v>1.872E-3</v>
      </c>
      <c r="G545" s="8">
        <v>1.05</v>
      </c>
      <c r="H545" s="8">
        <v>9.6959999999999998E-3</v>
      </c>
      <c r="I545" s="8">
        <v>5.7819999999999998E-3</v>
      </c>
      <c r="J545" s="8">
        <v>5.5009999999999998E-3</v>
      </c>
      <c r="K545" s="8">
        <v>361194</v>
      </c>
      <c r="L545" s="8">
        <v>60504</v>
      </c>
      <c r="M545" s="8">
        <v>300690</v>
      </c>
      <c r="N545" s="68" t="s">
        <v>3355</v>
      </c>
    </row>
    <row r="546" spans="1:14" ht="16" x14ac:dyDescent="0.2">
      <c r="A546" s="82" t="s">
        <v>4277</v>
      </c>
      <c r="B546" s="8">
        <v>-7.4940000000000007E-2</v>
      </c>
      <c r="C546" s="8">
        <v>-0.87619999999999998</v>
      </c>
      <c r="D546" s="8">
        <v>0.38090000000000002</v>
      </c>
      <c r="E546" s="8">
        <v>0.1109</v>
      </c>
      <c r="F546" s="8">
        <v>6.9820000000000004E-3</v>
      </c>
      <c r="G546" s="8">
        <v>1.0609999999999999</v>
      </c>
      <c r="H546" s="8">
        <v>1.7639999999999999E-2</v>
      </c>
      <c r="I546" s="8">
        <v>4.5250000000000004E-3</v>
      </c>
      <c r="J546" s="8">
        <v>5.9100000000000003E-3</v>
      </c>
      <c r="K546" s="8">
        <v>293006</v>
      </c>
      <c r="N546" s="68" t="s">
        <v>3355</v>
      </c>
    </row>
    <row r="547" spans="1:14" ht="16" x14ac:dyDescent="0.2">
      <c r="A547" s="82" t="s">
        <v>3990</v>
      </c>
      <c r="B547" s="8">
        <v>0.2389</v>
      </c>
      <c r="C547" s="8">
        <v>0.87460000000000004</v>
      </c>
      <c r="D547" s="8">
        <v>0.38179999999999997</v>
      </c>
      <c r="E547" s="8">
        <v>2.4049999999999998E-2</v>
      </c>
      <c r="F547" s="8">
        <v>9.3310000000000008E-3</v>
      </c>
      <c r="G547" s="8">
        <v>1.0049999999999999</v>
      </c>
      <c r="H547" s="8">
        <v>7.8949999999999992E-3</v>
      </c>
      <c r="I547" s="8">
        <v>-5.3E-3</v>
      </c>
      <c r="J547" s="8">
        <v>4.3940000000000003E-3</v>
      </c>
      <c r="K547" s="8">
        <v>51453</v>
      </c>
      <c r="N547" s="68" t="s">
        <v>3355</v>
      </c>
    </row>
    <row r="548" spans="1:14" ht="16" x14ac:dyDescent="0.2">
      <c r="A548" s="82" t="s">
        <v>4508</v>
      </c>
      <c r="B548" s="8">
        <v>6.1330000000000003E-2</v>
      </c>
      <c r="C548" s="8">
        <v>0.87229999999999996</v>
      </c>
      <c r="D548" s="8">
        <v>0.3831</v>
      </c>
      <c r="E548" s="8">
        <v>0.26719999999999999</v>
      </c>
      <c r="F548" s="8">
        <v>1.205E-2</v>
      </c>
      <c r="G548" s="8">
        <v>1.1279999999999999</v>
      </c>
      <c r="H548" s="8">
        <v>2.8070000000000001E-2</v>
      </c>
      <c r="I548" s="8">
        <v>-5.6319999999999999E-3</v>
      </c>
      <c r="J548" s="8">
        <v>7.5680000000000001E-3</v>
      </c>
      <c r="K548" s="8">
        <v>360116</v>
      </c>
      <c r="N548" s="68" t="s">
        <v>3355</v>
      </c>
    </row>
    <row r="549" spans="1:14" ht="16" x14ac:dyDescent="0.2">
      <c r="A549" s="82" t="s">
        <v>3574</v>
      </c>
      <c r="B549" s="8">
        <v>0.1181</v>
      </c>
      <c r="C549" s="8">
        <v>0.86770000000000003</v>
      </c>
      <c r="D549" s="8">
        <v>0.3856</v>
      </c>
      <c r="E549" s="8">
        <v>1.8589999999999999E-2</v>
      </c>
      <c r="F549" s="8">
        <v>1.5499999999999999E-3</v>
      </c>
      <c r="G549" s="8">
        <v>1.115</v>
      </c>
      <c r="H549" s="8">
        <v>8.9980000000000008E-3</v>
      </c>
      <c r="I549" s="8">
        <v>-8.4119999999999993E-3</v>
      </c>
      <c r="J549" s="8">
        <v>5.6550000000000003E-3</v>
      </c>
      <c r="K549" s="8">
        <v>423470</v>
      </c>
      <c r="L549" s="8">
        <v>81675</v>
      </c>
      <c r="M549" s="8">
        <v>341795</v>
      </c>
      <c r="N549" s="68" t="s">
        <v>3360</v>
      </c>
    </row>
    <row r="550" spans="1:14" ht="16" x14ac:dyDescent="0.2">
      <c r="A550" s="82" t="s">
        <v>4063</v>
      </c>
      <c r="B550" s="8">
        <v>9.733E-2</v>
      </c>
      <c r="C550" s="8">
        <v>0.86639999999999995</v>
      </c>
      <c r="D550" s="8">
        <v>0.38629999999999998</v>
      </c>
      <c r="E550" s="8">
        <v>3.3419999999999998E-2</v>
      </c>
      <c r="F550" s="8">
        <v>2.0479999999999999E-3</v>
      </c>
      <c r="G550" s="8">
        <v>1.1459999999999999</v>
      </c>
      <c r="H550" s="8">
        <v>1.0200000000000001E-2</v>
      </c>
      <c r="I550" s="8">
        <v>-8.9169999999999996E-3</v>
      </c>
      <c r="J550" s="8">
        <v>5.8250000000000003E-3</v>
      </c>
      <c r="K550" s="8">
        <v>401417</v>
      </c>
      <c r="L550" s="8">
        <v>72843</v>
      </c>
      <c r="M550" s="8">
        <v>328574</v>
      </c>
      <c r="N550" s="68" t="s">
        <v>3360</v>
      </c>
    </row>
    <row r="551" spans="1:14" ht="16" x14ac:dyDescent="0.2">
      <c r="A551" s="82" t="s">
        <v>4128</v>
      </c>
      <c r="B551" s="8">
        <v>0.27389999999999998</v>
      </c>
      <c r="C551" s="8">
        <v>0.86539999999999995</v>
      </c>
      <c r="D551" s="8">
        <v>0.38679999999999998</v>
      </c>
      <c r="E551" s="8">
        <v>2.9150000000000001E-3</v>
      </c>
      <c r="F551" s="8">
        <v>1.1310000000000001E-3</v>
      </c>
      <c r="G551" s="8">
        <v>0.99419999999999997</v>
      </c>
      <c r="H551" s="8">
        <v>6.8560000000000001E-3</v>
      </c>
      <c r="I551" s="8">
        <v>-4.2890000000000003E-3</v>
      </c>
      <c r="J551" s="8">
        <v>4.5729999999999998E-3</v>
      </c>
      <c r="K551" s="8">
        <v>361141</v>
      </c>
      <c r="L551" s="8">
        <v>598</v>
      </c>
      <c r="M551" s="8">
        <v>360543</v>
      </c>
      <c r="N551" s="68" t="s">
        <v>3355</v>
      </c>
    </row>
    <row r="552" spans="1:14" ht="16" x14ac:dyDescent="0.2">
      <c r="A552" s="82" t="s">
        <v>3693</v>
      </c>
      <c r="B552" s="8">
        <v>-0.2261</v>
      </c>
      <c r="C552" s="8">
        <v>-0.86419999999999997</v>
      </c>
      <c r="D552" s="8">
        <v>0.38750000000000001</v>
      </c>
      <c r="E552" s="8">
        <v>3.058E-2</v>
      </c>
      <c r="F552" s="8">
        <v>9.5329999999999998E-3</v>
      </c>
      <c r="G552" s="8">
        <v>1.01</v>
      </c>
      <c r="H552" s="8">
        <v>8.012E-3</v>
      </c>
      <c r="I552" s="8">
        <v>1.2830000000000001E-3</v>
      </c>
      <c r="J552" s="8">
        <v>4.4730000000000004E-3</v>
      </c>
      <c r="K552" s="8">
        <v>51453</v>
      </c>
      <c r="N552" s="68" t="s">
        <v>3355</v>
      </c>
    </row>
    <row r="553" spans="1:14" ht="16" x14ac:dyDescent="0.2">
      <c r="A553" s="82" t="s">
        <v>3771</v>
      </c>
      <c r="B553" s="8">
        <v>-0.2656</v>
      </c>
      <c r="C553" s="8">
        <v>-0.86329999999999996</v>
      </c>
      <c r="D553" s="8">
        <v>0.38790000000000002</v>
      </c>
      <c r="E553" s="8">
        <v>1.8370000000000001E-2</v>
      </c>
      <c r="F553" s="8">
        <v>9.2259999999999998E-3</v>
      </c>
      <c r="G553" s="8">
        <v>0.99819999999999998</v>
      </c>
      <c r="H553" s="8">
        <v>7.7349999999999997E-3</v>
      </c>
      <c r="I553" s="8">
        <v>2.0279999999999999E-3</v>
      </c>
      <c r="J553" s="8">
        <v>4.8840000000000003E-3</v>
      </c>
      <c r="K553" s="8">
        <v>51427</v>
      </c>
      <c r="L553" s="8">
        <v>31930</v>
      </c>
      <c r="M553" s="8">
        <v>19497</v>
      </c>
      <c r="N553" s="68" t="s">
        <v>3355</v>
      </c>
    </row>
    <row r="554" spans="1:14" ht="16" x14ac:dyDescent="0.2">
      <c r="A554" s="82" t="s">
        <v>3849</v>
      </c>
      <c r="B554" s="8">
        <v>0.31140000000000001</v>
      </c>
      <c r="C554" s="8">
        <v>0.86309999999999998</v>
      </c>
      <c r="D554" s="8">
        <v>0.3881</v>
      </c>
      <c r="E554" s="8">
        <v>1.7329999999999999E-3</v>
      </c>
      <c r="F554" s="8">
        <v>1.034E-3</v>
      </c>
      <c r="G554" s="8">
        <v>1.006</v>
      </c>
      <c r="H554" s="8">
        <v>7.6400000000000001E-3</v>
      </c>
      <c r="I554" s="8">
        <v>-3.2659999999999998E-3</v>
      </c>
      <c r="J554" s="8">
        <v>4.7080000000000004E-3</v>
      </c>
      <c r="K554" s="8">
        <v>444360</v>
      </c>
      <c r="L554" s="8">
        <v>3580</v>
      </c>
      <c r="M554" s="8">
        <v>440780</v>
      </c>
      <c r="N554" s="68" t="s">
        <v>3360</v>
      </c>
    </row>
    <row r="555" spans="1:14" ht="16" x14ac:dyDescent="0.2">
      <c r="A555" s="82" t="s">
        <v>3776</v>
      </c>
      <c r="B555" s="8">
        <v>6.7239999999999994E-2</v>
      </c>
      <c r="C555" s="8">
        <v>0.86209999999999998</v>
      </c>
      <c r="D555" s="8">
        <v>0.3886</v>
      </c>
      <c r="E555" s="8">
        <v>0.12330000000000001</v>
      </c>
      <c r="F555" s="8">
        <v>1.073E-2</v>
      </c>
      <c r="G555" s="8">
        <v>1.228</v>
      </c>
      <c r="H555" s="8">
        <v>3.5779999999999999E-2</v>
      </c>
      <c r="I555" s="8">
        <v>-2.5460000000000001E-3</v>
      </c>
      <c r="J555" s="8">
        <v>6.6119999999999998E-3</v>
      </c>
      <c r="K555" s="8">
        <v>400822</v>
      </c>
      <c r="L555" s="8">
        <v>400822</v>
      </c>
      <c r="N555" s="68" t="s">
        <v>3549</v>
      </c>
    </row>
    <row r="556" spans="1:14" ht="16" x14ac:dyDescent="0.2">
      <c r="A556" s="82" t="s">
        <v>4435</v>
      </c>
      <c r="B556" s="8">
        <v>0.2132</v>
      </c>
      <c r="C556" s="8">
        <v>0.85970000000000002</v>
      </c>
      <c r="D556" s="8">
        <v>0.38990000000000002</v>
      </c>
      <c r="E556" s="8">
        <v>6.4190000000000002E-3</v>
      </c>
      <c r="F556" s="8">
        <v>1.4660000000000001E-3</v>
      </c>
      <c r="G556" s="8">
        <v>1.0049999999999999</v>
      </c>
      <c r="H556" s="8">
        <v>7.809E-3</v>
      </c>
      <c r="I556" s="8">
        <v>-5.7879999999999997E-3</v>
      </c>
      <c r="J556" s="8">
        <v>5.4010000000000004E-3</v>
      </c>
      <c r="K556" s="8">
        <v>361141</v>
      </c>
      <c r="L556" s="8">
        <v>2429</v>
      </c>
      <c r="M556" s="8">
        <v>358712</v>
      </c>
      <c r="N556" s="68" t="s">
        <v>3355</v>
      </c>
    </row>
    <row r="557" spans="1:14" ht="16" x14ac:dyDescent="0.2">
      <c r="A557" s="82" t="s">
        <v>4833</v>
      </c>
      <c r="B557" s="8">
        <v>-7.2760000000000005E-2</v>
      </c>
      <c r="C557" s="8">
        <v>-0.85860000000000003</v>
      </c>
      <c r="D557" s="8">
        <v>0.3906</v>
      </c>
      <c r="E557" s="8">
        <v>0.23480000000000001</v>
      </c>
      <c r="F557" s="8">
        <v>1.081E-2</v>
      </c>
      <c r="G557" s="8">
        <v>1.163</v>
      </c>
      <c r="H557" s="8">
        <v>2.8119999999999999E-2</v>
      </c>
      <c r="I557" s="8">
        <v>2.9060000000000002E-3</v>
      </c>
      <c r="J557" s="8">
        <v>8.0029999999999997E-3</v>
      </c>
      <c r="K557" s="8">
        <v>354817</v>
      </c>
      <c r="N557" s="68" t="s">
        <v>3355</v>
      </c>
    </row>
    <row r="558" spans="1:14" ht="16" x14ac:dyDescent="0.2">
      <c r="A558" s="82" t="s">
        <v>4147</v>
      </c>
      <c r="B558" s="8">
        <v>0.23899999999999999</v>
      </c>
      <c r="C558" s="8">
        <v>0.85709999999999997</v>
      </c>
      <c r="D558" s="8">
        <v>0.39140000000000003</v>
      </c>
      <c r="E558" s="8">
        <v>2.9099999999999998E-3</v>
      </c>
      <c r="F558" s="8">
        <v>1.188E-3</v>
      </c>
      <c r="G558" s="8">
        <v>1.012</v>
      </c>
      <c r="H558" s="8">
        <v>7.7409999999999996E-3</v>
      </c>
      <c r="I558" s="8">
        <v>-6.404E-3</v>
      </c>
      <c r="J558" s="8">
        <v>5.1460000000000004E-3</v>
      </c>
      <c r="K558" s="8">
        <v>447709</v>
      </c>
      <c r="L558" s="8">
        <v>7397</v>
      </c>
      <c r="M558" s="8">
        <v>440312</v>
      </c>
      <c r="N558" s="68" t="s">
        <v>3360</v>
      </c>
    </row>
    <row r="559" spans="1:14" ht="16" x14ac:dyDescent="0.2">
      <c r="A559" s="82" t="s">
        <v>3961</v>
      </c>
      <c r="B559" s="8">
        <v>7.6160000000000005E-2</v>
      </c>
      <c r="C559" s="8">
        <v>0.85660000000000003</v>
      </c>
      <c r="D559" s="8">
        <v>0.39169999999999999</v>
      </c>
      <c r="E559" s="8">
        <v>0.17649999999999999</v>
      </c>
      <c r="F559" s="8">
        <v>1.78E-2</v>
      </c>
      <c r="G559" s="8">
        <v>0.99890000000000001</v>
      </c>
      <c r="H559" s="8">
        <v>2.4500000000000001E-2</v>
      </c>
      <c r="I559" s="8">
        <v>-2.3830000000000001E-3</v>
      </c>
      <c r="J559" s="8">
        <v>6.1199999999999996E-3</v>
      </c>
      <c r="K559" s="8">
        <v>173515</v>
      </c>
      <c r="N559" s="68" t="s">
        <v>3363</v>
      </c>
    </row>
    <row r="560" spans="1:14" ht="16" x14ac:dyDescent="0.2">
      <c r="A560" s="82" t="s">
        <v>4184</v>
      </c>
      <c r="B560" s="8">
        <v>7.0019999999999999E-2</v>
      </c>
      <c r="C560" s="8">
        <v>0.85560000000000003</v>
      </c>
      <c r="D560" s="8">
        <v>0.39219999999999999</v>
      </c>
      <c r="E560" s="8">
        <v>0.1797</v>
      </c>
      <c r="F560" s="8">
        <v>3.1789999999999999E-2</v>
      </c>
      <c r="G560" s="8">
        <v>1.27</v>
      </c>
      <c r="H560" s="8">
        <v>8.1089999999999995E-2</v>
      </c>
      <c r="I560" s="8">
        <v>-8.2179999999999996E-3</v>
      </c>
      <c r="J560" s="8">
        <v>7.3179999999999999E-3</v>
      </c>
      <c r="K560" s="8">
        <v>400094</v>
      </c>
      <c r="L560" s="8">
        <v>400094</v>
      </c>
      <c r="N560" s="68" t="s">
        <v>3549</v>
      </c>
    </row>
    <row r="561" spans="1:14" ht="16" x14ac:dyDescent="0.2">
      <c r="A561" s="82" t="s">
        <v>4163</v>
      </c>
      <c r="B561" s="8">
        <v>-0.1426</v>
      </c>
      <c r="C561" s="8">
        <v>-0.85470000000000002</v>
      </c>
      <c r="D561" s="8">
        <v>0.39269999999999999</v>
      </c>
      <c r="E561" s="8">
        <v>1.866E-2</v>
      </c>
      <c r="F561" s="8">
        <v>3.0400000000000002E-3</v>
      </c>
      <c r="G561" s="8">
        <v>1.028</v>
      </c>
      <c r="H561" s="8">
        <v>1.0030000000000001E-2</v>
      </c>
      <c r="I561" s="8">
        <v>7.6820000000000002E-4</v>
      </c>
      <c r="J561" s="8">
        <v>5.548E-3</v>
      </c>
      <c r="K561" s="8">
        <v>303009</v>
      </c>
      <c r="L561" s="8">
        <v>107802</v>
      </c>
      <c r="M561" s="8">
        <v>195207</v>
      </c>
      <c r="N561" s="68" t="s">
        <v>3355</v>
      </c>
    </row>
    <row r="562" spans="1:14" ht="16" x14ac:dyDescent="0.2">
      <c r="A562" s="82" t="s">
        <v>4107</v>
      </c>
      <c r="B562" s="8">
        <v>-0.1051</v>
      </c>
      <c r="C562" s="8">
        <v>-0.85460000000000003</v>
      </c>
      <c r="D562" s="8">
        <v>0.39279999999999998</v>
      </c>
      <c r="E562" s="8">
        <v>5.0290000000000001E-2</v>
      </c>
      <c r="F562" s="8">
        <v>5.1450000000000003E-3</v>
      </c>
      <c r="G562" s="8">
        <v>1.0389999999999999</v>
      </c>
      <c r="H562" s="8">
        <v>1.268E-2</v>
      </c>
      <c r="I562" s="8">
        <v>9.2480000000000004E-4</v>
      </c>
      <c r="J562" s="8">
        <v>5.4010000000000004E-3</v>
      </c>
      <c r="K562" s="8">
        <v>193148</v>
      </c>
      <c r="L562" s="8">
        <v>24247</v>
      </c>
      <c r="M562" s="8">
        <v>168901</v>
      </c>
      <c r="N562" s="68" t="s">
        <v>3355</v>
      </c>
    </row>
    <row r="563" spans="1:14" ht="16" x14ac:dyDescent="0.2">
      <c r="A563" s="82" t="s">
        <v>4419</v>
      </c>
      <c r="B563" s="8">
        <v>0.3256</v>
      </c>
      <c r="C563" s="8">
        <v>0.8538</v>
      </c>
      <c r="D563" s="8">
        <v>0.39319999999999999</v>
      </c>
      <c r="E563" s="8">
        <v>8.9479999999999994E-3</v>
      </c>
      <c r="F563" s="8">
        <v>4.2119999999999996E-3</v>
      </c>
      <c r="G563" s="8">
        <v>0.99890000000000001</v>
      </c>
      <c r="H563" s="8">
        <v>6.6959999999999997E-3</v>
      </c>
      <c r="I563" s="8">
        <v>-3.6059999999999998E-3</v>
      </c>
      <c r="J563" s="8">
        <v>5.1440000000000001E-3</v>
      </c>
      <c r="K563" s="8">
        <v>91353</v>
      </c>
      <c r="L563" s="8">
        <v>1374</v>
      </c>
      <c r="M563" s="8">
        <v>89979</v>
      </c>
      <c r="N563" s="68" t="s">
        <v>3355</v>
      </c>
    </row>
    <row r="564" spans="1:14" ht="16" x14ac:dyDescent="0.2">
      <c r="A564" s="82" t="s">
        <v>4038</v>
      </c>
      <c r="B564" s="8">
        <v>-0.25779999999999997</v>
      </c>
      <c r="C564" s="8">
        <v>-0.85150000000000003</v>
      </c>
      <c r="D564" s="8">
        <v>0.39450000000000002</v>
      </c>
      <c r="E564" s="8">
        <v>3.2599999999999999E-3</v>
      </c>
      <c r="F564" s="8">
        <v>1.209E-3</v>
      </c>
      <c r="G564" s="8">
        <v>1.01</v>
      </c>
      <c r="H564" s="8">
        <v>7.0899999999999999E-3</v>
      </c>
      <c r="I564" s="8">
        <v>4.6950000000000004E-3</v>
      </c>
      <c r="J564" s="8">
        <v>5.1250000000000002E-3</v>
      </c>
      <c r="K564" s="8">
        <v>361141</v>
      </c>
      <c r="L564" s="8">
        <v>2249</v>
      </c>
      <c r="M564" s="8">
        <v>358892</v>
      </c>
      <c r="N564" s="68" t="s">
        <v>3355</v>
      </c>
    </row>
    <row r="565" spans="1:14" ht="16" x14ac:dyDescent="0.2">
      <c r="A565" s="82" t="s">
        <v>3742</v>
      </c>
      <c r="B565" s="8">
        <v>-0.39660000000000001</v>
      </c>
      <c r="C565" s="8">
        <v>-0.85040000000000004</v>
      </c>
      <c r="D565" s="8">
        <v>0.39510000000000001</v>
      </c>
      <c r="E565" s="8">
        <v>1.5100000000000001E-3</v>
      </c>
      <c r="F565" s="8">
        <v>1.031E-3</v>
      </c>
      <c r="G565" s="8">
        <v>1.0369999999999999</v>
      </c>
      <c r="H565" s="8">
        <v>7.8790000000000006E-3</v>
      </c>
      <c r="I565" s="8">
        <v>3.9370000000000004E-3</v>
      </c>
      <c r="J565" s="8">
        <v>5.0549999999999996E-3</v>
      </c>
      <c r="K565" s="8">
        <v>446160</v>
      </c>
      <c r="L565" s="8">
        <v>10398</v>
      </c>
      <c r="M565" s="8">
        <v>435762</v>
      </c>
      <c r="N565" s="68" t="s">
        <v>3360</v>
      </c>
    </row>
    <row r="566" spans="1:14" ht="16" x14ac:dyDescent="0.2">
      <c r="A566" s="82" t="s">
        <v>4573</v>
      </c>
      <c r="B566" s="8">
        <v>6.9940000000000002E-2</v>
      </c>
      <c r="C566" s="8">
        <v>0.84930000000000005</v>
      </c>
      <c r="D566" s="8">
        <v>0.3957</v>
      </c>
      <c r="E566" s="8">
        <v>0.2515</v>
      </c>
      <c r="F566" s="8">
        <v>2.581E-2</v>
      </c>
      <c r="G566" s="8">
        <v>1.139</v>
      </c>
      <c r="H566" s="8">
        <v>3.9640000000000002E-2</v>
      </c>
      <c r="I566" s="8">
        <v>-5.8469999999999998E-3</v>
      </c>
      <c r="J566" s="8">
        <v>7.1050000000000002E-3</v>
      </c>
      <c r="K566" s="8">
        <v>206496</v>
      </c>
      <c r="N566" s="68" t="s">
        <v>3355</v>
      </c>
    </row>
    <row r="567" spans="1:14" ht="16" x14ac:dyDescent="0.2">
      <c r="A567" s="82" t="s">
        <v>3993</v>
      </c>
      <c r="B567" s="8">
        <v>-0.34560000000000002</v>
      </c>
      <c r="C567" s="8">
        <v>-0.84770000000000001</v>
      </c>
      <c r="D567" s="8">
        <v>0.39660000000000001</v>
      </c>
      <c r="E567" s="8">
        <v>7.1849999999999997E-2</v>
      </c>
      <c r="F567" s="8">
        <v>4.4909999999999999E-2</v>
      </c>
      <c r="G567" s="8">
        <v>0.99839999999999995</v>
      </c>
      <c r="H567" s="8">
        <v>7.5810000000000001E-3</v>
      </c>
      <c r="I567" s="8">
        <v>1.1639999999999999E-2</v>
      </c>
      <c r="J567" s="8">
        <v>4.8719999999999996E-3</v>
      </c>
      <c r="K567" s="8">
        <v>10785</v>
      </c>
      <c r="N567" s="68" t="s">
        <v>3355</v>
      </c>
    </row>
    <row r="568" spans="1:14" ht="16" x14ac:dyDescent="0.2">
      <c r="A568" s="82" t="s">
        <v>3854</v>
      </c>
      <c r="B568" s="8">
        <v>0.1431</v>
      </c>
      <c r="C568" s="8">
        <v>0.84760000000000002</v>
      </c>
      <c r="D568" s="8">
        <v>0.3967</v>
      </c>
      <c r="E568" s="8">
        <v>2.6880000000000001E-2</v>
      </c>
      <c r="F568" s="8">
        <v>2.996E-3</v>
      </c>
      <c r="G568" s="8">
        <v>1.032</v>
      </c>
      <c r="H568" s="8">
        <v>8.9040000000000005E-3</v>
      </c>
      <c r="I568" s="8">
        <v>-6.8710000000000004E-3</v>
      </c>
      <c r="J568" s="8">
        <v>5.0489999999999997E-3</v>
      </c>
      <c r="K568" s="8">
        <v>190832</v>
      </c>
      <c r="L568" s="8">
        <v>14885</v>
      </c>
      <c r="M568" s="8">
        <v>175947</v>
      </c>
      <c r="N568" s="68" t="s">
        <v>3355</v>
      </c>
    </row>
    <row r="569" spans="1:14" ht="16" x14ac:dyDescent="0.2">
      <c r="A569" s="82" t="s">
        <v>3783</v>
      </c>
      <c r="B569" s="8">
        <v>0.13880000000000001</v>
      </c>
      <c r="C569" s="8">
        <v>0.84730000000000005</v>
      </c>
      <c r="D569" s="8">
        <v>0.39679999999999999</v>
      </c>
      <c r="E569" s="8">
        <v>1.7260000000000001E-2</v>
      </c>
      <c r="F569" s="8">
        <v>3.326E-3</v>
      </c>
      <c r="G569" s="8">
        <v>1.018</v>
      </c>
      <c r="H569" s="8">
        <v>1.3180000000000001E-2</v>
      </c>
      <c r="I569" s="8">
        <v>-6.3200000000000001E-3</v>
      </c>
      <c r="J569" s="8">
        <v>5.4400000000000004E-3</v>
      </c>
      <c r="K569" s="8">
        <v>361194</v>
      </c>
      <c r="L569" s="8">
        <v>9086</v>
      </c>
      <c r="M569" s="8">
        <v>352108</v>
      </c>
      <c r="N569" s="68" t="s">
        <v>3355</v>
      </c>
    </row>
    <row r="570" spans="1:14" ht="16" x14ac:dyDescent="0.2">
      <c r="A570" s="82" t="s">
        <v>4122</v>
      </c>
      <c r="B570" s="8">
        <v>0.13350000000000001</v>
      </c>
      <c r="C570" s="8">
        <v>0.84470000000000001</v>
      </c>
      <c r="D570" s="8">
        <v>0.39829999999999999</v>
      </c>
      <c r="E570" s="8">
        <v>1.37E-2</v>
      </c>
      <c r="F570" s="8">
        <v>1.4450000000000001E-3</v>
      </c>
      <c r="G570" s="8">
        <v>1.0149999999999999</v>
      </c>
      <c r="H570" s="8">
        <v>8.1139999999999997E-3</v>
      </c>
      <c r="I570" s="8">
        <v>-4.1749999999999999E-3</v>
      </c>
      <c r="J570" s="8">
        <v>5.1609999999999998E-3</v>
      </c>
      <c r="K570" s="8">
        <v>361141</v>
      </c>
      <c r="L570" s="8">
        <v>45005</v>
      </c>
      <c r="M570" s="8">
        <v>316136</v>
      </c>
      <c r="N570" s="68" t="s">
        <v>3355</v>
      </c>
    </row>
    <row r="571" spans="1:14" ht="16" x14ac:dyDescent="0.2">
      <c r="A571" s="82" t="s">
        <v>4245</v>
      </c>
      <c r="B571" s="8">
        <v>0.18959999999999999</v>
      </c>
      <c r="C571" s="8">
        <v>0.84419999999999995</v>
      </c>
      <c r="D571" s="8">
        <v>0.39860000000000001</v>
      </c>
      <c r="E571" s="8">
        <v>3.6659999999999998E-2</v>
      </c>
      <c r="F571" s="8">
        <v>7.9810000000000002E-3</v>
      </c>
      <c r="G571" s="8">
        <v>1.01</v>
      </c>
      <c r="H571" s="8">
        <v>8.2889999999999995E-3</v>
      </c>
      <c r="I571" s="8">
        <v>-7.378E-3</v>
      </c>
      <c r="J571" s="8">
        <v>5.0359999999999997E-3</v>
      </c>
      <c r="K571" s="8">
        <v>66302</v>
      </c>
      <c r="L571" s="8">
        <v>42728</v>
      </c>
      <c r="M571" s="8">
        <v>23574</v>
      </c>
      <c r="N571" s="68" t="s">
        <v>3355</v>
      </c>
    </row>
    <row r="572" spans="1:14" ht="16" x14ac:dyDescent="0.2">
      <c r="A572" s="82" t="s">
        <v>3968</v>
      </c>
      <c r="B572" s="8">
        <v>0.23910000000000001</v>
      </c>
      <c r="C572" s="8">
        <v>0.84089999999999998</v>
      </c>
      <c r="D572" s="8">
        <v>0.40039999999999998</v>
      </c>
      <c r="E572" s="8">
        <v>2.934E-3</v>
      </c>
      <c r="F572" s="8">
        <v>1.2030000000000001E-3</v>
      </c>
      <c r="G572" s="8">
        <v>1.028</v>
      </c>
      <c r="H572" s="8">
        <v>8.5140000000000007E-3</v>
      </c>
      <c r="I572" s="8">
        <v>-6.1729999999999997E-3</v>
      </c>
      <c r="J572" s="8">
        <v>5.0410000000000003E-3</v>
      </c>
      <c r="K572" s="8">
        <v>446253</v>
      </c>
      <c r="L572" s="8">
        <v>3812</v>
      </c>
      <c r="M572" s="8">
        <v>442441</v>
      </c>
      <c r="N572" s="68" t="s">
        <v>3360</v>
      </c>
    </row>
    <row r="573" spans="1:14" ht="16" x14ac:dyDescent="0.2">
      <c r="A573" s="82" t="s">
        <v>4002</v>
      </c>
      <c r="B573" s="8">
        <v>-9.0499999999999997E-2</v>
      </c>
      <c r="C573" s="8">
        <v>-0.83960000000000001</v>
      </c>
      <c r="D573" s="8">
        <v>0.40110000000000001</v>
      </c>
      <c r="E573" s="8">
        <v>3.6729999999999999E-2</v>
      </c>
      <c r="F573" s="8">
        <v>2.9589999999999998E-3</v>
      </c>
      <c r="G573" s="8">
        <v>1.0960000000000001</v>
      </c>
      <c r="H573" s="8">
        <v>2.248E-2</v>
      </c>
      <c r="I573" s="8">
        <v>8.2129999999999998E-3</v>
      </c>
      <c r="J573" s="8">
        <v>5.4650000000000002E-3</v>
      </c>
      <c r="K573" s="8">
        <v>360192</v>
      </c>
      <c r="L573" s="8">
        <v>17275</v>
      </c>
      <c r="M573" s="8">
        <v>342917</v>
      </c>
      <c r="N573" s="68" t="s">
        <v>3355</v>
      </c>
    </row>
    <row r="574" spans="1:14" ht="16" x14ac:dyDescent="0.2">
      <c r="A574" s="82" t="s">
        <v>4282</v>
      </c>
      <c r="B574" s="8">
        <v>-8.6499999999999994E-2</v>
      </c>
      <c r="C574" s="8">
        <v>-0.83889999999999998</v>
      </c>
      <c r="D574" s="8">
        <v>0.40150000000000002</v>
      </c>
      <c r="E574" s="8">
        <v>0.13070000000000001</v>
      </c>
      <c r="F574" s="8">
        <v>1.7819999999999999E-2</v>
      </c>
      <c r="G574" s="8">
        <v>1.0509999999999999</v>
      </c>
      <c r="H574" s="8">
        <v>3.8350000000000002E-2</v>
      </c>
      <c r="I574" s="8">
        <v>4.7530000000000003E-3</v>
      </c>
      <c r="J574" s="8">
        <v>6.1199999999999996E-3</v>
      </c>
      <c r="K574" s="8">
        <v>173487</v>
      </c>
      <c r="N574" s="68" t="s">
        <v>3363</v>
      </c>
    </row>
    <row r="575" spans="1:14" ht="16" x14ac:dyDescent="0.2">
      <c r="A575" s="82" t="s">
        <v>3817</v>
      </c>
      <c r="B575" s="8">
        <v>-0.19439999999999999</v>
      </c>
      <c r="C575" s="8">
        <v>-0.8387</v>
      </c>
      <c r="D575" s="8">
        <v>0.40160000000000001</v>
      </c>
      <c r="E575" s="8">
        <v>3.124E-2</v>
      </c>
      <c r="F575" s="8">
        <v>8.1069999999999996E-3</v>
      </c>
      <c r="G575" s="8">
        <v>1.0109999999999999</v>
      </c>
      <c r="H575" s="8">
        <v>7.4850000000000003E-3</v>
      </c>
      <c r="I575" s="8">
        <v>6.1570000000000001E-3</v>
      </c>
      <c r="J575" s="8">
        <v>4.8190000000000004E-3</v>
      </c>
      <c r="K575" s="8">
        <v>61033</v>
      </c>
      <c r="N575" s="68" t="s">
        <v>3355</v>
      </c>
    </row>
    <row r="576" spans="1:14" ht="16" x14ac:dyDescent="0.2">
      <c r="A576" s="82" t="s">
        <v>4146</v>
      </c>
      <c r="B576" s="8">
        <v>0.1769</v>
      </c>
      <c r="C576" s="8">
        <v>0.83489999999999998</v>
      </c>
      <c r="D576" s="8">
        <v>0.40379999999999999</v>
      </c>
      <c r="E576" s="8">
        <v>8.4259999999999995E-3</v>
      </c>
      <c r="F576" s="8">
        <v>1.4599999999999999E-3</v>
      </c>
      <c r="G576" s="8">
        <v>1.024</v>
      </c>
      <c r="H576" s="8">
        <v>7.7910000000000002E-3</v>
      </c>
      <c r="I576" s="8">
        <v>-4.2969999999999996E-3</v>
      </c>
      <c r="J576" s="8">
        <v>5.2890000000000003E-3</v>
      </c>
      <c r="K576" s="8">
        <v>360806</v>
      </c>
      <c r="L576" s="8">
        <v>13147</v>
      </c>
      <c r="M576" s="8">
        <v>347659</v>
      </c>
      <c r="N576" s="68" t="s">
        <v>3355</v>
      </c>
    </row>
    <row r="577" spans="1:14" ht="16" x14ac:dyDescent="0.2">
      <c r="A577" s="82" t="s">
        <v>3883</v>
      </c>
      <c r="B577" s="8">
        <v>0.2238</v>
      </c>
      <c r="C577" s="8">
        <v>0.8347</v>
      </c>
      <c r="D577" s="8">
        <v>0.40389999999999998</v>
      </c>
      <c r="E577" s="8">
        <v>4.1070000000000004E-3</v>
      </c>
      <c r="F577" s="8">
        <v>1.232E-3</v>
      </c>
      <c r="G577" s="8">
        <v>1.0029999999999999</v>
      </c>
      <c r="H577" s="8">
        <v>6.9329999999999999E-3</v>
      </c>
      <c r="I577" s="8">
        <v>-1.3619999999999999E-3</v>
      </c>
      <c r="J577" s="8">
        <v>4.7730000000000003E-3</v>
      </c>
      <c r="K577" s="8">
        <v>361194</v>
      </c>
      <c r="L577" s="8">
        <v>10095</v>
      </c>
      <c r="M577" s="8">
        <v>351099</v>
      </c>
      <c r="N577" s="68" t="s">
        <v>3355</v>
      </c>
    </row>
    <row r="578" spans="1:14" ht="16" x14ac:dyDescent="0.2">
      <c r="A578" s="82" t="s">
        <v>3958</v>
      </c>
      <c r="B578" s="8">
        <v>-0.1042</v>
      </c>
      <c r="C578" s="8">
        <v>-0.83420000000000005</v>
      </c>
      <c r="D578" s="8">
        <v>0.4042</v>
      </c>
      <c r="E578" s="8">
        <v>2.751E-2</v>
      </c>
      <c r="F578" s="8">
        <v>2.588E-3</v>
      </c>
      <c r="G578" s="8">
        <v>1.044</v>
      </c>
      <c r="H578" s="8">
        <v>1.277E-2</v>
      </c>
      <c r="I578" s="8">
        <v>1.1480000000000001E-2</v>
      </c>
      <c r="J578" s="8">
        <v>5.6100000000000004E-3</v>
      </c>
      <c r="K578" s="8">
        <v>361141</v>
      </c>
      <c r="L578" s="8">
        <v>40921</v>
      </c>
      <c r="M578" s="8">
        <v>320220</v>
      </c>
      <c r="N578" s="68" t="s">
        <v>3355</v>
      </c>
    </row>
    <row r="579" spans="1:14" ht="16" x14ac:dyDescent="0.2">
      <c r="A579" s="82" t="s">
        <v>3578</v>
      </c>
      <c r="B579" s="8">
        <v>-0.2591</v>
      </c>
      <c r="C579" s="8">
        <v>-0.83169999999999999</v>
      </c>
      <c r="D579" s="8">
        <v>0.40560000000000002</v>
      </c>
      <c r="E579" s="8">
        <v>1.46E-2</v>
      </c>
      <c r="F579" s="8">
        <v>5.1419999999999999E-3</v>
      </c>
      <c r="G579" s="8">
        <v>1.024</v>
      </c>
      <c r="H579" s="8">
        <v>7.8270000000000006E-3</v>
      </c>
      <c r="I579" s="8">
        <v>7.7400000000000004E-3</v>
      </c>
      <c r="J579" s="8">
        <v>5.1260000000000003E-3</v>
      </c>
      <c r="K579" s="8">
        <v>90777</v>
      </c>
      <c r="L579" s="8">
        <v>51689</v>
      </c>
      <c r="M579" s="8">
        <v>39088</v>
      </c>
      <c r="N579" s="68" t="s">
        <v>3355</v>
      </c>
    </row>
    <row r="580" spans="1:14" ht="16" x14ac:dyDescent="0.2">
      <c r="A580" s="82" t="s">
        <v>4740</v>
      </c>
      <c r="B580" s="8">
        <v>-0.24779999999999999</v>
      </c>
      <c r="C580" s="8">
        <v>-0.83050000000000002</v>
      </c>
      <c r="D580" s="8">
        <v>0.40629999999999999</v>
      </c>
      <c r="E580" s="8">
        <v>3.673E-3</v>
      </c>
      <c r="F580" s="8">
        <v>1.129E-3</v>
      </c>
      <c r="G580" s="8">
        <v>0.9929</v>
      </c>
      <c r="H580" s="8">
        <v>7.071E-3</v>
      </c>
      <c r="I580" s="8">
        <v>8.7320000000000002E-3</v>
      </c>
      <c r="J580" s="8">
        <v>4.9630000000000004E-3</v>
      </c>
      <c r="K580" s="8">
        <v>361141</v>
      </c>
      <c r="L580" s="8">
        <v>2510</v>
      </c>
      <c r="M580" s="8">
        <v>358631</v>
      </c>
      <c r="N580" s="68" t="s">
        <v>3355</v>
      </c>
    </row>
    <row r="581" spans="1:14" ht="16" x14ac:dyDescent="0.2">
      <c r="A581" s="82" t="s">
        <v>3659</v>
      </c>
      <c r="B581" s="8">
        <v>-0.22750000000000001</v>
      </c>
      <c r="C581" s="8">
        <v>-0.82869999999999999</v>
      </c>
      <c r="D581" s="8">
        <v>0.40720000000000001</v>
      </c>
      <c r="E581" s="8">
        <v>2.9819999999999999E-2</v>
      </c>
      <c r="F581" s="8">
        <v>8.881E-3</v>
      </c>
      <c r="G581" s="8">
        <v>1.016</v>
      </c>
      <c r="H581" s="8">
        <v>7.5249999999999996E-3</v>
      </c>
      <c r="I581" s="8">
        <v>5.0590000000000001E-3</v>
      </c>
      <c r="J581" s="8">
        <v>4.993E-3</v>
      </c>
      <c r="K581" s="8">
        <v>51427</v>
      </c>
      <c r="L581" s="8">
        <v>34069</v>
      </c>
      <c r="M581" s="8">
        <v>17358</v>
      </c>
      <c r="N581" s="68" t="s">
        <v>3355</v>
      </c>
    </row>
    <row r="582" spans="1:14" ht="16" x14ac:dyDescent="0.2">
      <c r="A582" s="82" t="s">
        <v>3738</v>
      </c>
      <c r="B582" s="8">
        <v>9.2520000000000005E-2</v>
      </c>
      <c r="C582" s="8">
        <v>0.82709999999999995</v>
      </c>
      <c r="D582" s="8">
        <v>0.40820000000000001</v>
      </c>
      <c r="E582" s="8">
        <v>4.6730000000000001E-2</v>
      </c>
      <c r="F582" s="8">
        <v>2.764E-3</v>
      </c>
      <c r="G582" s="8">
        <v>1.0449999999999999</v>
      </c>
      <c r="H582" s="8">
        <v>9.6399999999999993E-3</v>
      </c>
      <c r="I582" s="8">
        <v>-3.4749999999999998E-3</v>
      </c>
      <c r="J582" s="8">
        <v>5.5079999999999999E-3</v>
      </c>
      <c r="K582" s="8">
        <v>299898</v>
      </c>
      <c r="L582" s="8">
        <v>61523</v>
      </c>
      <c r="M582" s="8">
        <v>238375</v>
      </c>
      <c r="N582" s="68" t="s">
        <v>3355</v>
      </c>
    </row>
    <row r="583" spans="1:14" ht="16" x14ac:dyDescent="0.2">
      <c r="A583" s="82" t="s">
        <v>3750</v>
      </c>
      <c r="B583" s="8">
        <v>-0.2404</v>
      </c>
      <c r="C583" s="8">
        <v>-0.82589999999999997</v>
      </c>
      <c r="D583" s="8">
        <v>0.4088</v>
      </c>
      <c r="E583" s="8">
        <v>1.5769999999999999E-2</v>
      </c>
      <c r="F583" s="8">
        <v>4.6610000000000002E-3</v>
      </c>
      <c r="G583" s="8">
        <v>1.0009999999999999</v>
      </c>
      <c r="H583" s="8">
        <v>6.6759999999999996E-3</v>
      </c>
      <c r="I583" s="8">
        <v>1.9269999999999999E-4</v>
      </c>
      <c r="J583" s="8">
        <v>5.0639999999999999E-3</v>
      </c>
      <c r="K583" s="8">
        <v>88516</v>
      </c>
      <c r="L583" s="8">
        <v>6356</v>
      </c>
      <c r="M583" s="8">
        <v>82160</v>
      </c>
      <c r="N583" s="68" t="s">
        <v>3355</v>
      </c>
    </row>
    <row r="584" spans="1:14" ht="16" x14ac:dyDescent="0.2">
      <c r="A584" s="82" t="s">
        <v>4367</v>
      </c>
      <c r="B584" s="8">
        <v>-6.6210000000000005E-2</v>
      </c>
      <c r="C584" s="8">
        <v>-0.82579999999999998</v>
      </c>
      <c r="D584" s="8">
        <v>0.40889999999999999</v>
      </c>
      <c r="E584" s="8">
        <v>0.1265</v>
      </c>
      <c r="F584" s="8">
        <v>1.137E-2</v>
      </c>
      <c r="G584" s="8">
        <v>1.145</v>
      </c>
      <c r="H584" s="8">
        <v>3.124E-2</v>
      </c>
      <c r="I584" s="8">
        <v>1.0710000000000001E-2</v>
      </c>
      <c r="J584" s="8">
        <v>6.4070000000000004E-3</v>
      </c>
      <c r="K584" s="8">
        <v>350470</v>
      </c>
      <c r="N584" s="68" t="s">
        <v>3355</v>
      </c>
    </row>
    <row r="585" spans="1:14" ht="16" x14ac:dyDescent="0.2">
      <c r="A585" s="82" t="s">
        <v>3729</v>
      </c>
      <c r="B585" s="8">
        <v>-0.156</v>
      </c>
      <c r="C585" s="8">
        <v>-0.82509999999999994</v>
      </c>
      <c r="D585" s="8">
        <v>0.4093</v>
      </c>
      <c r="E585" s="8">
        <v>9.1769999999999994E-3</v>
      </c>
      <c r="F585" s="8">
        <v>1.472E-3</v>
      </c>
      <c r="G585" s="8">
        <v>1.0029999999999999</v>
      </c>
      <c r="H585" s="8">
        <v>8.6840000000000007E-3</v>
      </c>
      <c r="I585" s="8">
        <v>-1.0150000000000001E-3</v>
      </c>
      <c r="J585" s="8">
        <v>5.4679999999999998E-3</v>
      </c>
      <c r="K585" s="8">
        <v>361194</v>
      </c>
      <c r="L585" s="8">
        <v>7243</v>
      </c>
      <c r="M585" s="8">
        <v>353951</v>
      </c>
      <c r="N585" s="68" t="s">
        <v>3355</v>
      </c>
    </row>
    <row r="586" spans="1:14" ht="16" x14ac:dyDescent="0.2">
      <c r="A586" s="82" t="s">
        <v>4336</v>
      </c>
      <c r="B586" s="8">
        <v>-0.1249</v>
      </c>
      <c r="C586" s="8">
        <v>-0.82489999999999997</v>
      </c>
      <c r="D586" s="8">
        <v>0.40939999999999999</v>
      </c>
      <c r="E586" s="8">
        <v>1.312E-2</v>
      </c>
      <c r="F586" s="8">
        <v>4.1159999999999999E-3</v>
      </c>
      <c r="G586" s="8">
        <v>1.08</v>
      </c>
      <c r="H586" s="8">
        <v>1.55E-2</v>
      </c>
      <c r="I586" s="8">
        <v>9.0189999999999992E-3</v>
      </c>
      <c r="J586" s="8">
        <v>5.7790000000000003E-3</v>
      </c>
      <c r="K586" s="8">
        <v>446751</v>
      </c>
      <c r="L586" s="8">
        <v>10468</v>
      </c>
      <c r="M586" s="8">
        <v>436283</v>
      </c>
      <c r="N586" s="68" t="s">
        <v>3360</v>
      </c>
    </row>
    <row r="587" spans="1:14" ht="16" x14ac:dyDescent="0.2">
      <c r="A587" s="82" t="s">
        <v>3908</v>
      </c>
      <c r="B587" s="8">
        <v>8.0259999999999998E-2</v>
      </c>
      <c r="C587" s="8">
        <v>0.82350000000000001</v>
      </c>
      <c r="D587" s="8">
        <v>0.41020000000000001</v>
      </c>
      <c r="E587" s="8">
        <v>0.1066</v>
      </c>
      <c r="F587" s="8">
        <v>6.4999999999999997E-3</v>
      </c>
      <c r="G587" s="8">
        <v>1.0720000000000001</v>
      </c>
      <c r="H587" s="8">
        <v>1.1440000000000001E-2</v>
      </c>
      <c r="I587" s="8">
        <v>-2.9510000000000002E-4</v>
      </c>
      <c r="J587" s="8">
        <v>5.8669999999999998E-3</v>
      </c>
      <c r="K587" s="8">
        <v>165340</v>
      </c>
      <c r="L587" s="8">
        <v>40987</v>
      </c>
      <c r="M587" s="8">
        <v>124353</v>
      </c>
      <c r="N587" s="68" t="s">
        <v>3355</v>
      </c>
    </row>
    <row r="588" spans="1:14" ht="16" x14ac:dyDescent="0.2">
      <c r="A588" s="82" t="s">
        <v>4329</v>
      </c>
      <c r="B588" s="8">
        <v>0.2949</v>
      </c>
      <c r="C588" s="8">
        <v>0.8236</v>
      </c>
      <c r="D588" s="8">
        <v>0.41020000000000001</v>
      </c>
      <c r="E588" s="8">
        <v>2.8779999999999999E-3</v>
      </c>
      <c r="F588" s="8">
        <v>1.1670000000000001E-3</v>
      </c>
      <c r="G588" s="8">
        <v>0.99760000000000004</v>
      </c>
      <c r="H588" s="8">
        <v>7.0169999999999998E-3</v>
      </c>
      <c r="I588" s="8">
        <v>-5.1339999999999997E-3</v>
      </c>
      <c r="J588" s="8">
        <v>4.8989999999999997E-3</v>
      </c>
      <c r="K588" s="8">
        <v>361194</v>
      </c>
      <c r="L588" s="8">
        <v>4951</v>
      </c>
      <c r="M588" s="8">
        <v>356243</v>
      </c>
      <c r="N588" s="68" t="s">
        <v>3355</v>
      </c>
    </row>
    <row r="589" spans="1:14" ht="16" x14ac:dyDescent="0.2">
      <c r="A589" s="82" t="s">
        <v>3700</v>
      </c>
      <c r="B589" s="8">
        <v>0.18690000000000001</v>
      </c>
      <c r="C589" s="8">
        <v>0.82279999999999998</v>
      </c>
      <c r="D589" s="8">
        <v>0.41060000000000002</v>
      </c>
      <c r="E589" s="8">
        <v>2.3130000000000001E-2</v>
      </c>
      <c r="F589" s="8">
        <v>5.2319999999999997E-3</v>
      </c>
      <c r="G589" s="8">
        <v>1.0009999999999999</v>
      </c>
      <c r="H589" s="8">
        <v>7.1859999999999997E-3</v>
      </c>
      <c r="I589" s="8">
        <v>-8.4480000000000006E-3</v>
      </c>
      <c r="J589" s="8">
        <v>4.6280000000000002E-3</v>
      </c>
      <c r="K589" s="8">
        <v>89866</v>
      </c>
      <c r="L589" s="8">
        <v>1467</v>
      </c>
      <c r="M589" s="8">
        <v>88399</v>
      </c>
      <c r="N589" s="68" t="s">
        <v>3355</v>
      </c>
    </row>
    <row r="590" spans="1:14" ht="16" x14ac:dyDescent="0.2">
      <c r="A590" s="82" t="s">
        <v>3896</v>
      </c>
      <c r="B590" s="8">
        <v>-0.20910000000000001</v>
      </c>
      <c r="C590" s="8">
        <v>-0.82079999999999997</v>
      </c>
      <c r="D590" s="8">
        <v>0.4118</v>
      </c>
      <c r="E590" s="8">
        <v>4.2729999999999999E-3</v>
      </c>
      <c r="F590" s="8">
        <v>1.299E-3</v>
      </c>
      <c r="G590" s="8">
        <v>0.99690000000000001</v>
      </c>
      <c r="H590" s="8">
        <v>7.4989999999999996E-3</v>
      </c>
      <c r="I590" s="8">
        <v>-4.104E-3</v>
      </c>
      <c r="J590" s="8">
        <v>4.9439999999999996E-3</v>
      </c>
      <c r="K590" s="8">
        <v>361141</v>
      </c>
      <c r="L590" s="8">
        <v>705</v>
      </c>
      <c r="M590" s="8">
        <v>360436</v>
      </c>
      <c r="N590" s="68" t="s">
        <v>3355</v>
      </c>
    </row>
    <row r="591" spans="1:14" ht="16" x14ac:dyDescent="0.2">
      <c r="A591" s="82" t="s">
        <v>3973</v>
      </c>
      <c r="B591" s="8">
        <v>0.1898</v>
      </c>
      <c r="C591" s="8">
        <v>0.8196</v>
      </c>
      <c r="D591" s="8">
        <v>0.41249999999999998</v>
      </c>
      <c r="E591" s="8">
        <v>3.1210000000000002E-2</v>
      </c>
      <c r="F591" s="8">
        <v>7.156E-3</v>
      </c>
      <c r="G591" s="8">
        <v>1.006</v>
      </c>
      <c r="H591" s="8">
        <v>7.3670000000000003E-3</v>
      </c>
      <c r="I591" s="8">
        <v>-2.1069999999999999E-3</v>
      </c>
      <c r="J591" s="8">
        <v>4.9160000000000002E-3</v>
      </c>
      <c r="K591" s="8">
        <v>74059</v>
      </c>
      <c r="N591" s="68" t="s">
        <v>3355</v>
      </c>
    </row>
    <row r="592" spans="1:14" ht="16" x14ac:dyDescent="0.2">
      <c r="A592" s="82" t="s">
        <v>3730</v>
      </c>
      <c r="B592" s="8">
        <v>-0.15490000000000001</v>
      </c>
      <c r="C592" s="8">
        <v>-0.81920000000000004</v>
      </c>
      <c r="D592" s="8">
        <v>0.41270000000000001</v>
      </c>
      <c r="E592" s="8">
        <v>9.1800000000000007E-3</v>
      </c>
      <c r="F592" s="8">
        <v>1.472E-3</v>
      </c>
      <c r="G592" s="8">
        <v>1.0029999999999999</v>
      </c>
      <c r="H592" s="8">
        <v>8.6789999999999992E-3</v>
      </c>
      <c r="I592" s="8">
        <v>-1.083E-3</v>
      </c>
      <c r="J592" s="8">
        <v>5.4730000000000004E-3</v>
      </c>
      <c r="K592" s="8">
        <v>361194</v>
      </c>
      <c r="L592" s="8">
        <v>7040</v>
      </c>
      <c r="M592" s="8">
        <v>354154</v>
      </c>
      <c r="N592" s="68" t="s">
        <v>3355</v>
      </c>
    </row>
    <row r="593" spans="1:14" ht="16" x14ac:dyDescent="0.2">
      <c r="A593" s="82" t="s">
        <v>4508</v>
      </c>
      <c r="B593" s="8">
        <v>5.7660000000000003E-2</v>
      </c>
      <c r="C593" s="8">
        <v>0.81859999999999999</v>
      </c>
      <c r="D593" s="8">
        <v>0.41299999999999998</v>
      </c>
      <c r="E593" s="8">
        <v>0.26669999999999999</v>
      </c>
      <c r="F593" s="8">
        <v>1.197E-2</v>
      </c>
      <c r="G593" s="8">
        <v>1.1279999999999999</v>
      </c>
      <c r="H593" s="8">
        <v>2.8049999999999999E-2</v>
      </c>
      <c r="I593" s="8">
        <v>-5.6299999999999996E-3</v>
      </c>
      <c r="J593" s="8">
        <v>7.5909999999999997E-3</v>
      </c>
      <c r="K593" s="8">
        <v>354838</v>
      </c>
      <c r="N593" s="68" t="s">
        <v>3355</v>
      </c>
    </row>
    <row r="594" spans="1:14" ht="16" x14ac:dyDescent="0.2">
      <c r="A594" s="82" t="s">
        <v>3579</v>
      </c>
      <c r="B594" s="8">
        <v>-0.17979999999999999</v>
      </c>
      <c r="C594" s="8">
        <v>-0.81820000000000004</v>
      </c>
      <c r="D594" s="8">
        <v>0.41320000000000001</v>
      </c>
      <c r="E594" s="8">
        <v>2.3640000000000001E-2</v>
      </c>
      <c r="F594" s="8">
        <v>3.9230000000000003E-3</v>
      </c>
      <c r="G594" s="8">
        <v>1.002</v>
      </c>
      <c r="H594" s="8">
        <v>7.2059999999999997E-3</v>
      </c>
      <c r="I594" s="8">
        <v>2.7330000000000002E-3</v>
      </c>
      <c r="J594" s="8">
        <v>5.1770000000000002E-3</v>
      </c>
      <c r="K594" s="8">
        <v>114422</v>
      </c>
      <c r="L594" s="8">
        <v>5465</v>
      </c>
      <c r="M594" s="8">
        <v>108957</v>
      </c>
      <c r="N594" s="68" t="s">
        <v>3355</v>
      </c>
    </row>
    <row r="595" spans="1:14" ht="16" x14ac:dyDescent="0.2">
      <c r="A595" s="82" t="s">
        <v>4233</v>
      </c>
      <c r="B595" s="8">
        <v>0.24859999999999999</v>
      </c>
      <c r="C595" s="8">
        <v>0.81679999999999997</v>
      </c>
      <c r="D595" s="8">
        <v>0.41410000000000002</v>
      </c>
      <c r="E595" s="8">
        <v>2.4119999999999999E-2</v>
      </c>
      <c r="F595" s="8">
        <v>8.4370000000000001E-3</v>
      </c>
      <c r="G595" s="8">
        <v>0.99719999999999998</v>
      </c>
      <c r="H595" s="8">
        <v>6.9540000000000001E-3</v>
      </c>
      <c r="I595" s="8">
        <v>-7.4870000000000004E-4</v>
      </c>
      <c r="J595" s="8">
        <v>5.3680000000000004E-3</v>
      </c>
      <c r="K595" s="8">
        <v>51427</v>
      </c>
      <c r="L595" s="8">
        <v>13706</v>
      </c>
      <c r="M595" s="8">
        <v>37721</v>
      </c>
      <c r="N595" s="68" t="s">
        <v>3355</v>
      </c>
    </row>
    <row r="596" spans="1:14" ht="16" x14ac:dyDescent="0.2">
      <c r="A596" s="82" t="s">
        <v>4145</v>
      </c>
      <c r="B596" s="8">
        <v>-0.18459999999999999</v>
      </c>
      <c r="C596" s="8">
        <v>-0.8165</v>
      </c>
      <c r="D596" s="8">
        <v>0.41420000000000001</v>
      </c>
      <c r="E596" s="8">
        <v>6.0769999999999998E-2</v>
      </c>
      <c r="F596" s="8">
        <v>1.3469999999999999E-2</v>
      </c>
      <c r="G596" s="8">
        <v>1.0209999999999999</v>
      </c>
      <c r="H596" s="8">
        <v>8.2760000000000004E-3</v>
      </c>
      <c r="I596" s="8">
        <v>7.4509999999999995E-4</v>
      </c>
      <c r="J596" s="8">
        <v>5.1330000000000004E-3</v>
      </c>
      <c r="K596" s="8">
        <v>41390</v>
      </c>
      <c r="N596" s="68" t="s">
        <v>3355</v>
      </c>
    </row>
    <row r="597" spans="1:14" ht="16" x14ac:dyDescent="0.2">
      <c r="A597" s="82" t="s">
        <v>3646</v>
      </c>
      <c r="B597" s="8">
        <v>0.13869999999999999</v>
      </c>
      <c r="C597" s="8">
        <v>0.81620000000000004</v>
      </c>
      <c r="D597" s="8">
        <v>0.41439999999999999</v>
      </c>
      <c r="E597" s="8">
        <v>1.1679999999999999E-2</v>
      </c>
      <c r="F597" s="8">
        <v>1.6750000000000001E-3</v>
      </c>
      <c r="G597" s="8">
        <v>1.0329999999999999</v>
      </c>
      <c r="H597" s="8">
        <v>8.1209999999999997E-3</v>
      </c>
      <c r="I597" s="8">
        <v>6.068E-4</v>
      </c>
      <c r="J597" s="8">
        <v>5.3210000000000002E-3</v>
      </c>
      <c r="K597" s="8">
        <v>361194</v>
      </c>
      <c r="L597" s="8">
        <v>7511</v>
      </c>
      <c r="M597" s="8">
        <v>353683</v>
      </c>
      <c r="N597" s="68" t="s">
        <v>3355</v>
      </c>
    </row>
    <row r="598" spans="1:14" ht="16" x14ac:dyDescent="0.2">
      <c r="A598" s="82" t="s">
        <v>4527</v>
      </c>
      <c r="B598" s="8">
        <v>0.1128</v>
      </c>
      <c r="C598" s="8">
        <v>0.81430000000000002</v>
      </c>
      <c r="D598" s="8">
        <v>0.41549999999999998</v>
      </c>
      <c r="E598" s="8">
        <v>0.1089</v>
      </c>
      <c r="F598" s="8">
        <v>1.099E-2</v>
      </c>
      <c r="G598" s="8">
        <v>1.0620000000000001</v>
      </c>
      <c r="H598" s="8">
        <v>1.2760000000000001E-2</v>
      </c>
      <c r="I598" s="8">
        <v>8.4550000000000001E-4</v>
      </c>
      <c r="J598" s="8">
        <v>5.4120000000000001E-3</v>
      </c>
      <c r="K598" s="8">
        <v>76630</v>
      </c>
      <c r="N598" s="68" t="s">
        <v>3355</v>
      </c>
    </row>
    <row r="599" spans="1:14" ht="16" x14ac:dyDescent="0.2">
      <c r="A599" s="82" t="s">
        <v>3687</v>
      </c>
      <c r="B599" s="8">
        <v>7.1169999999999997E-2</v>
      </c>
      <c r="C599" s="8">
        <v>0.81420000000000003</v>
      </c>
      <c r="D599" s="8">
        <v>0.41549999999999998</v>
      </c>
      <c r="E599" s="8">
        <v>0.17630000000000001</v>
      </c>
      <c r="F599" s="8">
        <v>2.18E-2</v>
      </c>
      <c r="G599" s="8">
        <v>1.022</v>
      </c>
      <c r="H599" s="8">
        <v>4.4380000000000003E-2</v>
      </c>
      <c r="I599" s="8">
        <v>-2.2790000000000002E-3</v>
      </c>
      <c r="J599" s="8">
        <v>6.032E-3</v>
      </c>
      <c r="K599" s="8">
        <v>173489</v>
      </c>
      <c r="N599" s="68" t="s">
        <v>3363</v>
      </c>
    </row>
    <row r="600" spans="1:14" ht="16" x14ac:dyDescent="0.2">
      <c r="A600" s="82" t="s">
        <v>4083</v>
      </c>
      <c r="B600" s="8">
        <v>0.20930000000000001</v>
      </c>
      <c r="C600" s="8">
        <v>0.81269999999999998</v>
      </c>
      <c r="D600" s="8">
        <v>0.41639999999999999</v>
      </c>
      <c r="E600" s="8">
        <v>4.1739999999999998E-3</v>
      </c>
      <c r="F600" s="8">
        <v>1.335E-3</v>
      </c>
      <c r="G600" s="8">
        <v>1.008</v>
      </c>
      <c r="H600" s="8">
        <v>7.7879999999999998E-3</v>
      </c>
      <c r="I600" s="8">
        <v>-4.0390000000000001E-3</v>
      </c>
      <c r="J600" s="8">
        <v>4.4330000000000003E-3</v>
      </c>
      <c r="K600" s="8">
        <v>361194</v>
      </c>
      <c r="L600" s="8">
        <v>1993</v>
      </c>
      <c r="M600" s="8">
        <v>359201</v>
      </c>
      <c r="N600" s="68" t="s">
        <v>3355</v>
      </c>
    </row>
    <row r="601" spans="1:14" ht="16" x14ac:dyDescent="0.2">
      <c r="A601" s="82" t="s">
        <v>963</v>
      </c>
      <c r="B601" s="8">
        <v>0.20930000000000001</v>
      </c>
      <c r="C601" s="8">
        <v>0.81269999999999998</v>
      </c>
      <c r="D601" s="8">
        <v>0.41639999999999999</v>
      </c>
      <c r="E601" s="8">
        <v>4.1739999999999998E-3</v>
      </c>
      <c r="F601" s="8">
        <v>1.335E-3</v>
      </c>
      <c r="G601" s="8">
        <v>1.008</v>
      </c>
      <c r="H601" s="8">
        <v>7.7879999999999998E-3</v>
      </c>
      <c r="I601" s="8">
        <v>-4.0390000000000001E-3</v>
      </c>
      <c r="J601" s="8">
        <v>4.4330000000000003E-3</v>
      </c>
      <c r="K601" s="8">
        <v>361194</v>
      </c>
      <c r="L601" s="8">
        <v>1993</v>
      </c>
      <c r="M601" s="8">
        <v>359201</v>
      </c>
      <c r="N601" s="68" t="s">
        <v>3355</v>
      </c>
    </row>
    <row r="602" spans="1:14" ht="16" x14ac:dyDescent="0.2">
      <c r="A602" s="82" t="s">
        <v>963</v>
      </c>
      <c r="B602" s="8">
        <v>0.20930000000000001</v>
      </c>
      <c r="C602" s="8">
        <v>0.81269999999999998</v>
      </c>
      <c r="D602" s="8">
        <v>0.41639999999999999</v>
      </c>
      <c r="E602" s="8">
        <v>4.1739999999999998E-3</v>
      </c>
      <c r="F602" s="8">
        <v>1.335E-3</v>
      </c>
      <c r="G602" s="8">
        <v>1.008</v>
      </c>
      <c r="H602" s="8">
        <v>7.7879999999999998E-3</v>
      </c>
      <c r="I602" s="8">
        <v>-4.0390000000000001E-3</v>
      </c>
      <c r="J602" s="8">
        <v>4.4330000000000003E-3</v>
      </c>
      <c r="K602" s="8">
        <v>361194</v>
      </c>
      <c r="L602" s="8">
        <v>1993</v>
      </c>
      <c r="M602" s="8">
        <v>359201</v>
      </c>
      <c r="N602" s="68" t="s">
        <v>3355</v>
      </c>
    </row>
    <row r="603" spans="1:14" ht="16" x14ac:dyDescent="0.2">
      <c r="A603" s="82" t="s">
        <v>3669</v>
      </c>
      <c r="B603" s="8">
        <v>-0.1244</v>
      </c>
      <c r="C603" s="8">
        <v>-0.81189999999999996</v>
      </c>
      <c r="D603" s="8">
        <v>0.41689999999999999</v>
      </c>
      <c r="E603" s="8">
        <v>1.6389999999999998E-2</v>
      </c>
      <c r="F603" s="8">
        <v>2.0709999999999999E-3</v>
      </c>
      <c r="G603" s="8">
        <v>1.0249999999999999</v>
      </c>
      <c r="H603" s="8">
        <v>8.3700000000000007E-3</v>
      </c>
      <c r="I603" s="8">
        <v>-1.42E-3</v>
      </c>
      <c r="J603" s="8">
        <v>4.9699999999999996E-3</v>
      </c>
      <c r="K603" s="8">
        <v>299898</v>
      </c>
      <c r="L603" s="8">
        <v>76351</v>
      </c>
      <c r="M603" s="8">
        <v>223547</v>
      </c>
      <c r="N603" s="68" t="s">
        <v>3355</v>
      </c>
    </row>
    <row r="604" spans="1:14" ht="16" x14ac:dyDescent="0.2">
      <c r="A604" s="82" t="s">
        <v>3695</v>
      </c>
      <c r="B604" s="8">
        <v>7.0379999999999998E-2</v>
      </c>
      <c r="C604" s="8">
        <v>0.81179999999999997</v>
      </c>
      <c r="D604" s="8">
        <v>0.41689999999999999</v>
      </c>
      <c r="E604" s="8">
        <v>0.17630000000000001</v>
      </c>
      <c r="F604" s="8">
        <v>2.248E-2</v>
      </c>
      <c r="G604" s="8">
        <v>1.024</v>
      </c>
      <c r="H604" s="8">
        <v>4.444E-2</v>
      </c>
      <c r="I604" s="8">
        <v>-2.2520000000000001E-3</v>
      </c>
      <c r="J604" s="8">
        <v>6.0239999999999998E-3</v>
      </c>
      <c r="K604" s="8">
        <v>173488</v>
      </c>
      <c r="N604" s="68" t="s">
        <v>3363</v>
      </c>
    </row>
    <row r="605" spans="1:14" ht="16" x14ac:dyDescent="0.2">
      <c r="A605" s="82" t="s">
        <v>3932</v>
      </c>
      <c r="B605" s="8">
        <v>0.20180000000000001</v>
      </c>
      <c r="C605" s="8">
        <v>0.81069999999999998</v>
      </c>
      <c r="D605" s="8">
        <v>0.41749999999999998</v>
      </c>
      <c r="E605" s="8">
        <v>3.8379999999999997E-2</v>
      </c>
      <c r="F605" s="8">
        <v>9.1170000000000001E-3</v>
      </c>
      <c r="G605" s="8">
        <v>1.0049999999999999</v>
      </c>
      <c r="H605" s="8">
        <v>6.8640000000000003E-3</v>
      </c>
      <c r="I605" s="8">
        <v>-7.9369999999999996E-3</v>
      </c>
      <c r="J605" s="8">
        <v>4.9709999999999997E-3</v>
      </c>
      <c r="K605" s="8">
        <v>51427</v>
      </c>
      <c r="L605" s="8">
        <v>41921</v>
      </c>
      <c r="M605" s="8">
        <v>9506</v>
      </c>
      <c r="N605" s="68" t="s">
        <v>3355</v>
      </c>
    </row>
    <row r="606" spans="1:14" ht="16" x14ac:dyDescent="0.2">
      <c r="A606" s="82" t="s">
        <v>4461</v>
      </c>
      <c r="B606" s="8">
        <v>7.7590000000000006E-2</v>
      </c>
      <c r="C606" s="8">
        <v>0.8105</v>
      </c>
      <c r="D606" s="8">
        <v>0.41760000000000003</v>
      </c>
      <c r="E606" s="8">
        <v>5.629E-2</v>
      </c>
      <c r="F606" s="8">
        <v>2.9350000000000001E-3</v>
      </c>
      <c r="G606" s="8">
        <v>1.0589999999999999</v>
      </c>
      <c r="H606" s="8">
        <v>1.1990000000000001E-2</v>
      </c>
      <c r="I606" s="8">
        <v>-5.4289999999999998E-3</v>
      </c>
      <c r="J606" s="8">
        <v>5.3889999999999997E-3</v>
      </c>
      <c r="K606" s="8">
        <v>354739</v>
      </c>
      <c r="N606" s="68" t="s">
        <v>3355</v>
      </c>
    </row>
    <row r="607" spans="1:14" ht="16" x14ac:dyDescent="0.2">
      <c r="A607" s="82" t="s">
        <v>3741</v>
      </c>
      <c r="B607" s="8">
        <v>0.2009</v>
      </c>
      <c r="C607" s="8">
        <v>0.81040000000000001</v>
      </c>
      <c r="D607" s="8">
        <v>0.41770000000000002</v>
      </c>
      <c r="E607" s="8">
        <v>4.0899999999999999E-3</v>
      </c>
      <c r="F607" s="8">
        <v>1.2570000000000001E-3</v>
      </c>
      <c r="G607" s="8">
        <v>1.052</v>
      </c>
      <c r="H607" s="8">
        <v>8.6099999999999996E-3</v>
      </c>
      <c r="I607" s="8">
        <v>-6.019E-3</v>
      </c>
      <c r="J607" s="8">
        <v>5.0099999999999997E-3</v>
      </c>
      <c r="K607" s="8">
        <v>450620</v>
      </c>
      <c r="L607" s="8">
        <v>3087</v>
      </c>
      <c r="M607" s="8">
        <v>447533</v>
      </c>
      <c r="N607" s="68" t="s">
        <v>3360</v>
      </c>
    </row>
    <row r="608" spans="1:14" ht="16" x14ac:dyDescent="0.2">
      <c r="A608" s="82" t="s">
        <v>4531</v>
      </c>
      <c r="B608" s="8">
        <v>-8.3510000000000001E-2</v>
      </c>
      <c r="C608" s="8">
        <v>-0.8095</v>
      </c>
      <c r="D608" s="8">
        <v>0.41820000000000002</v>
      </c>
      <c r="E608" s="8">
        <v>5.9679999999999997E-2</v>
      </c>
      <c r="F608" s="8">
        <v>4.0769999999999999E-3</v>
      </c>
      <c r="G608" s="8">
        <v>1.0509999999999999</v>
      </c>
      <c r="H608" s="8">
        <v>1.358E-2</v>
      </c>
      <c r="I608" s="8">
        <v>2.3939999999999999E-3</v>
      </c>
      <c r="J608" s="8">
        <v>6.0759999999999998E-3</v>
      </c>
      <c r="K608" s="8">
        <v>351829</v>
      </c>
      <c r="L608" s="8">
        <v>83120</v>
      </c>
      <c r="M608" s="8">
        <v>268709</v>
      </c>
      <c r="N608" s="68" t="s">
        <v>3355</v>
      </c>
    </row>
    <row r="609" spans="1:14" ht="16" x14ac:dyDescent="0.2">
      <c r="A609" s="82" t="s">
        <v>4021</v>
      </c>
      <c r="B609" s="8">
        <v>-0.24229999999999999</v>
      </c>
      <c r="C609" s="8">
        <v>-0.80940000000000001</v>
      </c>
      <c r="D609" s="8">
        <v>0.41830000000000001</v>
      </c>
      <c r="E609" s="8">
        <v>3.4139999999999999E-3</v>
      </c>
      <c r="F609" s="8">
        <v>1.2689999999999999E-3</v>
      </c>
      <c r="G609" s="8">
        <v>1.0009999999999999</v>
      </c>
      <c r="H609" s="8">
        <v>7.4580000000000002E-3</v>
      </c>
      <c r="I609" s="8">
        <v>3.1289999999999998E-3</v>
      </c>
      <c r="J609" s="8">
        <v>5.2240000000000003E-3</v>
      </c>
      <c r="K609" s="8">
        <v>361194</v>
      </c>
      <c r="L609" s="8">
        <v>5900</v>
      </c>
      <c r="M609" s="8">
        <v>355294</v>
      </c>
      <c r="N609" s="68" t="s">
        <v>3355</v>
      </c>
    </row>
    <row r="610" spans="1:14" ht="16" x14ac:dyDescent="0.2">
      <c r="A610" s="82" t="s">
        <v>4022</v>
      </c>
      <c r="B610" s="8">
        <v>-0.24229999999999999</v>
      </c>
      <c r="C610" s="8">
        <v>-0.80940000000000001</v>
      </c>
      <c r="D610" s="8">
        <v>0.41830000000000001</v>
      </c>
      <c r="E610" s="8">
        <v>3.4139999999999999E-3</v>
      </c>
      <c r="F610" s="8">
        <v>1.2689999999999999E-3</v>
      </c>
      <c r="G610" s="8">
        <v>1.0009999999999999</v>
      </c>
      <c r="H610" s="8">
        <v>7.4580000000000002E-3</v>
      </c>
      <c r="I610" s="8">
        <v>3.1289999999999998E-3</v>
      </c>
      <c r="J610" s="8">
        <v>5.2240000000000003E-3</v>
      </c>
      <c r="K610" s="8">
        <v>361194</v>
      </c>
      <c r="L610" s="8">
        <v>5900</v>
      </c>
      <c r="M610" s="8">
        <v>355294</v>
      </c>
      <c r="N610" s="68" t="s">
        <v>3355</v>
      </c>
    </row>
    <row r="611" spans="1:14" ht="16" x14ac:dyDescent="0.2">
      <c r="A611" s="82" t="s">
        <v>4098</v>
      </c>
      <c r="B611" s="8">
        <v>-0.31680000000000003</v>
      </c>
      <c r="C611" s="8">
        <v>-0.80740000000000001</v>
      </c>
      <c r="D611" s="8">
        <v>0.41949999999999998</v>
      </c>
      <c r="E611" s="8">
        <v>1.949E-3</v>
      </c>
      <c r="F611" s="8">
        <v>1.1999999999999999E-3</v>
      </c>
      <c r="G611" s="8">
        <v>0.99809999999999999</v>
      </c>
      <c r="H611" s="8">
        <v>6.8360000000000001E-3</v>
      </c>
      <c r="I611" s="8">
        <v>4.6039999999999996E-3</v>
      </c>
      <c r="J611" s="8">
        <v>5.2469999999999999E-3</v>
      </c>
      <c r="K611" s="8">
        <v>361194</v>
      </c>
      <c r="L611" s="8">
        <v>231</v>
      </c>
      <c r="M611" s="8">
        <v>360963</v>
      </c>
      <c r="N611" s="68" t="s">
        <v>3355</v>
      </c>
    </row>
    <row r="612" spans="1:14" ht="16" x14ac:dyDescent="0.2">
      <c r="A612" s="82" t="s">
        <v>3734</v>
      </c>
      <c r="B612" s="8">
        <v>-0.27579999999999999</v>
      </c>
      <c r="C612" s="8">
        <v>-0.80659999999999998</v>
      </c>
      <c r="D612" s="8">
        <v>0.4199</v>
      </c>
      <c r="E612" s="8">
        <v>1.0580000000000001E-2</v>
      </c>
      <c r="F612" s="8">
        <v>5.1229999999999999E-3</v>
      </c>
      <c r="G612" s="8">
        <v>0.98870000000000002</v>
      </c>
      <c r="H612" s="8">
        <v>7.8969999999999995E-3</v>
      </c>
      <c r="I612" s="8">
        <v>-3.1270000000000001E-4</v>
      </c>
      <c r="J612" s="8">
        <v>5.1850000000000004E-3</v>
      </c>
      <c r="K612" s="8">
        <v>89866</v>
      </c>
      <c r="L612" s="8">
        <v>483</v>
      </c>
      <c r="M612" s="8">
        <v>89383</v>
      </c>
      <c r="N612" s="68" t="s">
        <v>3355</v>
      </c>
    </row>
    <row r="613" spans="1:14" ht="16" x14ac:dyDescent="0.2">
      <c r="A613" s="82" t="s">
        <v>3604</v>
      </c>
      <c r="B613" s="8">
        <v>-0.13039999999999999</v>
      </c>
      <c r="C613" s="8">
        <v>-0.80500000000000005</v>
      </c>
      <c r="D613" s="8">
        <v>0.42080000000000001</v>
      </c>
      <c r="E613" s="8">
        <v>6.658E-2</v>
      </c>
      <c r="F613" s="8">
        <v>7.4879999999999999E-3</v>
      </c>
      <c r="G613" s="8">
        <v>1.026</v>
      </c>
      <c r="H613" s="8">
        <v>8.6929999999999993E-3</v>
      </c>
      <c r="I613" s="8">
        <v>1.0959999999999999E-2</v>
      </c>
      <c r="J613" s="8">
        <v>5.4419999999999998E-3</v>
      </c>
      <c r="K613" s="8">
        <v>91353</v>
      </c>
      <c r="L613" s="8">
        <v>33335</v>
      </c>
      <c r="M613" s="8">
        <v>58018</v>
      </c>
      <c r="N613" s="68" t="s">
        <v>3355</v>
      </c>
    </row>
    <row r="614" spans="1:14" ht="16" x14ac:dyDescent="0.2">
      <c r="A614" s="82" t="s">
        <v>4079</v>
      </c>
      <c r="B614" s="8">
        <v>0.23710000000000001</v>
      </c>
      <c r="C614" s="8">
        <v>0.79879999999999995</v>
      </c>
      <c r="D614" s="8">
        <v>0.4244</v>
      </c>
      <c r="E614" s="8">
        <v>1.376E-2</v>
      </c>
      <c r="F614" s="8">
        <v>5.0600000000000003E-3</v>
      </c>
      <c r="G614" s="8">
        <v>0.99270000000000003</v>
      </c>
      <c r="H614" s="8">
        <v>7.2069999999999999E-3</v>
      </c>
      <c r="I614" s="8">
        <v>-3.1979999999999999E-3</v>
      </c>
      <c r="J614" s="8">
        <v>4.8129999999999996E-3</v>
      </c>
      <c r="K614" s="8">
        <v>91787</v>
      </c>
      <c r="L614" s="8">
        <v>395</v>
      </c>
      <c r="M614" s="8">
        <v>91392</v>
      </c>
      <c r="N614" s="68" t="s">
        <v>3355</v>
      </c>
    </row>
    <row r="615" spans="1:14" ht="16" x14ac:dyDescent="0.2">
      <c r="A615" s="82" t="s">
        <v>4129</v>
      </c>
      <c r="B615" s="8">
        <v>-0.10199999999999999</v>
      </c>
      <c r="C615" s="8">
        <v>-0.79559999999999997</v>
      </c>
      <c r="D615" s="8">
        <v>0.42630000000000001</v>
      </c>
      <c r="E615" s="8">
        <v>2.5309999999999999E-2</v>
      </c>
      <c r="F615" s="8">
        <v>2.7590000000000002E-3</v>
      </c>
      <c r="G615" s="8">
        <v>1.046</v>
      </c>
      <c r="H615" s="8">
        <v>1.124E-2</v>
      </c>
      <c r="I615" s="8">
        <v>8.8140000000000007E-3</v>
      </c>
      <c r="J615" s="8">
        <v>5.287E-3</v>
      </c>
      <c r="K615" s="8">
        <v>361194</v>
      </c>
      <c r="L615" s="8">
        <v>14334</v>
      </c>
      <c r="M615" s="8">
        <v>346860</v>
      </c>
      <c r="N615" s="68" t="s">
        <v>3355</v>
      </c>
    </row>
    <row r="616" spans="1:14" ht="16" x14ac:dyDescent="0.2">
      <c r="A616" s="82" t="s">
        <v>3778</v>
      </c>
      <c r="B616" s="8">
        <v>-0.15679999999999999</v>
      </c>
      <c r="C616" s="8">
        <v>-0.7954</v>
      </c>
      <c r="D616" s="8">
        <v>0.4264</v>
      </c>
      <c r="E616" s="8">
        <v>3.6839999999999998E-2</v>
      </c>
      <c r="F616" s="8">
        <v>5.718E-3</v>
      </c>
      <c r="G616" s="8">
        <v>1.022</v>
      </c>
      <c r="H616" s="8">
        <v>8.1530000000000005E-3</v>
      </c>
      <c r="I616" s="8">
        <v>1.4840000000000001E-3</v>
      </c>
      <c r="J616" s="8">
        <v>5.0769999999999999E-3</v>
      </c>
      <c r="K616" s="8">
        <v>90500</v>
      </c>
      <c r="L616" s="8">
        <v>42823</v>
      </c>
      <c r="M616" s="8">
        <v>47677</v>
      </c>
      <c r="N616" s="68" t="s">
        <v>3355</v>
      </c>
    </row>
    <row r="617" spans="1:14" ht="16" x14ac:dyDescent="0.2">
      <c r="A617" s="82" t="s">
        <v>4437</v>
      </c>
      <c r="B617" s="8">
        <v>0.29720000000000002</v>
      </c>
      <c r="C617" s="8">
        <v>0.79449999999999998</v>
      </c>
      <c r="D617" s="8">
        <v>0.4269</v>
      </c>
      <c r="E617" s="8">
        <v>2.16E-3</v>
      </c>
      <c r="F617" s="8">
        <v>1.1670000000000001E-3</v>
      </c>
      <c r="G617" s="8">
        <v>0.99629999999999996</v>
      </c>
      <c r="H617" s="8">
        <v>6.7549999999999997E-3</v>
      </c>
      <c r="I617" s="8">
        <v>-4.2249999999999996E-3</v>
      </c>
      <c r="J617" s="8">
        <v>4.934E-3</v>
      </c>
      <c r="K617" s="8">
        <v>361141</v>
      </c>
      <c r="L617" s="8">
        <v>2619</v>
      </c>
      <c r="M617" s="8">
        <v>358522</v>
      </c>
      <c r="N617" s="68" t="s">
        <v>3355</v>
      </c>
    </row>
    <row r="618" spans="1:14" ht="16" x14ac:dyDescent="0.2">
      <c r="A618" s="82" t="s">
        <v>3670</v>
      </c>
      <c r="B618" s="8">
        <v>0.19189999999999999</v>
      </c>
      <c r="C618" s="8">
        <v>0.79420000000000002</v>
      </c>
      <c r="D618" s="8">
        <v>0.42709999999999998</v>
      </c>
      <c r="E618" s="8">
        <v>1.7299999999999999E-2</v>
      </c>
      <c r="F618" s="8">
        <v>4.8789999999999997E-3</v>
      </c>
      <c r="G618" s="8">
        <v>0.97899999999999998</v>
      </c>
      <c r="H618" s="8">
        <v>7.1570000000000002E-3</v>
      </c>
      <c r="I618" s="8">
        <v>-2.4740000000000001E-3</v>
      </c>
      <c r="J618" s="8">
        <v>5.385E-3</v>
      </c>
      <c r="K618" s="8">
        <v>91149</v>
      </c>
      <c r="L618" s="8">
        <v>247</v>
      </c>
      <c r="M618" s="8">
        <v>90902</v>
      </c>
      <c r="N618" s="68" t="s">
        <v>3355</v>
      </c>
    </row>
    <row r="619" spans="1:14" ht="16" x14ac:dyDescent="0.2">
      <c r="A619" s="82" t="s">
        <v>4089</v>
      </c>
      <c r="B619" s="8">
        <v>0.32219999999999999</v>
      </c>
      <c r="C619" s="8">
        <v>0.79379999999999995</v>
      </c>
      <c r="D619" s="8">
        <v>0.42730000000000001</v>
      </c>
      <c r="E619" s="8">
        <v>1.9849999999999998E-3</v>
      </c>
      <c r="F619" s="8">
        <v>1.057E-3</v>
      </c>
      <c r="G619" s="8">
        <v>1.018</v>
      </c>
      <c r="H619" s="8">
        <v>8.0059999999999992E-3</v>
      </c>
      <c r="I619" s="8">
        <v>-6.0949999999999997E-3</v>
      </c>
      <c r="J619" s="8">
        <v>5.3759999999999997E-3</v>
      </c>
      <c r="K619" s="8">
        <v>437408</v>
      </c>
      <c r="L619" s="8">
        <v>5636</v>
      </c>
      <c r="M619" s="8">
        <v>431772</v>
      </c>
      <c r="N619" s="68" t="s">
        <v>3360</v>
      </c>
    </row>
    <row r="620" spans="1:14" ht="16" x14ac:dyDescent="0.2">
      <c r="A620" s="82" t="s">
        <v>3974</v>
      </c>
      <c r="B620" s="8">
        <v>0.1731</v>
      </c>
      <c r="C620" s="8">
        <v>0.79310000000000003</v>
      </c>
      <c r="D620" s="8">
        <v>0.42770000000000002</v>
      </c>
      <c r="E620" s="8">
        <v>6.1000000000000004E-3</v>
      </c>
      <c r="F620" s="8">
        <v>2.313E-3</v>
      </c>
      <c r="G620" s="8">
        <v>1.0009999999999999</v>
      </c>
      <c r="H620" s="8">
        <v>8.6969999999999999E-3</v>
      </c>
      <c r="I620" s="8">
        <v>1.1770000000000001E-3</v>
      </c>
      <c r="J620" s="8">
        <v>4.5389999999999996E-3</v>
      </c>
      <c r="K620" s="8">
        <v>361194</v>
      </c>
      <c r="L620" s="8">
        <v>7218</v>
      </c>
      <c r="M620" s="8">
        <v>353976</v>
      </c>
      <c r="N620" s="68" t="s">
        <v>3355</v>
      </c>
    </row>
    <row r="621" spans="1:14" ht="16" x14ac:dyDescent="0.2">
      <c r="A621" s="82" t="s">
        <v>4047</v>
      </c>
      <c r="B621" s="8">
        <v>-8.6099999999999996E-2</v>
      </c>
      <c r="C621" s="8">
        <v>-0.78979999999999995</v>
      </c>
      <c r="D621" s="8">
        <v>0.42959999999999998</v>
      </c>
      <c r="E621" s="8">
        <v>3.4040000000000001E-2</v>
      </c>
      <c r="F621" s="8">
        <v>1.6770000000000001E-3</v>
      </c>
      <c r="G621" s="8">
        <v>1.0640000000000001</v>
      </c>
      <c r="H621" s="8">
        <v>1.5389999999999999E-2</v>
      </c>
      <c r="I621" s="8">
        <v>6.1700000000000001E-3</v>
      </c>
      <c r="J621" s="8">
        <v>6.8120000000000003E-3</v>
      </c>
      <c r="K621" s="8">
        <v>480359</v>
      </c>
      <c r="L621" s="8">
        <v>135458</v>
      </c>
      <c r="M621" s="8">
        <v>344901</v>
      </c>
      <c r="N621" s="68" t="s">
        <v>3815</v>
      </c>
    </row>
    <row r="622" spans="1:14" ht="16" x14ac:dyDescent="0.2">
      <c r="A622" s="82" t="s">
        <v>4090</v>
      </c>
      <c r="B622" s="8">
        <v>0.23319999999999999</v>
      </c>
      <c r="C622" s="8">
        <v>0.7893</v>
      </c>
      <c r="D622" s="8">
        <v>0.43</v>
      </c>
      <c r="E622" s="8">
        <v>1.2919999999999999E-2</v>
      </c>
      <c r="F622" s="8">
        <v>4.3810000000000003E-3</v>
      </c>
      <c r="G622" s="8">
        <v>0.99590000000000001</v>
      </c>
      <c r="H622" s="8">
        <v>6.6369999999999997E-3</v>
      </c>
      <c r="I622" s="8">
        <v>-2.4169999999999999E-3</v>
      </c>
      <c r="J622" s="8">
        <v>4.3169999999999997E-3</v>
      </c>
      <c r="K622" s="8">
        <v>91149</v>
      </c>
      <c r="L622" s="8">
        <v>507</v>
      </c>
      <c r="M622" s="8">
        <v>90642</v>
      </c>
      <c r="N622" s="68" t="s">
        <v>3355</v>
      </c>
    </row>
    <row r="623" spans="1:14" ht="16" x14ac:dyDescent="0.2">
      <c r="A623" s="82" t="s">
        <v>4564</v>
      </c>
      <c r="B623" s="8">
        <v>-0.26629999999999998</v>
      </c>
      <c r="C623" s="8">
        <v>-0.78749999999999998</v>
      </c>
      <c r="D623" s="8">
        <v>0.43099999999999999</v>
      </c>
      <c r="E623" s="8">
        <v>3.3770000000000001E-2</v>
      </c>
      <c r="F623" s="8">
        <v>1.384E-2</v>
      </c>
      <c r="G623" s="8">
        <v>1.006</v>
      </c>
      <c r="H623" s="8">
        <v>7.1539999999999998E-3</v>
      </c>
      <c r="I623" s="8">
        <v>3.0409999999999999E-3</v>
      </c>
      <c r="J623" s="8">
        <v>5.4939999999999998E-3</v>
      </c>
      <c r="K623" s="8">
        <v>33425</v>
      </c>
      <c r="L623" s="8">
        <v>24014</v>
      </c>
      <c r="M623" s="8">
        <v>9411</v>
      </c>
      <c r="N623" s="68" t="s">
        <v>3355</v>
      </c>
    </row>
    <row r="624" spans="1:14" ht="16" x14ac:dyDescent="0.2">
      <c r="A624" s="82" t="s">
        <v>4695</v>
      </c>
      <c r="B624" s="8">
        <v>6.4680000000000001E-2</v>
      </c>
      <c r="C624" s="8">
        <v>0.78720000000000001</v>
      </c>
      <c r="D624" s="8">
        <v>0.43120000000000003</v>
      </c>
      <c r="E624" s="8">
        <v>0.24840000000000001</v>
      </c>
      <c r="F624" s="8">
        <v>2.555E-2</v>
      </c>
      <c r="G624" s="8">
        <v>1.139</v>
      </c>
      <c r="H624" s="8">
        <v>3.9530000000000003E-2</v>
      </c>
      <c r="I624" s="8">
        <v>-5.4660000000000004E-3</v>
      </c>
      <c r="J624" s="8">
        <v>7.0629999999999998E-3</v>
      </c>
      <c r="K624" s="8">
        <v>206589</v>
      </c>
      <c r="N624" s="68" t="s">
        <v>3355</v>
      </c>
    </row>
    <row r="625" spans="1:14" ht="16" x14ac:dyDescent="0.2">
      <c r="A625" s="82" t="s">
        <v>3657</v>
      </c>
      <c r="B625" s="8">
        <v>7.8189999999999996E-2</v>
      </c>
      <c r="C625" s="8">
        <v>0.78610000000000002</v>
      </c>
      <c r="D625" s="8">
        <v>0.43180000000000002</v>
      </c>
      <c r="E625" s="8">
        <v>4.7879999999999999E-2</v>
      </c>
      <c r="F625" s="8">
        <v>2.5839999999999999E-3</v>
      </c>
      <c r="G625" s="8">
        <v>1.056</v>
      </c>
      <c r="H625" s="8">
        <v>1.0869999999999999E-2</v>
      </c>
      <c r="I625" s="8">
        <v>-3.405E-3</v>
      </c>
      <c r="J625" s="8">
        <v>5.0990000000000002E-3</v>
      </c>
      <c r="K625" s="8">
        <v>352798</v>
      </c>
      <c r="L625" s="8">
        <v>114798</v>
      </c>
      <c r="M625" s="8">
        <v>238000</v>
      </c>
      <c r="N625" s="68" t="s">
        <v>3355</v>
      </c>
    </row>
    <row r="626" spans="1:14" ht="16" x14ac:dyDescent="0.2">
      <c r="A626" s="82" t="s">
        <v>3706</v>
      </c>
      <c r="B626" s="8">
        <v>0.13730000000000001</v>
      </c>
      <c r="C626" s="8">
        <v>0.78420000000000001</v>
      </c>
      <c r="D626" s="8">
        <v>0.43290000000000001</v>
      </c>
      <c r="E626" s="8">
        <v>1.1730000000000001E-2</v>
      </c>
      <c r="F626" s="8">
        <v>1.897E-3</v>
      </c>
      <c r="G626" s="8">
        <v>1.038</v>
      </c>
      <c r="H626" s="8">
        <v>9.5630000000000003E-3</v>
      </c>
      <c r="I626" s="8">
        <v>-7.3050000000000003E-4</v>
      </c>
      <c r="J626" s="8">
        <v>5.3379999999999999E-3</v>
      </c>
      <c r="K626" s="8">
        <v>361141</v>
      </c>
      <c r="L626" s="8">
        <v>10805</v>
      </c>
      <c r="M626" s="8">
        <v>350336</v>
      </c>
      <c r="N626" s="68" t="s">
        <v>3355</v>
      </c>
    </row>
    <row r="627" spans="1:14" ht="16" x14ac:dyDescent="0.2">
      <c r="A627" s="82" t="s">
        <v>3802</v>
      </c>
      <c r="B627" s="8">
        <v>-0.27379999999999999</v>
      </c>
      <c r="C627" s="8">
        <v>-0.78269999999999995</v>
      </c>
      <c r="D627" s="8">
        <v>0.43380000000000002</v>
      </c>
      <c r="E627" s="8">
        <v>2.4109999999999999E-3</v>
      </c>
      <c r="F627" s="8">
        <v>1.1310000000000001E-3</v>
      </c>
      <c r="G627" s="8">
        <v>0.98870000000000002</v>
      </c>
      <c r="H627" s="8">
        <v>6.3619999999999996E-3</v>
      </c>
      <c r="I627" s="8">
        <v>-2.7499999999999998E-3</v>
      </c>
      <c r="J627" s="8">
        <v>4.5399999999999998E-3</v>
      </c>
      <c r="K627" s="8">
        <v>361194</v>
      </c>
      <c r="L627" s="8">
        <v>376</v>
      </c>
      <c r="M627" s="8">
        <v>360818</v>
      </c>
      <c r="N627" s="68" t="s">
        <v>3355</v>
      </c>
    </row>
    <row r="628" spans="1:14" ht="16" x14ac:dyDescent="0.2">
      <c r="A628" s="82" t="s">
        <v>3848</v>
      </c>
      <c r="B628" s="8">
        <v>0.2127</v>
      </c>
      <c r="C628" s="8">
        <v>0.78100000000000003</v>
      </c>
      <c r="D628" s="8">
        <v>0.43480000000000002</v>
      </c>
      <c r="E628" s="8">
        <v>5.2050000000000004E-3</v>
      </c>
      <c r="F628" s="8">
        <v>1.5100000000000001E-3</v>
      </c>
      <c r="G628" s="8">
        <v>1.0229999999999999</v>
      </c>
      <c r="H628" s="8">
        <v>7.8259999999999996E-3</v>
      </c>
      <c r="I628" s="8">
        <v>-1.163E-3</v>
      </c>
      <c r="J628" s="8">
        <v>5.4169999999999999E-3</v>
      </c>
      <c r="K628" s="8">
        <v>359981</v>
      </c>
      <c r="L628" s="8">
        <v>28509</v>
      </c>
      <c r="M628" s="8">
        <v>331472</v>
      </c>
      <c r="N628" s="68" t="s">
        <v>3355</v>
      </c>
    </row>
    <row r="629" spans="1:14" ht="16" x14ac:dyDescent="0.2">
      <c r="A629" s="82" t="s">
        <v>4607</v>
      </c>
      <c r="B629" s="8">
        <v>-9.4270000000000007E-2</v>
      </c>
      <c r="C629" s="8">
        <v>-0.78069999999999995</v>
      </c>
      <c r="D629" s="8">
        <v>0.435</v>
      </c>
      <c r="E629" s="8">
        <v>2.8580000000000001E-2</v>
      </c>
      <c r="F629" s="8">
        <v>4.0590000000000001E-3</v>
      </c>
      <c r="G629" s="8">
        <v>1.0469999999999999</v>
      </c>
      <c r="H629" s="8">
        <v>1.7510000000000001E-2</v>
      </c>
      <c r="I629" s="8">
        <v>8.3809999999999996E-3</v>
      </c>
      <c r="J629" s="8">
        <v>4.8929999999999998E-3</v>
      </c>
      <c r="K629" s="8">
        <v>349861</v>
      </c>
      <c r="N629" s="68" t="s">
        <v>3355</v>
      </c>
    </row>
    <row r="630" spans="1:14" ht="16" x14ac:dyDescent="0.2">
      <c r="A630" s="82" t="s">
        <v>3557</v>
      </c>
      <c r="B630" s="8">
        <v>0.22450000000000001</v>
      </c>
      <c r="C630" s="8">
        <v>0.77980000000000005</v>
      </c>
      <c r="D630" s="8">
        <v>0.4355</v>
      </c>
      <c r="E630" s="8">
        <v>4.6569999999999997E-3</v>
      </c>
      <c r="F630" s="8">
        <v>1.374E-3</v>
      </c>
      <c r="G630" s="8">
        <v>1.0029999999999999</v>
      </c>
      <c r="H630" s="8">
        <v>8.0129999999999993E-3</v>
      </c>
      <c r="I630" s="8">
        <v>-1.2869999999999999E-3</v>
      </c>
      <c r="J630" s="8">
        <v>4.9979999999999998E-3</v>
      </c>
      <c r="K630" s="8">
        <v>361141</v>
      </c>
      <c r="L630" s="8">
        <v>2267</v>
      </c>
      <c r="M630" s="8">
        <v>358874</v>
      </c>
      <c r="N630" s="68" t="s">
        <v>3355</v>
      </c>
    </row>
    <row r="631" spans="1:14" ht="16" x14ac:dyDescent="0.2">
      <c r="A631" s="82" t="s">
        <v>4254</v>
      </c>
      <c r="B631" s="8">
        <v>-0.2412</v>
      </c>
      <c r="C631" s="8">
        <v>-0.77959999999999996</v>
      </c>
      <c r="D631" s="8">
        <v>0.43559999999999999</v>
      </c>
      <c r="E631" s="8">
        <v>2.1580000000000002E-3</v>
      </c>
      <c r="F631" s="8">
        <v>1.0549999999999999E-3</v>
      </c>
      <c r="G631" s="8">
        <v>1.0069999999999999</v>
      </c>
      <c r="H631" s="8">
        <v>7.6550000000000003E-3</v>
      </c>
      <c r="I631" s="8">
        <v>-2.0249999999999999E-3</v>
      </c>
      <c r="J631" s="8">
        <v>5.0660000000000002E-3</v>
      </c>
      <c r="K631" s="8">
        <v>450592</v>
      </c>
      <c r="L631" s="8">
        <v>2291</v>
      </c>
      <c r="M631" s="8">
        <v>448301</v>
      </c>
      <c r="N631" s="68" t="s">
        <v>3360</v>
      </c>
    </row>
    <row r="632" spans="1:14" ht="16" x14ac:dyDescent="0.2">
      <c r="A632" s="82" t="s">
        <v>3649</v>
      </c>
      <c r="B632" s="8">
        <v>-6.4009999999999997E-2</v>
      </c>
      <c r="C632" s="8">
        <v>-0.77810000000000001</v>
      </c>
      <c r="D632" s="8">
        <v>0.4365</v>
      </c>
      <c r="E632" s="8">
        <v>0.28310000000000002</v>
      </c>
      <c r="F632" s="8">
        <v>1.6830000000000001E-2</v>
      </c>
      <c r="G632" s="8">
        <v>1.101</v>
      </c>
      <c r="H632" s="8">
        <v>1.7979999999999999E-2</v>
      </c>
      <c r="I632" s="8">
        <v>1.3390000000000001E-2</v>
      </c>
      <c r="J632" s="8">
        <v>6.4339999999999996E-3</v>
      </c>
      <c r="K632" s="8">
        <v>114630</v>
      </c>
      <c r="N632" s="68" t="s">
        <v>3355</v>
      </c>
    </row>
    <row r="633" spans="1:14" ht="16" x14ac:dyDescent="0.2">
      <c r="A633" s="82" t="s">
        <v>4490</v>
      </c>
      <c r="B633" s="8">
        <v>-7.7850000000000003E-2</v>
      </c>
      <c r="C633" s="8">
        <v>-0.77790000000000004</v>
      </c>
      <c r="D633" s="8">
        <v>0.43659999999999999</v>
      </c>
      <c r="E633" s="8">
        <v>8.3820000000000006E-2</v>
      </c>
      <c r="F633" s="8">
        <v>5.2319999999999997E-3</v>
      </c>
      <c r="G633" s="8">
        <v>1.008</v>
      </c>
      <c r="H633" s="8">
        <v>9.4210000000000006E-3</v>
      </c>
      <c r="I633" s="8">
        <v>4.8859999999999997E-3</v>
      </c>
      <c r="J633" s="8">
        <v>5.0099999999999997E-3</v>
      </c>
      <c r="K633" s="8">
        <v>161053</v>
      </c>
      <c r="L633" s="8">
        <v>42281</v>
      </c>
      <c r="M633" s="8">
        <v>843744</v>
      </c>
      <c r="N633" s="68" t="s">
        <v>4491</v>
      </c>
    </row>
    <row r="634" spans="1:14" ht="16" x14ac:dyDescent="0.2">
      <c r="A634" s="82" t="s">
        <v>3538</v>
      </c>
      <c r="B634" s="8">
        <v>-0.19719999999999999</v>
      </c>
      <c r="C634" s="8">
        <v>-0.77739999999999998</v>
      </c>
      <c r="D634" s="8">
        <v>0.43690000000000001</v>
      </c>
      <c r="E634" s="8">
        <v>8.1839999999999996E-2</v>
      </c>
      <c r="F634" s="8">
        <v>2.2800000000000001E-2</v>
      </c>
      <c r="G634" s="8">
        <v>1.012</v>
      </c>
      <c r="H634" s="8">
        <v>8.0009999999999994E-3</v>
      </c>
      <c r="I634" s="8">
        <v>-3.5639999999999999E-3</v>
      </c>
      <c r="J634" s="8">
        <v>4.5869999999999999E-3</v>
      </c>
      <c r="K634" s="8">
        <v>20904</v>
      </c>
      <c r="N634" s="68" t="s">
        <v>3355</v>
      </c>
    </row>
    <row r="635" spans="1:14" ht="16" x14ac:dyDescent="0.2">
      <c r="A635" s="82" t="s">
        <v>3609</v>
      </c>
      <c r="B635" s="8">
        <v>-5.8479999999999997E-2</v>
      </c>
      <c r="C635" s="8">
        <v>-0.77569999999999995</v>
      </c>
      <c r="D635" s="8">
        <v>0.43790000000000001</v>
      </c>
      <c r="E635" s="8">
        <v>3.2469999999999999E-2</v>
      </c>
      <c r="F635" s="8">
        <v>4.8120000000000003E-3</v>
      </c>
      <c r="G635" s="8">
        <v>1.0589999999999999</v>
      </c>
      <c r="H635" s="8">
        <v>2.128E-2</v>
      </c>
      <c r="I635" s="8">
        <v>3.5869999999999999E-3</v>
      </c>
      <c r="J635" s="8">
        <v>4.1660000000000004E-3</v>
      </c>
      <c r="K635" s="8">
        <v>392871</v>
      </c>
      <c r="L635" s="8">
        <v>17416</v>
      </c>
      <c r="M635" s="8">
        <v>375455</v>
      </c>
      <c r="N635" s="68" t="s">
        <v>65</v>
      </c>
    </row>
    <row r="636" spans="1:14" ht="16" x14ac:dyDescent="0.2">
      <c r="A636" s="82" t="s">
        <v>4106</v>
      </c>
      <c r="B636" s="8">
        <v>0.45760000000000001</v>
      </c>
      <c r="C636" s="8">
        <v>0.77300000000000002</v>
      </c>
      <c r="D636" s="8">
        <v>0.4395</v>
      </c>
      <c r="E636" s="8">
        <v>7.4469999999999995E-2</v>
      </c>
      <c r="F636" s="8">
        <v>8.9590000000000003E-2</v>
      </c>
      <c r="G636" s="8">
        <v>1.0149999999999999</v>
      </c>
      <c r="H636" s="8">
        <v>7.7520000000000002E-3</v>
      </c>
      <c r="I636" s="8">
        <v>5.5699999999999999E-5</v>
      </c>
      <c r="J636" s="8">
        <v>4.9049999999999996E-3</v>
      </c>
      <c r="K636" s="8">
        <v>5278</v>
      </c>
      <c r="N636" s="68" t="s">
        <v>3355</v>
      </c>
    </row>
    <row r="637" spans="1:14" ht="16" x14ac:dyDescent="0.2">
      <c r="A637" s="82" t="s">
        <v>4027</v>
      </c>
      <c r="B637" s="8">
        <v>-0.16689999999999999</v>
      </c>
      <c r="C637" s="8">
        <v>-0.77249999999999996</v>
      </c>
      <c r="D637" s="8">
        <v>0.43980000000000002</v>
      </c>
      <c r="E637" s="8">
        <v>2.1270000000000001E-2</v>
      </c>
      <c r="F637" s="8">
        <v>5.1269999999999996E-3</v>
      </c>
      <c r="G637" s="8">
        <v>1.079</v>
      </c>
      <c r="H637" s="8">
        <v>8.7329999999999994E-3</v>
      </c>
      <c r="I637" s="8">
        <v>4.1440000000000001E-3</v>
      </c>
      <c r="J637" s="8">
        <v>5.4900000000000001E-3</v>
      </c>
      <c r="K637" s="8">
        <v>119729</v>
      </c>
      <c r="N637" s="68" t="s">
        <v>3355</v>
      </c>
    </row>
    <row r="638" spans="1:14" ht="16" x14ac:dyDescent="0.2">
      <c r="A638" s="82" t="s">
        <v>4084</v>
      </c>
      <c r="B638" s="8">
        <v>9.7309999999999994E-2</v>
      </c>
      <c r="C638" s="8">
        <v>0.77200000000000002</v>
      </c>
      <c r="D638" s="8">
        <v>0.44009999999999999</v>
      </c>
      <c r="E638" s="8">
        <v>1.7739999999999999E-2</v>
      </c>
      <c r="F638" s="8">
        <v>1.5629999999999999E-3</v>
      </c>
      <c r="G638" s="8">
        <v>1.069</v>
      </c>
      <c r="H638" s="8">
        <v>8.5240000000000003E-3</v>
      </c>
      <c r="I638" s="8">
        <v>-1.624E-3</v>
      </c>
      <c r="J638" s="8">
        <v>5.4660000000000004E-3</v>
      </c>
      <c r="K638" s="8">
        <v>434365</v>
      </c>
      <c r="L638" s="8">
        <v>26179</v>
      </c>
      <c r="M638" s="8">
        <v>408186</v>
      </c>
      <c r="N638" s="68" t="s">
        <v>3360</v>
      </c>
    </row>
    <row r="639" spans="1:14" ht="16" x14ac:dyDescent="0.2">
      <c r="A639" s="82" t="s">
        <v>3764</v>
      </c>
      <c r="B639" s="8">
        <v>-6.8820000000000006E-2</v>
      </c>
      <c r="C639" s="8">
        <v>-0.77010000000000001</v>
      </c>
      <c r="D639" s="8">
        <v>0.44119999999999998</v>
      </c>
      <c r="E639" s="8">
        <v>0.1153</v>
      </c>
      <c r="F639" s="8">
        <v>5.3449999999999999E-3</v>
      </c>
      <c r="G639" s="8">
        <v>1.099</v>
      </c>
      <c r="H639" s="8">
        <v>1.66E-2</v>
      </c>
      <c r="I639" s="8">
        <v>1.26E-4</v>
      </c>
      <c r="J639" s="8">
        <v>6.3200000000000001E-3</v>
      </c>
      <c r="K639" s="8">
        <v>359704</v>
      </c>
      <c r="N639" s="68" t="s">
        <v>3355</v>
      </c>
    </row>
    <row r="640" spans="1:14" ht="16" x14ac:dyDescent="0.2">
      <c r="A640" s="82" t="s">
        <v>4290</v>
      </c>
      <c r="B640" s="8">
        <v>-0.125</v>
      </c>
      <c r="C640" s="8">
        <v>-0.76980000000000004</v>
      </c>
      <c r="D640" s="8">
        <v>0.44140000000000001</v>
      </c>
      <c r="E640" s="8">
        <v>4.3610000000000003E-2</v>
      </c>
      <c r="F640" s="8">
        <v>5.1450000000000003E-3</v>
      </c>
      <c r="G640" s="8">
        <v>1.0169999999999999</v>
      </c>
      <c r="H640" s="8">
        <v>8.4880000000000008E-3</v>
      </c>
      <c r="I640" s="8">
        <v>4.2709999999999996E-3</v>
      </c>
      <c r="J640" s="8">
        <v>5.3010000000000002E-3</v>
      </c>
      <c r="K640" s="8">
        <v>117782</v>
      </c>
      <c r="L640" s="8">
        <v>25087</v>
      </c>
      <c r="M640" s="8">
        <v>92695</v>
      </c>
      <c r="N640" s="68" t="s">
        <v>3355</v>
      </c>
    </row>
    <row r="641" spans="1:14" ht="16" x14ac:dyDescent="0.2">
      <c r="A641" s="82" t="s">
        <v>4432</v>
      </c>
      <c r="B641" s="8">
        <v>-0.42009999999999997</v>
      </c>
      <c r="C641" s="8">
        <v>-0.76849999999999996</v>
      </c>
      <c r="D641" s="8">
        <v>0.44219999999999998</v>
      </c>
      <c r="E641" s="8">
        <v>1E-3</v>
      </c>
      <c r="F641" s="8">
        <v>9.8609999999999995E-4</v>
      </c>
      <c r="G641" s="8">
        <v>1.0169999999999999</v>
      </c>
      <c r="H641" s="8">
        <v>7.0650000000000001E-3</v>
      </c>
      <c r="I641" s="8">
        <v>4.6860000000000001E-3</v>
      </c>
      <c r="J641" s="8">
        <v>5.2620000000000002E-3</v>
      </c>
      <c r="K641" s="8">
        <v>447789</v>
      </c>
      <c r="L641" s="8">
        <v>2139</v>
      </c>
      <c r="M641" s="8">
        <v>445650</v>
      </c>
      <c r="N641" s="68" t="s">
        <v>3360</v>
      </c>
    </row>
    <row r="642" spans="1:14" ht="48" x14ac:dyDescent="0.2">
      <c r="A642" s="82" t="s">
        <v>3942</v>
      </c>
      <c r="B642" s="8">
        <v>-7.9269999999999993E-2</v>
      </c>
      <c r="C642" s="8">
        <v>-0.76749999999999996</v>
      </c>
      <c r="D642" s="8">
        <v>0.44280000000000003</v>
      </c>
      <c r="E642" s="8">
        <v>1.6570000000000001E-2</v>
      </c>
      <c r="F642" s="8">
        <v>1.0560000000000001E-3</v>
      </c>
      <c r="G642" s="8">
        <v>1.0549999999999999</v>
      </c>
      <c r="H642" s="8">
        <v>1.145E-2</v>
      </c>
      <c r="I642" s="8">
        <v>9.6019999999999994E-3</v>
      </c>
      <c r="J642" s="8">
        <v>5.8370000000000002E-3</v>
      </c>
      <c r="K642" s="8">
        <v>995917</v>
      </c>
      <c r="L642" s="8">
        <v>58559</v>
      </c>
      <c r="M642" s="8">
        <v>937358</v>
      </c>
      <c r="N642" s="68" t="s">
        <v>3943</v>
      </c>
    </row>
    <row r="643" spans="1:14" ht="16" x14ac:dyDescent="0.2">
      <c r="A643" s="82" t="s">
        <v>4004</v>
      </c>
      <c r="B643" s="8">
        <v>-0.34089999999999998</v>
      </c>
      <c r="C643" s="8">
        <v>-0.76649999999999996</v>
      </c>
      <c r="D643" s="8">
        <v>0.44340000000000002</v>
      </c>
      <c r="E643" s="8">
        <v>1.402E-3</v>
      </c>
      <c r="F643" s="8">
        <v>1.088E-3</v>
      </c>
      <c r="G643" s="8">
        <v>1.03</v>
      </c>
      <c r="H643" s="8">
        <v>7.5960000000000003E-3</v>
      </c>
      <c r="I643" s="8">
        <v>4.9020000000000001E-3</v>
      </c>
      <c r="J643" s="8">
        <v>4.9690000000000003E-3</v>
      </c>
      <c r="K643" s="8">
        <v>441089</v>
      </c>
      <c r="L643" s="8">
        <v>5350</v>
      </c>
      <c r="M643" s="8">
        <v>435739</v>
      </c>
      <c r="N643" s="68" t="s">
        <v>3360</v>
      </c>
    </row>
    <row r="644" spans="1:14" ht="16" x14ac:dyDescent="0.2">
      <c r="A644" s="82" t="s">
        <v>3536</v>
      </c>
      <c r="B644" s="8">
        <v>-0.20080000000000001</v>
      </c>
      <c r="C644" s="8">
        <v>-0.76639999999999997</v>
      </c>
      <c r="D644" s="8">
        <v>0.44350000000000001</v>
      </c>
      <c r="E644" s="8">
        <v>1.6240000000000001E-2</v>
      </c>
      <c r="F644" s="8">
        <v>4.5019999999999999E-3</v>
      </c>
      <c r="G644" s="8">
        <v>1</v>
      </c>
      <c r="H644" s="8">
        <v>8.4189999999999994E-3</v>
      </c>
      <c r="I644" s="8">
        <v>8.5800000000000004E-4</v>
      </c>
      <c r="J644" s="8">
        <v>4.8339999999999998E-3</v>
      </c>
      <c r="K644" s="8">
        <v>114422</v>
      </c>
      <c r="L644" s="8">
        <v>3777</v>
      </c>
      <c r="M644" s="8">
        <v>110645</v>
      </c>
      <c r="N644" s="68" t="s">
        <v>3355</v>
      </c>
    </row>
    <row r="645" spans="1:14" ht="16" x14ac:dyDescent="0.2">
      <c r="A645" s="82" t="s">
        <v>4134</v>
      </c>
      <c r="B645" s="8">
        <v>0.2636</v>
      </c>
      <c r="C645" s="8">
        <v>0.76629999999999998</v>
      </c>
      <c r="D645" s="8">
        <v>0.44350000000000001</v>
      </c>
      <c r="E645" s="8">
        <v>2.1979999999999999E-3</v>
      </c>
      <c r="F645" s="8">
        <v>1.042E-3</v>
      </c>
      <c r="G645" s="8">
        <v>1.0289999999999999</v>
      </c>
      <c r="H645" s="8">
        <v>7.3400000000000002E-3</v>
      </c>
      <c r="I645" s="8">
        <v>-2.258E-3</v>
      </c>
      <c r="J645" s="8">
        <v>4.6639999999999997E-3</v>
      </c>
      <c r="K645" s="8">
        <v>449196</v>
      </c>
      <c r="L645" s="8">
        <v>2813</v>
      </c>
      <c r="M645" s="8">
        <v>446383</v>
      </c>
      <c r="N645" s="68" t="s">
        <v>3360</v>
      </c>
    </row>
    <row r="646" spans="1:14" ht="16" x14ac:dyDescent="0.2">
      <c r="A646" s="82" t="s">
        <v>4095</v>
      </c>
      <c r="B646" s="8">
        <v>0.28310000000000002</v>
      </c>
      <c r="C646" s="8">
        <v>0.76600000000000001</v>
      </c>
      <c r="D646" s="8">
        <v>0.44369999999999998</v>
      </c>
      <c r="E646" s="8">
        <v>7.1199999999999999E-2</v>
      </c>
      <c r="F646" s="8">
        <v>3.5790000000000002E-2</v>
      </c>
      <c r="G646" s="8">
        <v>0.98480000000000001</v>
      </c>
      <c r="H646" s="8">
        <v>7.4320000000000002E-3</v>
      </c>
      <c r="I646" s="8">
        <v>-4.4549999999999998E-3</v>
      </c>
      <c r="J646" s="8">
        <v>4.973E-3</v>
      </c>
      <c r="K646" s="8">
        <v>30718</v>
      </c>
      <c r="N646" s="68" t="s">
        <v>3564</v>
      </c>
    </row>
    <row r="647" spans="1:14" ht="16" x14ac:dyDescent="0.2">
      <c r="A647" s="82" t="s">
        <v>4485</v>
      </c>
      <c r="B647" s="8">
        <v>5.2479999999999999E-2</v>
      </c>
      <c r="C647" s="8">
        <v>0.76549999999999996</v>
      </c>
      <c r="D647" s="8">
        <v>0.44400000000000001</v>
      </c>
      <c r="E647" s="8">
        <v>0.23569999999999999</v>
      </c>
      <c r="F647" s="8">
        <v>9.7820000000000008E-3</v>
      </c>
      <c r="G647" s="8">
        <v>1.111</v>
      </c>
      <c r="H647" s="8">
        <v>2.2880000000000001E-2</v>
      </c>
      <c r="I647" s="8">
        <v>-6.1770000000000002E-3</v>
      </c>
      <c r="J647" s="8">
        <v>7.2560000000000003E-3</v>
      </c>
      <c r="K647" s="8">
        <v>354244</v>
      </c>
      <c r="N647" s="68" t="s">
        <v>3355</v>
      </c>
    </row>
    <row r="648" spans="1:14" ht="16" x14ac:dyDescent="0.2">
      <c r="A648" s="82" t="s">
        <v>4050</v>
      </c>
      <c r="B648" s="8">
        <v>0.22209999999999999</v>
      </c>
      <c r="C648" s="8">
        <v>0.76549999999999996</v>
      </c>
      <c r="D648" s="8">
        <v>0.44400000000000001</v>
      </c>
      <c r="E648" s="8">
        <v>0.1052</v>
      </c>
      <c r="F648" s="8">
        <v>4.3549999999999998E-2</v>
      </c>
      <c r="G648" s="8">
        <v>1.014</v>
      </c>
      <c r="H648" s="8">
        <v>8.8940000000000009E-3</v>
      </c>
      <c r="I648" s="8">
        <v>-1.405E-3</v>
      </c>
      <c r="J648" s="8">
        <v>5.3749999999999996E-3</v>
      </c>
      <c r="K648" s="8">
        <v>16415</v>
      </c>
      <c r="L648" s="8">
        <v>1999</v>
      </c>
      <c r="M648" s="8">
        <v>14416</v>
      </c>
      <c r="N648" s="68" t="s">
        <v>3355</v>
      </c>
    </row>
    <row r="649" spans="1:14" ht="16" x14ac:dyDescent="0.2">
      <c r="A649" s="82" t="s">
        <v>4271</v>
      </c>
      <c r="B649" s="8">
        <v>-0.2293</v>
      </c>
      <c r="C649" s="8">
        <v>-0.76519999999999999</v>
      </c>
      <c r="D649" s="8">
        <v>0.44409999999999999</v>
      </c>
      <c r="E649" s="8">
        <v>3.5799999999999998E-3</v>
      </c>
      <c r="F649" s="8">
        <v>1.261E-3</v>
      </c>
      <c r="G649" s="8">
        <v>1.0149999999999999</v>
      </c>
      <c r="H649" s="8">
        <v>7.5209999999999999E-3</v>
      </c>
      <c r="I649" s="8">
        <v>-4.4060000000000002E-3</v>
      </c>
      <c r="J649" s="8">
        <v>5.156E-3</v>
      </c>
      <c r="K649" s="8">
        <v>361194</v>
      </c>
      <c r="L649" s="8">
        <v>2437</v>
      </c>
      <c r="M649" s="8">
        <v>358757</v>
      </c>
      <c r="N649" s="68" t="s">
        <v>3355</v>
      </c>
    </row>
    <row r="650" spans="1:14" ht="16" x14ac:dyDescent="0.2">
      <c r="A650" s="82" t="s">
        <v>4271</v>
      </c>
      <c r="B650" s="8">
        <v>-0.2293</v>
      </c>
      <c r="C650" s="8">
        <v>-0.76519999999999999</v>
      </c>
      <c r="D650" s="8">
        <v>0.44409999999999999</v>
      </c>
      <c r="E650" s="8">
        <v>3.5799999999999998E-3</v>
      </c>
      <c r="F650" s="8">
        <v>1.261E-3</v>
      </c>
      <c r="G650" s="8">
        <v>1.0149999999999999</v>
      </c>
      <c r="H650" s="8">
        <v>7.5209999999999999E-3</v>
      </c>
      <c r="I650" s="8">
        <v>-4.4060000000000002E-3</v>
      </c>
      <c r="J650" s="8">
        <v>5.156E-3</v>
      </c>
      <c r="K650" s="8">
        <v>361194</v>
      </c>
      <c r="L650" s="8">
        <v>2437</v>
      </c>
      <c r="M650" s="8">
        <v>358757</v>
      </c>
      <c r="N650" s="68" t="s">
        <v>3355</v>
      </c>
    </row>
    <row r="651" spans="1:14" ht="16" x14ac:dyDescent="0.2">
      <c r="A651" s="82" t="s">
        <v>3922</v>
      </c>
      <c r="B651" s="8">
        <v>7.1300000000000002E-2</v>
      </c>
      <c r="C651" s="8">
        <v>0.76319999999999999</v>
      </c>
      <c r="D651" s="8">
        <v>0.44529999999999997</v>
      </c>
      <c r="E651" s="8">
        <v>5.5669999999999997E-2</v>
      </c>
      <c r="F651" s="8">
        <v>3.2179999999999999E-3</v>
      </c>
      <c r="G651" s="8">
        <v>1.036</v>
      </c>
      <c r="H651" s="8">
        <v>1.2460000000000001E-2</v>
      </c>
      <c r="I651" s="8">
        <v>-1.7129999999999999E-3</v>
      </c>
      <c r="J651" s="8">
        <v>5.4200000000000003E-3</v>
      </c>
      <c r="K651" s="8">
        <v>360686</v>
      </c>
      <c r="N651" s="68" t="s">
        <v>3355</v>
      </c>
    </row>
    <row r="652" spans="1:14" ht="16" x14ac:dyDescent="0.2">
      <c r="A652" s="82" t="s">
        <v>4142</v>
      </c>
      <c r="B652" s="8">
        <v>0.19370000000000001</v>
      </c>
      <c r="C652" s="8">
        <v>0.76290000000000002</v>
      </c>
      <c r="D652" s="8">
        <v>0.44550000000000001</v>
      </c>
      <c r="E652" s="8">
        <v>4.2040000000000003E-3</v>
      </c>
      <c r="F652" s="8">
        <v>1.346E-3</v>
      </c>
      <c r="G652" s="8">
        <v>1.008</v>
      </c>
      <c r="H652" s="8">
        <v>7.7860000000000004E-3</v>
      </c>
      <c r="I652" s="8">
        <v>-3.8839999999999999E-3</v>
      </c>
      <c r="J652" s="8">
        <v>4.4060000000000002E-3</v>
      </c>
      <c r="K652" s="8">
        <v>361194</v>
      </c>
      <c r="L652" s="8">
        <v>1986</v>
      </c>
      <c r="M652" s="8">
        <v>359208</v>
      </c>
      <c r="N652" s="68" t="s">
        <v>3355</v>
      </c>
    </row>
    <row r="653" spans="1:14" ht="16" x14ac:dyDescent="0.2">
      <c r="A653" s="82" t="s">
        <v>4823</v>
      </c>
      <c r="B653" s="8">
        <v>-6.4199999999999993E-2</v>
      </c>
      <c r="C653" s="8">
        <v>-0.76249999999999996</v>
      </c>
      <c r="D653" s="8">
        <v>0.44579999999999997</v>
      </c>
      <c r="E653" s="8">
        <v>0.23760000000000001</v>
      </c>
      <c r="F653" s="8">
        <v>1.098E-2</v>
      </c>
      <c r="G653" s="8">
        <v>1.1539999999999999</v>
      </c>
      <c r="H653" s="8">
        <v>2.8559999999999999E-2</v>
      </c>
      <c r="I653" s="8">
        <v>5.1630000000000001E-3</v>
      </c>
      <c r="J653" s="8">
        <v>7.9120000000000006E-3</v>
      </c>
      <c r="K653" s="8">
        <v>354811</v>
      </c>
      <c r="N653" s="68" t="s">
        <v>3355</v>
      </c>
    </row>
    <row r="654" spans="1:14" ht="16" x14ac:dyDescent="0.2">
      <c r="A654" s="82" t="s">
        <v>4239</v>
      </c>
      <c r="B654" s="8">
        <v>-6.9129999999999997E-2</v>
      </c>
      <c r="C654" s="8">
        <v>-0.7621</v>
      </c>
      <c r="D654" s="8">
        <v>0.44600000000000001</v>
      </c>
      <c r="E654" s="8">
        <v>8.7770000000000001E-2</v>
      </c>
      <c r="F654" s="8">
        <v>1.3169999999999999E-2</v>
      </c>
      <c r="G654" s="8">
        <v>1.218</v>
      </c>
      <c r="H654" s="8">
        <v>6.7860000000000004E-2</v>
      </c>
      <c r="I654" s="8">
        <v>1.668E-3</v>
      </c>
      <c r="J654" s="8">
        <v>6.2960000000000004E-3</v>
      </c>
      <c r="K654" s="8">
        <v>349856</v>
      </c>
      <c r="N654" s="68" t="s">
        <v>3355</v>
      </c>
    </row>
    <row r="655" spans="1:14" ht="48" x14ac:dyDescent="0.2">
      <c r="A655" s="82" t="s">
        <v>3746</v>
      </c>
      <c r="B655" s="8">
        <v>0.1071</v>
      </c>
      <c r="C655" s="8">
        <v>0.76160000000000005</v>
      </c>
      <c r="D655" s="8">
        <v>0.44629999999999997</v>
      </c>
      <c r="E655" s="8">
        <v>4.0359999999999997E-3</v>
      </c>
      <c r="F655" s="8">
        <v>4.7110000000000001E-4</v>
      </c>
      <c r="G655" s="8">
        <v>1.0269999999999999</v>
      </c>
      <c r="H655" s="8">
        <v>8.6999999999999994E-3</v>
      </c>
      <c r="I655" s="8">
        <v>-1.537E-3</v>
      </c>
      <c r="J655" s="8">
        <v>4.9370000000000004E-3</v>
      </c>
      <c r="K655" s="8">
        <v>1455875</v>
      </c>
      <c r="L655" s="8">
        <v>9453</v>
      </c>
      <c r="M655" s="8">
        <v>1446422</v>
      </c>
      <c r="N655" s="68" t="s">
        <v>3747</v>
      </c>
    </row>
    <row r="656" spans="1:14" ht="16" x14ac:dyDescent="0.2">
      <c r="A656" s="82" t="s">
        <v>4102</v>
      </c>
      <c r="B656" s="8">
        <v>0.26669999999999999</v>
      </c>
      <c r="C656" s="8">
        <v>0.76139999999999997</v>
      </c>
      <c r="D656" s="8">
        <v>0.44640000000000002</v>
      </c>
      <c r="E656" s="8">
        <v>1.959E-2</v>
      </c>
      <c r="F656" s="8">
        <v>8.6580000000000008E-3</v>
      </c>
      <c r="G656" s="8">
        <v>0.99170000000000003</v>
      </c>
      <c r="H656" s="8">
        <v>7.3200000000000001E-3</v>
      </c>
      <c r="I656" s="8">
        <v>-9.4209999999999997E-4</v>
      </c>
      <c r="J656" s="8">
        <v>5.2009999999999999E-3</v>
      </c>
      <c r="K656" s="8">
        <v>51427</v>
      </c>
      <c r="L656" s="8">
        <v>1755</v>
      </c>
      <c r="M656" s="8">
        <v>49672</v>
      </c>
      <c r="N656" s="68" t="s">
        <v>3355</v>
      </c>
    </row>
    <row r="657" spans="1:14" ht="16" x14ac:dyDescent="0.2">
      <c r="A657" s="82" t="s">
        <v>3721</v>
      </c>
      <c r="B657" s="8">
        <v>0.25559999999999999</v>
      </c>
      <c r="C657" s="8">
        <v>0.76049999999999995</v>
      </c>
      <c r="D657" s="8">
        <v>0.44700000000000001</v>
      </c>
      <c r="E657" s="8">
        <v>2.1450000000000002E-3</v>
      </c>
      <c r="F657" s="8">
        <v>1.2440000000000001E-3</v>
      </c>
      <c r="G657" s="8">
        <v>0.998</v>
      </c>
      <c r="H657" s="8">
        <v>6.9420000000000003E-3</v>
      </c>
      <c r="I657" s="8">
        <v>2.9910000000000002E-3</v>
      </c>
      <c r="J657" s="8">
        <v>5.4999999999999997E-3</v>
      </c>
      <c r="K657" s="8">
        <v>361194</v>
      </c>
      <c r="L657" s="8">
        <v>152</v>
      </c>
      <c r="M657" s="8">
        <v>361042</v>
      </c>
      <c r="N657" s="68" t="s">
        <v>3355</v>
      </c>
    </row>
    <row r="658" spans="1:14" ht="16" x14ac:dyDescent="0.2">
      <c r="A658" s="82" t="s">
        <v>4217</v>
      </c>
      <c r="B658" s="8">
        <v>0.16569999999999999</v>
      </c>
      <c r="C658" s="8">
        <v>0.75929999999999997</v>
      </c>
      <c r="D658" s="8">
        <v>0.4476</v>
      </c>
      <c r="E658" s="8">
        <v>2.8039999999999999E-2</v>
      </c>
      <c r="F658" s="8">
        <v>6.0639999999999999E-3</v>
      </c>
      <c r="G658" s="8">
        <v>1.0129999999999999</v>
      </c>
      <c r="H658" s="8">
        <v>8.2120000000000005E-3</v>
      </c>
      <c r="I658" s="8">
        <v>-4.3379999999999998E-3</v>
      </c>
      <c r="J658" s="8">
        <v>5.1500000000000001E-3</v>
      </c>
      <c r="K658" s="8">
        <v>90644</v>
      </c>
      <c r="L658" s="8">
        <v>68705</v>
      </c>
      <c r="M658" s="8">
        <v>21939</v>
      </c>
      <c r="N658" s="68" t="s">
        <v>3355</v>
      </c>
    </row>
    <row r="659" spans="1:14" ht="16" x14ac:dyDescent="0.2">
      <c r="A659" s="82" t="s">
        <v>4044</v>
      </c>
      <c r="B659" s="8">
        <v>0.14000000000000001</v>
      </c>
      <c r="C659" s="8">
        <v>0.75949999999999995</v>
      </c>
      <c r="D659" s="8">
        <v>0.4476</v>
      </c>
      <c r="E659" s="8">
        <v>1.4030000000000001E-2</v>
      </c>
      <c r="F659" s="8">
        <v>2.774E-3</v>
      </c>
      <c r="G659" s="8">
        <v>1.002</v>
      </c>
      <c r="H659" s="8">
        <v>8.1169999999999992E-3</v>
      </c>
      <c r="I659" s="8">
        <v>-7.8630000000000002E-3</v>
      </c>
      <c r="J659" s="8">
        <v>4.927E-3</v>
      </c>
      <c r="K659" s="8">
        <v>190094</v>
      </c>
      <c r="L659" s="8">
        <v>47030</v>
      </c>
      <c r="M659" s="8">
        <v>143064</v>
      </c>
      <c r="N659" s="68" t="s">
        <v>3355</v>
      </c>
    </row>
    <row r="660" spans="1:14" ht="16" x14ac:dyDescent="0.2">
      <c r="A660" s="82" t="s">
        <v>3864</v>
      </c>
      <c r="B660" s="8">
        <v>-0.1109</v>
      </c>
      <c r="C660" s="8">
        <v>-0.75949999999999995</v>
      </c>
      <c r="D660" s="8">
        <v>0.4476</v>
      </c>
      <c r="E660" s="8">
        <v>1.26E-2</v>
      </c>
      <c r="F660" s="8">
        <v>1.8090000000000001E-3</v>
      </c>
      <c r="G660" s="8">
        <v>1.012</v>
      </c>
      <c r="H660" s="8">
        <v>8.9169999999999996E-3</v>
      </c>
      <c r="I660" s="8">
        <v>7.2789999999999999E-3</v>
      </c>
      <c r="J660" s="8">
        <v>5.3629999999999997E-3</v>
      </c>
      <c r="K660" s="8">
        <v>361194</v>
      </c>
      <c r="L660" s="8">
        <v>26710</v>
      </c>
      <c r="M660" s="8">
        <v>334484</v>
      </c>
      <c r="N660" s="68" t="s">
        <v>3355</v>
      </c>
    </row>
    <row r="661" spans="1:14" ht="16" x14ac:dyDescent="0.2">
      <c r="A661" s="82" t="s">
        <v>3865</v>
      </c>
      <c r="B661" s="8">
        <v>-0.1109</v>
      </c>
      <c r="C661" s="8">
        <v>-0.75949999999999995</v>
      </c>
      <c r="D661" s="8">
        <v>0.4476</v>
      </c>
      <c r="E661" s="8">
        <v>1.26E-2</v>
      </c>
      <c r="F661" s="8">
        <v>1.8090000000000001E-3</v>
      </c>
      <c r="G661" s="8">
        <v>1.012</v>
      </c>
      <c r="H661" s="8">
        <v>8.9169999999999996E-3</v>
      </c>
      <c r="I661" s="8">
        <v>7.2789999999999999E-3</v>
      </c>
      <c r="J661" s="8">
        <v>5.3629999999999997E-3</v>
      </c>
      <c r="K661" s="8">
        <v>361194</v>
      </c>
      <c r="L661" s="8">
        <v>26710</v>
      </c>
      <c r="M661" s="8">
        <v>334484</v>
      </c>
      <c r="N661" s="68" t="s">
        <v>3355</v>
      </c>
    </row>
    <row r="662" spans="1:14" ht="16" x14ac:dyDescent="0.2">
      <c r="A662" s="82" t="s">
        <v>4863</v>
      </c>
      <c r="B662" s="8">
        <v>-0.16550000000000001</v>
      </c>
      <c r="C662" s="8">
        <v>-0.75929999999999997</v>
      </c>
      <c r="D662" s="8">
        <v>0.44769999999999999</v>
      </c>
      <c r="E662" s="8">
        <v>6.7380000000000001E-3</v>
      </c>
      <c r="F662" s="8">
        <v>1.7160000000000001E-3</v>
      </c>
      <c r="G662" s="8">
        <v>1.018</v>
      </c>
      <c r="H662" s="8">
        <v>9.5370000000000003E-3</v>
      </c>
      <c r="I662" s="8">
        <v>-3.9639999999999996E-3</v>
      </c>
      <c r="J662" s="8">
        <v>4.9560000000000003E-3</v>
      </c>
      <c r="K662" s="8">
        <v>312544</v>
      </c>
      <c r="L662" s="8">
        <v>24207</v>
      </c>
      <c r="M662" s="8">
        <v>288337</v>
      </c>
      <c r="N662" s="68" t="s">
        <v>3355</v>
      </c>
    </row>
    <row r="663" spans="1:14" ht="16" x14ac:dyDescent="0.2">
      <c r="A663" s="82" t="s">
        <v>3951</v>
      </c>
      <c r="B663" s="8">
        <v>0.24510000000000001</v>
      </c>
      <c r="C663" s="8">
        <v>0.75849999999999995</v>
      </c>
      <c r="D663" s="8">
        <v>0.4481</v>
      </c>
      <c r="E663" s="8">
        <v>1.372E-2</v>
      </c>
      <c r="F663" s="8">
        <v>5.1200000000000004E-3</v>
      </c>
      <c r="G663" s="8">
        <v>0.9859</v>
      </c>
      <c r="H663" s="8">
        <v>7.5500000000000003E-3</v>
      </c>
      <c r="I663" s="8">
        <v>-6.5659999999999998E-3</v>
      </c>
      <c r="J663" s="8">
        <v>4.9550000000000002E-3</v>
      </c>
      <c r="K663" s="8">
        <v>89866</v>
      </c>
      <c r="L663" s="8">
        <v>585</v>
      </c>
      <c r="M663" s="8">
        <v>89281</v>
      </c>
      <c r="N663" s="68" t="s">
        <v>3355</v>
      </c>
    </row>
    <row r="664" spans="1:14" ht="16" x14ac:dyDescent="0.2">
      <c r="A664" s="82" t="s">
        <v>4615</v>
      </c>
      <c r="B664" s="8">
        <v>0.1787</v>
      </c>
      <c r="C664" s="8">
        <v>0.75800000000000001</v>
      </c>
      <c r="D664" s="8">
        <v>0.44850000000000001</v>
      </c>
      <c r="E664" s="8">
        <v>2.3009999999999999E-2</v>
      </c>
      <c r="F664" s="8">
        <v>5.1339999999999997E-3</v>
      </c>
      <c r="G664" s="8">
        <v>1.0089999999999999</v>
      </c>
      <c r="H664" s="8">
        <v>7.1159999999999999E-3</v>
      </c>
      <c r="I664" s="8">
        <v>2.3E-3</v>
      </c>
      <c r="J664" s="8">
        <v>5.143E-3</v>
      </c>
      <c r="K664" s="8">
        <v>89310</v>
      </c>
      <c r="L664" s="8">
        <v>13038</v>
      </c>
      <c r="M664" s="8">
        <v>76272</v>
      </c>
      <c r="N664" s="68" t="s">
        <v>3355</v>
      </c>
    </row>
    <row r="665" spans="1:14" ht="16" x14ac:dyDescent="0.2">
      <c r="A665" s="82" t="s">
        <v>4014</v>
      </c>
      <c r="B665" s="8">
        <v>7.3410000000000003E-2</v>
      </c>
      <c r="C665" s="8">
        <v>0.75739999999999996</v>
      </c>
      <c r="D665" s="8">
        <v>0.44879999999999998</v>
      </c>
      <c r="E665" s="8">
        <v>0.56430000000000002</v>
      </c>
      <c r="F665" s="8">
        <v>7.1800000000000003E-2</v>
      </c>
      <c r="G665" s="8">
        <v>0.78420000000000001</v>
      </c>
      <c r="H665" s="8">
        <v>2.231E-2</v>
      </c>
      <c r="I665" s="8">
        <v>-5.0930000000000003E-3</v>
      </c>
      <c r="J665" s="8">
        <v>5.6100000000000004E-3</v>
      </c>
      <c r="K665" s="8">
        <v>651138</v>
      </c>
      <c r="L665" s="8">
        <v>31787</v>
      </c>
      <c r="M665" s="8">
        <v>619351</v>
      </c>
      <c r="N665" s="68" t="s">
        <v>4015</v>
      </c>
    </row>
    <row r="666" spans="1:14" ht="16" x14ac:dyDescent="0.2">
      <c r="A666" s="82" t="s">
        <v>3804</v>
      </c>
      <c r="B666" s="8">
        <v>0.1221</v>
      </c>
      <c r="C666" s="8">
        <v>0.75570000000000004</v>
      </c>
      <c r="D666" s="8">
        <v>0.44979999999999998</v>
      </c>
      <c r="E666" s="8">
        <v>1.6400000000000001E-2</v>
      </c>
      <c r="F666" s="8">
        <v>1.854E-3</v>
      </c>
      <c r="G666" s="8">
        <v>1.038</v>
      </c>
      <c r="H666" s="8">
        <v>1.1990000000000001E-2</v>
      </c>
      <c r="I666" s="8">
        <v>-6.3309999999999998E-3</v>
      </c>
      <c r="J666" s="8">
        <v>5.4469999999999996E-3</v>
      </c>
      <c r="K666" s="8">
        <v>331142</v>
      </c>
      <c r="L666" s="8">
        <v>30772</v>
      </c>
      <c r="M666" s="8">
        <v>300370</v>
      </c>
      <c r="N666" s="68" t="s">
        <v>3355</v>
      </c>
    </row>
    <row r="667" spans="1:14" ht="16" x14ac:dyDescent="0.2">
      <c r="A667" s="82" t="s">
        <v>3727</v>
      </c>
      <c r="B667" s="8">
        <v>-0.21790000000000001</v>
      </c>
      <c r="C667" s="8">
        <v>-0.75570000000000004</v>
      </c>
      <c r="D667" s="8">
        <v>0.44979999999999998</v>
      </c>
      <c r="E667" s="8">
        <v>3.5070000000000001E-3</v>
      </c>
      <c r="F667" s="8">
        <v>1.209E-3</v>
      </c>
      <c r="G667" s="8">
        <v>1.0029999999999999</v>
      </c>
      <c r="H667" s="8">
        <v>7.6540000000000002E-3</v>
      </c>
      <c r="I667" s="8">
        <v>4.1520000000000003E-3</v>
      </c>
      <c r="J667" s="8">
        <v>5.2329999999999998E-3</v>
      </c>
      <c r="K667" s="8">
        <v>358963</v>
      </c>
      <c r="L667" s="8">
        <v>2907</v>
      </c>
      <c r="M667" s="8">
        <v>356056</v>
      </c>
      <c r="N667" s="68" t="s">
        <v>3355</v>
      </c>
    </row>
    <row r="668" spans="1:14" ht="16" x14ac:dyDescent="0.2">
      <c r="A668" s="82" t="s">
        <v>4246</v>
      </c>
      <c r="B668" s="8">
        <v>0.25719999999999998</v>
      </c>
      <c r="C668" s="8">
        <v>0.75509999999999999</v>
      </c>
      <c r="D668" s="8">
        <v>0.45019999999999999</v>
      </c>
      <c r="E668" s="8">
        <v>1.1379999999999999E-2</v>
      </c>
      <c r="F668" s="8">
        <v>5.1840000000000002E-3</v>
      </c>
      <c r="G668" s="8">
        <v>1.004</v>
      </c>
      <c r="H668" s="8">
        <v>8.0149999999999996E-3</v>
      </c>
      <c r="I668" s="8">
        <v>-4.6629999999999996E-3</v>
      </c>
      <c r="J668" s="8">
        <v>5.1580000000000003E-3</v>
      </c>
      <c r="K668" s="8">
        <v>88516</v>
      </c>
      <c r="L668" s="8">
        <v>21653</v>
      </c>
      <c r="M668" s="8">
        <v>66863</v>
      </c>
      <c r="N668" s="68" t="s">
        <v>3355</v>
      </c>
    </row>
    <row r="669" spans="1:14" ht="16" x14ac:dyDescent="0.2">
      <c r="A669" s="82" t="s">
        <v>3921</v>
      </c>
      <c r="B669" s="8">
        <v>0.2306</v>
      </c>
      <c r="C669" s="8">
        <v>0.75470000000000004</v>
      </c>
      <c r="D669" s="8">
        <v>0.45050000000000001</v>
      </c>
      <c r="E669" s="8">
        <v>0.1205</v>
      </c>
      <c r="F669" s="8">
        <v>3.7929999999999998E-2</v>
      </c>
      <c r="G669" s="8">
        <v>0.99180000000000001</v>
      </c>
      <c r="H669" s="8">
        <v>7.1939999999999999E-3</v>
      </c>
      <c r="I669" s="8">
        <v>-3.9069999999999999E-3</v>
      </c>
      <c r="J669" s="8">
        <v>5.1780000000000003E-3</v>
      </c>
      <c r="K669" s="8">
        <v>30721</v>
      </c>
      <c r="N669" s="68" t="s">
        <v>3564</v>
      </c>
    </row>
    <row r="670" spans="1:14" ht="16" x14ac:dyDescent="0.2">
      <c r="A670" s="82" t="s">
        <v>3926</v>
      </c>
      <c r="B670" s="8">
        <v>0.19170000000000001</v>
      </c>
      <c r="C670" s="8">
        <v>0.753</v>
      </c>
      <c r="D670" s="8">
        <v>0.45150000000000001</v>
      </c>
      <c r="E670" s="8">
        <v>4.8919999999999996E-3</v>
      </c>
      <c r="F670" s="8">
        <v>1.389E-3</v>
      </c>
      <c r="G670" s="8">
        <v>1.002</v>
      </c>
      <c r="H670" s="8">
        <v>7.8820000000000001E-3</v>
      </c>
      <c r="I670" s="8">
        <v>1.7589999999999999E-3</v>
      </c>
      <c r="J670" s="8">
        <v>4.8669999999999998E-3</v>
      </c>
      <c r="K670" s="8">
        <v>361194</v>
      </c>
      <c r="L670" s="8">
        <v>1130</v>
      </c>
      <c r="M670" s="8">
        <v>360064</v>
      </c>
      <c r="N670" s="68" t="s">
        <v>3355</v>
      </c>
    </row>
    <row r="671" spans="1:14" ht="16" x14ac:dyDescent="0.2">
      <c r="A671" s="82" t="s">
        <v>4381</v>
      </c>
      <c r="B671" s="8">
        <v>-0.19589999999999999</v>
      </c>
      <c r="C671" s="8">
        <v>-0.75219999999999998</v>
      </c>
      <c r="D671" s="8">
        <v>0.45190000000000002</v>
      </c>
      <c r="E671" s="8">
        <v>1.6820000000000002E-2</v>
      </c>
      <c r="F671" s="8">
        <v>5.3829999999999998E-3</v>
      </c>
      <c r="G671" s="8">
        <v>0.99619999999999997</v>
      </c>
      <c r="H671" s="8">
        <v>8.3020000000000004E-3</v>
      </c>
      <c r="I671" s="8">
        <v>4.2249999999999996E-3</v>
      </c>
      <c r="J671" s="8">
        <v>4.9839999999999997E-3</v>
      </c>
      <c r="K671" s="8">
        <v>91149</v>
      </c>
      <c r="L671" s="8">
        <v>5625</v>
      </c>
      <c r="M671" s="8">
        <v>85524</v>
      </c>
      <c r="N671" s="68" t="s">
        <v>3355</v>
      </c>
    </row>
    <row r="672" spans="1:14" ht="16" x14ac:dyDescent="0.2">
      <c r="A672" s="82" t="s">
        <v>4513</v>
      </c>
      <c r="B672" s="8">
        <v>0.24779999999999999</v>
      </c>
      <c r="C672" s="8">
        <v>0.75060000000000004</v>
      </c>
      <c r="D672" s="8">
        <v>0.45290000000000002</v>
      </c>
      <c r="E672" s="8">
        <v>2.4599999999999999E-3</v>
      </c>
      <c r="F672" s="8">
        <v>1.384E-3</v>
      </c>
      <c r="G672" s="8">
        <v>1.006</v>
      </c>
      <c r="H672" s="8">
        <v>7.6660000000000001E-3</v>
      </c>
      <c r="I672" s="8">
        <v>-6.7529999999999999E-4</v>
      </c>
      <c r="J672" s="8">
        <v>5.64E-3</v>
      </c>
      <c r="K672" s="8">
        <v>361194</v>
      </c>
      <c r="L672" s="8">
        <v>221</v>
      </c>
      <c r="M672" s="8">
        <v>360973</v>
      </c>
      <c r="N672" s="68" t="s">
        <v>3355</v>
      </c>
    </row>
    <row r="673" spans="1:14" ht="16" x14ac:dyDescent="0.2">
      <c r="A673" s="82" t="s">
        <v>4232</v>
      </c>
      <c r="B673" s="8">
        <v>0.20449999999999999</v>
      </c>
      <c r="C673" s="8">
        <v>0.74990000000000001</v>
      </c>
      <c r="D673" s="8">
        <v>0.45329999999999998</v>
      </c>
      <c r="E673" s="8">
        <v>3.4320000000000002E-3</v>
      </c>
      <c r="F673" s="8">
        <v>1.2470000000000001E-3</v>
      </c>
      <c r="G673" s="8">
        <v>0.98809999999999998</v>
      </c>
      <c r="H673" s="8">
        <v>7.6610000000000003E-3</v>
      </c>
      <c r="I673" s="8">
        <v>1.6789999999999999E-3</v>
      </c>
      <c r="J673" s="8">
        <v>5.1489999999999999E-3</v>
      </c>
      <c r="K673" s="8">
        <v>361194</v>
      </c>
      <c r="L673" s="8">
        <v>163</v>
      </c>
      <c r="M673" s="8">
        <v>361031</v>
      </c>
      <c r="N673" s="68" t="s">
        <v>3355</v>
      </c>
    </row>
    <row r="674" spans="1:14" ht="16" x14ac:dyDescent="0.2">
      <c r="A674" s="82" t="s">
        <v>4265</v>
      </c>
      <c r="B674" s="8">
        <v>-7.1309999999999998E-2</v>
      </c>
      <c r="C674" s="8">
        <v>-0.74890000000000001</v>
      </c>
      <c r="D674" s="8">
        <v>0.45390000000000003</v>
      </c>
      <c r="E674" s="8">
        <v>5.6480000000000002E-2</v>
      </c>
      <c r="F674" s="8">
        <v>3.9639999999999996E-3</v>
      </c>
      <c r="G674" s="8">
        <v>1.0580000000000001</v>
      </c>
      <c r="H674" s="8">
        <v>1.376E-2</v>
      </c>
      <c r="I674" s="8">
        <v>7.2989999999999999E-3</v>
      </c>
      <c r="J674" s="8">
        <v>5.7359999999999998E-3</v>
      </c>
      <c r="K674" s="8">
        <v>355182</v>
      </c>
      <c r="L674" s="8">
        <v>151752</v>
      </c>
      <c r="M674" s="8">
        <v>203430</v>
      </c>
      <c r="N674" s="68" t="s">
        <v>3355</v>
      </c>
    </row>
    <row r="675" spans="1:14" ht="16" x14ac:dyDescent="0.2">
      <c r="A675" s="82" t="s">
        <v>4207</v>
      </c>
      <c r="B675" s="8">
        <v>-0.2306</v>
      </c>
      <c r="C675" s="8">
        <v>-0.74839999999999995</v>
      </c>
      <c r="D675" s="8">
        <v>0.45419999999999999</v>
      </c>
      <c r="E675" s="8">
        <v>3.3990000000000001E-3</v>
      </c>
      <c r="F675" s="8">
        <v>1.2819999999999999E-3</v>
      </c>
      <c r="G675" s="8">
        <v>1.004</v>
      </c>
      <c r="H675" s="8">
        <v>7.9729999999999992E-3</v>
      </c>
      <c r="I675" s="8">
        <v>-2.6120000000000002E-3</v>
      </c>
      <c r="J675" s="8">
        <v>5.4840000000000002E-3</v>
      </c>
      <c r="K675" s="8">
        <v>360677</v>
      </c>
      <c r="L675" s="8">
        <v>1566</v>
      </c>
      <c r="M675" s="8">
        <v>359111</v>
      </c>
      <c r="N675" s="68" t="s">
        <v>3355</v>
      </c>
    </row>
    <row r="676" spans="1:14" ht="16" x14ac:dyDescent="0.2">
      <c r="A676" s="82" t="s">
        <v>4576</v>
      </c>
      <c r="B676" s="8">
        <v>8.9660000000000004E-2</v>
      </c>
      <c r="C676" s="8">
        <v>0.74670000000000003</v>
      </c>
      <c r="D676" s="8">
        <v>0.45519999999999999</v>
      </c>
      <c r="E676" s="8">
        <v>2.809E-2</v>
      </c>
      <c r="F676" s="8">
        <v>2.8540000000000002E-3</v>
      </c>
      <c r="G676" s="8">
        <v>1.044</v>
      </c>
      <c r="H676" s="8">
        <v>1.1950000000000001E-2</v>
      </c>
      <c r="I676" s="8">
        <v>-2.274E-4</v>
      </c>
      <c r="J676" s="8">
        <v>5.5849999999999997E-3</v>
      </c>
      <c r="K676" s="8">
        <v>361141</v>
      </c>
      <c r="L676" s="8">
        <v>20196</v>
      </c>
      <c r="M676" s="8">
        <v>340945</v>
      </c>
      <c r="N676" s="68" t="s">
        <v>3355</v>
      </c>
    </row>
    <row r="677" spans="1:14" ht="16" x14ac:dyDescent="0.2">
      <c r="A677" s="82" t="s">
        <v>3800</v>
      </c>
      <c r="B677" s="8">
        <v>-0.1535</v>
      </c>
      <c r="C677" s="8">
        <v>-0.74660000000000004</v>
      </c>
      <c r="D677" s="8">
        <v>0.45529999999999998</v>
      </c>
      <c r="E677" s="8">
        <v>7.6379999999999998E-3</v>
      </c>
      <c r="F677" s="8">
        <v>1.49E-3</v>
      </c>
      <c r="G677" s="8">
        <v>1.0069999999999999</v>
      </c>
      <c r="H677" s="8">
        <v>7.3309999999999998E-3</v>
      </c>
      <c r="I677" s="8">
        <v>8.0839999999999992E-3</v>
      </c>
      <c r="J677" s="8">
        <v>5.1780000000000003E-3</v>
      </c>
      <c r="K677" s="8">
        <v>361194</v>
      </c>
      <c r="L677" s="8">
        <v>3043</v>
      </c>
      <c r="M677" s="8">
        <v>358151</v>
      </c>
      <c r="N677" s="68" t="s">
        <v>3355</v>
      </c>
    </row>
    <row r="678" spans="1:14" ht="16" x14ac:dyDescent="0.2">
      <c r="A678" s="82" t="s">
        <v>4493</v>
      </c>
      <c r="B678" s="8">
        <v>0.21</v>
      </c>
      <c r="C678" s="8">
        <v>0.74619999999999997</v>
      </c>
      <c r="D678" s="8">
        <v>0.4556</v>
      </c>
      <c r="E678" s="8">
        <v>2.5760000000000002E-2</v>
      </c>
      <c r="F678" s="8">
        <v>8.8649999999999996E-3</v>
      </c>
      <c r="G678" s="8">
        <v>1.0089999999999999</v>
      </c>
      <c r="H678" s="8">
        <v>7.4219999999999998E-3</v>
      </c>
      <c r="I678" s="8">
        <v>-4.9620000000000003E-3</v>
      </c>
      <c r="J678" s="8">
        <v>4.1710000000000002E-3</v>
      </c>
      <c r="K678" s="8">
        <v>51453</v>
      </c>
      <c r="N678" s="68" t="s">
        <v>3355</v>
      </c>
    </row>
    <row r="679" spans="1:14" ht="16" x14ac:dyDescent="0.2">
      <c r="A679" s="82" t="s">
        <v>3876</v>
      </c>
      <c r="B679" s="8">
        <v>0.14549999999999999</v>
      </c>
      <c r="C679" s="8">
        <v>0.74560000000000004</v>
      </c>
      <c r="D679" s="8">
        <v>0.45590000000000003</v>
      </c>
      <c r="E679" s="8">
        <v>1.0970000000000001E-2</v>
      </c>
      <c r="F679" s="8">
        <v>1.647E-3</v>
      </c>
      <c r="G679" s="8">
        <v>1.042</v>
      </c>
      <c r="H679" s="8">
        <v>8.0099999999999998E-3</v>
      </c>
      <c r="I679" s="8">
        <v>-2.7650000000000001E-3</v>
      </c>
      <c r="J679" s="8">
        <v>5.1219999999999998E-3</v>
      </c>
      <c r="K679" s="8">
        <v>329886</v>
      </c>
      <c r="N679" s="68" t="s">
        <v>3355</v>
      </c>
    </row>
    <row r="680" spans="1:14" ht="16" x14ac:dyDescent="0.2">
      <c r="A680" s="82" t="s">
        <v>4136</v>
      </c>
      <c r="B680" s="8">
        <v>-0.2172</v>
      </c>
      <c r="C680" s="8">
        <v>-0.74399999999999999</v>
      </c>
      <c r="D680" s="8">
        <v>0.45689999999999997</v>
      </c>
      <c r="E680" s="8">
        <v>3.777E-3</v>
      </c>
      <c r="F680" s="8">
        <v>2.0799999999999998E-3</v>
      </c>
      <c r="G680" s="8">
        <v>1.032</v>
      </c>
      <c r="H680" s="8">
        <v>1.9449999999999999E-2</v>
      </c>
      <c r="I680" s="8">
        <v>7.3039999999999997E-3</v>
      </c>
      <c r="J680" s="8">
        <v>4.8040000000000001E-3</v>
      </c>
      <c r="K680" s="8">
        <v>331041</v>
      </c>
      <c r="L680" s="8">
        <v>28507</v>
      </c>
      <c r="M680" s="8">
        <v>302534</v>
      </c>
      <c r="N680" s="68" t="s">
        <v>3355</v>
      </c>
    </row>
    <row r="681" spans="1:14" ht="16" x14ac:dyDescent="0.2">
      <c r="A681" s="82" t="s">
        <v>3964</v>
      </c>
      <c r="B681" s="8">
        <v>-0.1762</v>
      </c>
      <c r="C681" s="8">
        <v>-0.74399999999999999</v>
      </c>
      <c r="D681" s="8">
        <v>0.45689999999999997</v>
      </c>
      <c r="E681" s="8">
        <v>5.7840000000000001E-3</v>
      </c>
      <c r="F681" s="8">
        <v>1.462E-3</v>
      </c>
      <c r="G681" s="8">
        <v>0.99099999999999999</v>
      </c>
      <c r="H681" s="8">
        <v>7.2100000000000003E-3</v>
      </c>
      <c r="I681" s="8">
        <v>7.7380000000000001E-3</v>
      </c>
      <c r="J681" s="8">
        <v>5.1440000000000001E-3</v>
      </c>
      <c r="K681" s="8">
        <v>361194</v>
      </c>
      <c r="L681" s="8">
        <v>371</v>
      </c>
      <c r="M681" s="8">
        <v>360823</v>
      </c>
      <c r="N681" s="68" t="s">
        <v>3355</v>
      </c>
    </row>
    <row r="682" spans="1:14" ht="16" x14ac:dyDescent="0.2">
      <c r="A682" s="82" t="s">
        <v>3739</v>
      </c>
      <c r="B682" s="8">
        <v>-0.2417</v>
      </c>
      <c r="C682" s="8">
        <v>-0.74370000000000003</v>
      </c>
      <c r="D682" s="8">
        <v>0.45710000000000001</v>
      </c>
      <c r="E682" s="8">
        <v>1.1469999999999999E-2</v>
      </c>
      <c r="F682" s="8">
        <v>4.8329999999999996E-3</v>
      </c>
      <c r="G682" s="8">
        <v>0.97919999999999996</v>
      </c>
      <c r="H682" s="8">
        <v>7.0730000000000003E-3</v>
      </c>
      <c r="I682" s="8">
        <v>4.2259999999999997E-3</v>
      </c>
      <c r="J682" s="8">
        <v>5.019E-3</v>
      </c>
      <c r="K682" s="8">
        <v>91149</v>
      </c>
      <c r="L682" s="8">
        <v>342</v>
      </c>
      <c r="M682" s="8">
        <v>90807</v>
      </c>
      <c r="N682" s="68" t="s">
        <v>3355</v>
      </c>
    </row>
    <row r="683" spans="1:14" ht="16" x14ac:dyDescent="0.2">
      <c r="A683" s="82" t="s">
        <v>3696</v>
      </c>
      <c r="B683" s="8">
        <v>6.5720000000000001E-2</v>
      </c>
      <c r="C683" s="8">
        <v>0.74319999999999997</v>
      </c>
      <c r="D683" s="8">
        <v>0.45739999999999997</v>
      </c>
      <c r="E683" s="8">
        <v>0.1195</v>
      </c>
      <c r="F683" s="8">
        <v>5.5160000000000001E-3</v>
      </c>
      <c r="G683" s="8">
        <v>1.0900000000000001</v>
      </c>
      <c r="H683" s="8">
        <v>1.6709999999999999E-2</v>
      </c>
      <c r="I683" s="8">
        <v>-5.1570000000000001E-3</v>
      </c>
      <c r="J683" s="8">
        <v>6.6259999999999999E-3</v>
      </c>
      <c r="K683" s="8">
        <v>317694</v>
      </c>
      <c r="N683" s="68" t="s">
        <v>3355</v>
      </c>
    </row>
    <row r="684" spans="1:14" ht="16" x14ac:dyDescent="0.2">
      <c r="A684" s="82" t="s">
        <v>3972</v>
      </c>
      <c r="B684" s="8">
        <v>0.21870000000000001</v>
      </c>
      <c r="C684" s="8">
        <v>0.7409</v>
      </c>
      <c r="D684" s="8">
        <v>0.45879999999999999</v>
      </c>
      <c r="E684" s="8">
        <v>2.8579999999999999E-3</v>
      </c>
      <c r="F684" s="8">
        <v>1.191E-3</v>
      </c>
      <c r="G684" s="8">
        <v>1.0109999999999999</v>
      </c>
      <c r="H684" s="8">
        <v>7.051E-3</v>
      </c>
      <c r="I684" s="8">
        <v>-4.3200000000000001E-3</v>
      </c>
      <c r="J684" s="8">
        <v>4.8120000000000003E-3</v>
      </c>
      <c r="K684" s="8">
        <v>361141</v>
      </c>
      <c r="L684" s="8">
        <v>996</v>
      </c>
      <c r="M684" s="8">
        <v>360145</v>
      </c>
      <c r="N684" s="68" t="s">
        <v>3355</v>
      </c>
    </row>
    <row r="685" spans="1:14" ht="16" x14ac:dyDescent="0.2">
      <c r="A685" s="82" t="s">
        <v>3912</v>
      </c>
      <c r="B685" s="8">
        <v>9.1939999999999994E-2</v>
      </c>
      <c r="C685" s="8">
        <v>0.73919999999999997</v>
      </c>
      <c r="D685" s="8">
        <v>0.45979999999999999</v>
      </c>
      <c r="E685" s="8">
        <v>3.5040000000000002E-2</v>
      </c>
      <c r="F685" s="8">
        <v>2.1259999999999999E-3</v>
      </c>
      <c r="G685" s="8">
        <v>1.0429999999999999</v>
      </c>
      <c r="H685" s="8">
        <v>9.9319999999999999E-3</v>
      </c>
      <c r="I685" s="8">
        <v>-3.6020000000000002E-3</v>
      </c>
      <c r="J685" s="8">
        <v>6.2329999999999998E-3</v>
      </c>
      <c r="K685" s="8">
        <v>359841</v>
      </c>
      <c r="L685" s="8">
        <v>218346</v>
      </c>
      <c r="M685" s="8">
        <v>141495</v>
      </c>
      <c r="N685" s="68" t="s">
        <v>3355</v>
      </c>
    </row>
    <row r="686" spans="1:14" ht="16" x14ac:dyDescent="0.2">
      <c r="A686" s="82" t="s">
        <v>4467</v>
      </c>
      <c r="B686" s="8">
        <v>0.19739999999999999</v>
      </c>
      <c r="C686" s="8">
        <v>0.73899999999999999</v>
      </c>
      <c r="D686" s="8">
        <v>0.45989999999999998</v>
      </c>
      <c r="E686" s="8">
        <v>2.8240000000000001E-2</v>
      </c>
      <c r="F686" s="8">
        <v>9.1369999999999993E-3</v>
      </c>
      <c r="G686" s="8">
        <v>1.0189999999999999</v>
      </c>
      <c r="H686" s="8">
        <v>7.4190000000000002E-3</v>
      </c>
      <c r="I686" s="8">
        <v>-7.1469999999999997E-3</v>
      </c>
      <c r="J686" s="8">
        <v>4.6290000000000003E-3</v>
      </c>
      <c r="K686" s="8">
        <v>51453</v>
      </c>
      <c r="N686" s="68" t="s">
        <v>3355</v>
      </c>
    </row>
    <row r="687" spans="1:14" ht="16" x14ac:dyDescent="0.2">
      <c r="A687" s="82" t="s">
        <v>4009</v>
      </c>
      <c r="B687" s="8">
        <v>-8.9370000000000005E-2</v>
      </c>
      <c r="C687" s="8">
        <v>-0.73760000000000003</v>
      </c>
      <c r="D687" s="8">
        <v>0.46079999999999999</v>
      </c>
      <c r="E687" s="8">
        <v>3.0470000000000001E-2</v>
      </c>
      <c r="F687" s="8">
        <v>2.7659999999999998E-3</v>
      </c>
      <c r="G687" s="8">
        <v>1.048</v>
      </c>
      <c r="H687" s="8">
        <v>1.1169999999999999E-2</v>
      </c>
      <c r="I687" s="8">
        <v>5.718E-3</v>
      </c>
      <c r="J687" s="8">
        <v>5.5849999999999997E-3</v>
      </c>
      <c r="K687" s="8">
        <v>361194</v>
      </c>
      <c r="L687" s="8">
        <v>20857</v>
      </c>
      <c r="M687" s="8">
        <v>340337</v>
      </c>
      <c r="N687" s="68" t="s">
        <v>3355</v>
      </c>
    </row>
    <row r="688" spans="1:14" ht="16" x14ac:dyDescent="0.2">
      <c r="A688" s="82" t="s">
        <v>4912</v>
      </c>
      <c r="B688" s="8">
        <v>0.2248</v>
      </c>
      <c r="C688" s="8">
        <v>0.73550000000000004</v>
      </c>
      <c r="D688" s="8">
        <v>0.46200000000000002</v>
      </c>
      <c r="E688" s="8">
        <v>2.2300000000000002E-3</v>
      </c>
      <c r="F688" s="8">
        <v>1.052E-3</v>
      </c>
      <c r="G688" s="8">
        <v>1.024</v>
      </c>
      <c r="H688" s="8">
        <v>7.5839999999999996E-3</v>
      </c>
      <c r="I688" s="8">
        <v>-4.3150000000000003E-3</v>
      </c>
      <c r="J688" s="8">
        <v>4.9309999999999996E-3</v>
      </c>
      <c r="K688" s="8">
        <v>449927</v>
      </c>
      <c r="L688" s="8">
        <v>5550</v>
      </c>
      <c r="M688" s="8">
        <v>444377</v>
      </c>
      <c r="N688" s="68" t="s">
        <v>3360</v>
      </c>
    </row>
    <row r="689" spans="1:14" ht="16" x14ac:dyDescent="0.2">
      <c r="A689" s="82" t="s">
        <v>4399</v>
      </c>
      <c r="B689" s="8">
        <v>0.1149</v>
      </c>
      <c r="C689" s="8">
        <v>0.73499999999999999</v>
      </c>
      <c r="D689" s="8">
        <v>0.46229999999999999</v>
      </c>
      <c r="E689" s="8">
        <v>4.5789999999999997E-2</v>
      </c>
      <c r="F689" s="8">
        <v>6.6740000000000002E-3</v>
      </c>
      <c r="G689" s="8">
        <v>1.0229999999999999</v>
      </c>
      <c r="H689" s="8">
        <v>9.7230000000000007E-3</v>
      </c>
      <c r="I689" s="8">
        <v>-6.9069999999999999E-3</v>
      </c>
      <c r="J689" s="8">
        <v>4.914E-3</v>
      </c>
      <c r="K689" s="8">
        <v>115145</v>
      </c>
      <c r="L689" s="8">
        <v>42374</v>
      </c>
      <c r="M689" s="8">
        <v>72771</v>
      </c>
      <c r="N689" s="68" t="s">
        <v>3355</v>
      </c>
    </row>
    <row r="690" spans="1:14" ht="16" x14ac:dyDescent="0.2">
      <c r="A690" s="82" t="s">
        <v>4238</v>
      </c>
      <c r="B690" s="8">
        <v>0.31580000000000003</v>
      </c>
      <c r="C690" s="8">
        <v>0.73499999999999999</v>
      </c>
      <c r="D690" s="8">
        <v>0.46229999999999999</v>
      </c>
      <c r="E690" s="8">
        <v>1.4530000000000001E-3</v>
      </c>
      <c r="F690" s="8">
        <v>1.106E-3</v>
      </c>
      <c r="G690" s="8">
        <v>1.0269999999999999</v>
      </c>
      <c r="H690" s="8">
        <v>7.8250000000000004E-3</v>
      </c>
      <c r="I690" s="8">
        <v>-9.3640000000000008E-3</v>
      </c>
      <c r="J690" s="8">
        <v>4.6499999999999996E-3</v>
      </c>
      <c r="K690" s="8">
        <v>447008</v>
      </c>
      <c r="L690" s="8">
        <v>2079</v>
      </c>
      <c r="M690" s="8">
        <v>444929</v>
      </c>
      <c r="N690" s="68" t="s">
        <v>3360</v>
      </c>
    </row>
    <row r="691" spans="1:14" ht="16" x14ac:dyDescent="0.2">
      <c r="A691" s="82" t="s">
        <v>4392</v>
      </c>
      <c r="B691" s="8">
        <v>-5.5199999999999999E-2</v>
      </c>
      <c r="C691" s="8">
        <v>-0.7298</v>
      </c>
      <c r="D691" s="8">
        <v>0.46550000000000002</v>
      </c>
      <c r="E691" s="8">
        <v>0.1295</v>
      </c>
      <c r="F691" s="8">
        <v>2.3300000000000001E-2</v>
      </c>
      <c r="G691" s="8">
        <v>0.76459999999999995</v>
      </c>
      <c r="H691" s="8">
        <v>5.0590000000000003E-2</v>
      </c>
      <c r="I691" s="8">
        <v>-9.1359999999999998E-4</v>
      </c>
      <c r="J691" s="8">
        <v>5.9979999999999999E-3</v>
      </c>
      <c r="K691" s="8">
        <v>460826</v>
      </c>
      <c r="L691" s="8">
        <v>460826</v>
      </c>
      <c r="M691" s="8">
        <v>0</v>
      </c>
      <c r="N691" s="68" t="s">
        <v>4393</v>
      </c>
    </row>
    <row r="692" spans="1:14" ht="16" x14ac:dyDescent="0.2">
      <c r="A692" s="82" t="s">
        <v>4909</v>
      </c>
      <c r="B692" s="8">
        <v>0.15049999999999999</v>
      </c>
      <c r="C692" s="8">
        <v>0.72789999999999999</v>
      </c>
      <c r="D692" s="8">
        <v>0.4667</v>
      </c>
      <c r="E692" s="8">
        <v>7.8009999999999998E-3</v>
      </c>
      <c r="F692" s="8">
        <v>1.469E-3</v>
      </c>
      <c r="G692" s="8">
        <v>1.0109999999999999</v>
      </c>
      <c r="H692" s="8">
        <v>8.0389999999999993E-3</v>
      </c>
      <c r="I692" s="8">
        <v>-3.2910000000000001E-3</v>
      </c>
      <c r="J692" s="8">
        <v>4.679E-3</v>
      </c>
      <c r="K692" s="8">
        <v>318545</v>
      </c>
      <c r="L692" s="8">
        <v>237674</v>
      </c>
      <c r="M692" s="8">
        <v>80871</v>
      </c>
      <c r="N692" s="68" t="s">
        <v>3355</v>
      </c>
    </row>
    <row r="693" spans="1:14" ht="16" x14ac:dyDescent="0.2">
      <c r="A693" s="82" t="s">
        <v>3618</v>
      </c>
      <c r="B693" s="8">
        <v>-0.13300000000000001</v>
      </c>
      <c r="C693" s="8">
        <v>-0.72770000000000001</v>
      </c>
      <c r="D693" s="8">
        <v>0.46679999999999999</v>
      </c>
      <c r="E693" s="8">
        <v>9.8279999999999999E-3</v>
      </c>
      <c r="F693" s="8">
        <v>1.804E-3</v>
      </c>
      <c r="G693" s="8">
        <v>1.0149999999999999</v>
      </c>
      <c r="H693" s="8">
        <v>7.8860000000000006E-3</v>
      </c>
      <c r="I693" s="8">
        <v>1.193E-3</v>
      </c>
      <c r="J693" s="8">
        <v>4.8539999999999998E-3</v>
      </c>
      <c r="K693" s="8">
        <v>331008</v>
      </c>
      <c r="L693" s="8">
        <v>19637</v>
      </c>
      <c r="M693" s="8">
        <v>311371</v>
      </c>
      <c r="N693" s="68" t="s">
        <v>3355</v>
      </c>
    </row>
    <row r="694" spans="1:14" ht="16" x14ac:dyDescent="0.2">
      <c r="A694" s="82" t="s">
        <v>3960</v>
      </c>
      <c r="B694" s="8">
        <v>-0.1042</v>
      </c>
      <c r="C694" s="8">
        <v>-0.72709999999999997</v>
      </c>
      <c r="D694" s="8">
        <v>0.46710000000000002</v>
      </c>
      <c r="E694" s="8">
        <v>1.559E-2</v>
      </c>
      <c r="F694" s="8">
        <v>1.7279999999999999E-3</v>
      </c>
      <c r="G694" s="8">
        <v>1.032</v>
      </c>
      <c r="H694" s="8">
        <v>8.5540000000000008E-3</v>
      </c>
      <c r="I694" s="8">
        <v>4.1770000000000002E-3</v>
      </c>
      <c r="J694" s="8">
        <v>5.0610000000000004E-3</v>
      </c>
      <c r="K694" s="8">
        <v>360294</v>
      </c>
      <c r="L694" s="8">
        <v>100875</v>
      </c>
      <c r="M694" s="8">
        <v>259419</v>
      </c>
      <c r="N694" s="68" t="s">
        <v>3355</v>
      </c>
    </row>
    <row r="695" spans="1:14" ht="16" x14ac:dyDescent="0.2">
      <c r="A695" s="82" t="s">
        <v>4539</v>
      </c>
      <c r="B695" s="8">
        <v>0.2651</v>
      </c>
      <c r="C695" s="8">
        <v>0.72729999999999995</v>
      </c>
      <c r="D695" s="8">
        <v>0.46710000000000002</v>
      </c>
      <c r="E695" s="8">
        <v>2.163E-3</v>
      </c>
      <c r="F695" s="8">
        <v>1.25E-3</v>
      </c>
      <c r="G695" s="8">
        <v>0.99170000000000003</v>
      </c>
      <c r="H695" s="8">
        <v>7.2189999999999997E-3</v>
      </c>
      <c r="I695" s="8">
        <v>-1.0250000000000001E-3</v>
      </c>
      <c r="J695" s="8">
        <v>4.9040000000000004E-3</v>
      </c>
      <c r="K695" s="8">
        <v>361141</v>
      </c>
      <c r="L695" s="8">
        <v>476</v>
      </c>
      <c r="M695" s="8">
        <v>360665</v>
      </c>
      <c r="N695" s="68" t="s">
        <v>3355</v>
      </c>
    </row>
    <row r="696" spans="1:14" ht="16" x14ac:dyDescent="0.2">
      <c r="A696" s="82" t="s">
        <v>4404</v>
      </c>
      <c r="B696" s="8">
        <v>0.14230000000000001</v>
      </c>
      <c r="C696" s="8">
        <v>0.72589999999999999</v>
      </c>
      <c r="D696" s="8">
        <v>0.46789999999999998</v>
      </c>
      <c r="E696" s="8">
        <v>7.391E-3</v>
      </c>
      <c r="F696" s="8">
        <v>1.3910000000000001E-3</v>
      </c>
      <c r="G696" s="8">
        <v>1.052</v>
      </c>
      <c r="H696" s="8">
        <v>7.7349999999999997E-3</v>
      </c>
      <c r="I696" s="8">
        <v>2.8990000000000001E-3</v>
      </c>
      <c r="J696" s="8">
        <v>4.921E-3</v>
      </c>
      <c r="K696" s="8">
        <v>360677</v>
      </c>
      <c r="L696" s="8">
        <v>15091</v>
      </c>
      <c r="M696" s="8">
        <v>345586</v>
      </c>
      <c r="N696" s="68" t="s">
        <v>3355</v>
      </c>
    </row>
    <row r="697" spans="1:14" ht="16" x14ac:dyDescent="0.2">
      <c r="A697" s="82" t="s">
        <v>3697</v>
      </c>
      <c r="B697" s="8">
        <v>-6.0299999999999999E-2</v>
      </c>
      <c r="C697" s="8">
        <v>-0.72550000000000003</v>
      </c>
      <c r="D697" s="8">
        <v>0.46820000000000001</v>
      </c>
      <c r="E697" s="8">
        <v>0.27800000000000002</v>
      </c>
      <c r="F697" s="8">
        <v>1.6650000000000002E-2</v>
      </c>
      <c r="G697" s="8">
        <v>1.105</v>
      </c>
      <c r="H697" s="8">
        <v>1.6750000000000001E-2</v>
      </c>
      <c r="I697" s="8">
        <v>1.474E-2</v>
      </c>
      <c r="J697" s="8">
        <v>6.5550000000000001E-3</v>
      </c>
      <c r="K697" s="8">
        <v>114614</v>
      </c>
      <c r="N697" s="68" t="s">
        <v>3355</v>
      </c>
    </row>
    <row r="698" spans="1:14" ht="16" x14ac:dyDescent="0.2">
      <c r="A698" s="82" t="s">
        <v>3685</v>
      </c>
      <c r="B698" s="8">
        <v>-0.17080000000000001</v>
      </c>
      <c r="C698" s="8">
        <v>-0.72440000000000004</v>
      </c>
      <c r="D698" s="8">
        <v>0.46889999999999998</v>
      </c>
      <c r="E698" s="8">
        <v>5.9379999999999997E-3</v>
      </c>
      <c r="F698" s="8">
        <v>1.17E-3</v>
      </c>
      <c r="G698" s="8">
        <v>0.99560000000000004</v>
      </c>
      <c r="H698" s="8">
        <v>7.071E-3</v>
      </c>
      <c r="I698" s="8">
        <v>2.8730000000000001E-3</v>
      </c>
      <c r="J698" s="8">
        <v>5.2059999999999997E-3</v>
      </c>
      <c r="K698" s="8">
        <v>361194</v>
      </c>
      <c r="L698" s="8">
        <v>1546</v>
      </c>
      <c r="M698" s="8">
        <v>359648</v>
      </c>
      <c r="N698" s="68" t="s">
        <v>3355</v>
      </c>
    </row>
    <row r="699" spans="1:14" ht="16" x14ac:dyDescent="0.2">
      <c r="A699" s="82" t="s">
        <v>3686</v>
      </c>
      <c r="B699" s="8">
        <v>-0.17080000000000001</v>
      </c>
      <c r="C699" s="8">
        <v>-0.72440000000000004</v>
      </c>
      <c r="D699" s="8">
        <v>0.46889999999999998</v>
      </c>
      <c r="E699" s="8">
        <v>5.9379999999999997E-3</v>
      </c>
      <c r="F699" s="8">
        <v>1.17E-3</v>
      </c>
      <c r="G699" s="8">
        <v>0.99560000000000004</v>
      </c>
      <c r="H699" s="8">
        <v>7.071E-3</v>
      </c>
      <c r="I699" s="8">
        <v>2.8730000000000001E-3</v>
      </c>
      <c r="J699" s="8">
        <v>5.2059999999999997E-3</v>
      </c>
      <c r="K699" s="8">
        <v>361194</v>
      </c>
      <c r="L699" s="8">
        <v>1546</v>
      </c>
      <c r="M699" s="8">
        <v>359648</v>
      </c>
      <c r="N699" s="68" t="s">
        <v>3355</v>
      </c>
    </row>
    <row r="700" spans="1:14" ht="16" x14ac:dyDescent="0.2">
      <c r="A700" s="82" t="s">
        <v>3515</v>
      </c>
      <c r="B700" s="8">
        <v>5.3249999999999999E-2</v>
      </c>
      <c r="C700" s="8">
        <v>0.72370000000000001</v>
      </c>
      <c r="D700" s="8">
        <v>0.46920000000000001</v>
      </c>
      <c r="E700" s="8">
        <v>0.2228</v>
      </c>
      <c r="F700" s="8">
        <v>9.2110000000000004E-3</v>
      </c>
      <c r="G700" s="8">
        <v>1.1439999999999999</v>
      </c>
      <c r="H700" s="8">
        <v>2.4590000000000001E-2</v>
      </c>
      <c r="I700" s="8">
        <v>-7.293E-3</v>
      </c>
      <c r="J700" s="8">
        <v>6.7289999999999997E-3</v>
      </c>
      <c r="K700" s="8">
        <v>354792</v>
      </c>
      <c r="N700" s="68" t="s">
        <v>3355</v>
      </c>
    </row>
    <row r="701" spans="1:14" ht="16" x14ac:dyDescent="0.2">
      <c r="A701" s="82" t="s">
        <v>4204</v>
      </c>
      <c r="B701" s="8">
        <v>0.1182</v>
      </c>
      <c r="C701" s="8">
        <v>0.72109999999999996</v>
      </c>
      <c r="D701" s="8">
        <v>0.47089999999999999</v>
      </c>
      <c r="E701" s="8">
        <v>1.2699999999999999E-2</v>
      </c>
      <c r="F701" s="8">
        <v>1.6689999999999999E-3</v>
      </c>
      <c r="G701" s="8">
        <v>0.99829999999999997</v>
      </c>
      <c r="H701" s="8">
        <v>8.9169999999999996E-3</v>
      </c>
      <c r="I701" s="8">
        <v>-5.228E-3</v>
      </c>
      <c r="J701" s="8">
        <v>4.8659999999999997E-3</v>
      </c>
      <c r="K701" s="8">
        <v>359245</v>
      </c>
      <c r="L701" s="8">
        <v>30950</v>
      </c>
      <c r="M701" s="8">
        <v>328295</v>
      </c>
      <c r="N701" s="68" t="s">
        <v>3355</v>
      </c>
    </row>
    <row r="702" spans="1:14" ht="16" x14ac:dyDescent="0.2">
      <c r="A702" s="82" t="s">
        <v>3952</v>
      </c>
      <c r="B702" s="8">
        <v>0.2261</v>
      </c>
      <c r="C702" s="8">
        <v>0.72019999999999995</v>
      </c>
      <c r="D702" s="8">
        <v>0.47139999999999999</v>
      </c>
      <c r="E702" s="8">
        <v>3.0339999999999998E-3</v>
      </c>
      <c r="F702" s="8">
        <v>1.114E-3</v>
      </c>
      <c r="G702" s="8">
        <v>0.98419999999999996</v>
      </c>
      <c r="H702" s="8">
        <v>6.6959999999999997E-3</v>
      </c>
      <c r="I702" s="8">
        <v>-6.986E-3</v>
      </c>
      <c r="J702" s="8">
        <v>4.8609999999999999E-3</v>
      </c>
      <c r="K702" s="8">
        <v>361141</v>
      </c>
      <c r="L702" s="8">
        <v>659</v>
      </c>
      <c r="M702" s="8">
        <v>360482</v>
      </c>
      <c r="N702" s="68" t="s">
        <v>3355</v>
      </c>
    </row>
    <row r="703" spans="1:14" ht="16" x14ac:dyDescent="0.2">
      <c r="A703" s="82" t="s">
        <v>4793</v>
      </c>
      <c r="B703" s="8">
        <v>0.1249</v>
      </c>
      <c r="C703" s="8">
        <v>0.71970000000000001</v>
      </c>
      <c r="D703" s="8">
        <v>0.47170000000000001</v>
      </c>
      <c r="E703" s="8">
        <v>1.124E-2</v>
      </c>
      <c r="F703" s="8">
        <v>1.9449999999999999E-3</v>
      </c>
      <c r="G703" s="8">
        <v>1.014</v>
      </c>
      <c r="H703" s="8">
        <v>8.5690000000000002E-3</v>
      </c>
      <c r="I703" s="8">
        <v>4.4930000000000002E-4</v>
      </c>
      <c r="J703" s="8">
        <v>5.4580000000000002E-3</v>
      </c>
      <c r="K703" s="8">
        <v>361194</v>
      </c>
      <c r="L703" s="8">
        <v>10831</v>
      </c>
      <c r="M703" s="8">
        <v>350363</v>
      </c>
      <c r="N703" s="68" t="s">
        <v>3355</v>
      </c>
    </row>
    <row r="704" spans="1:14" ht="16" x14ac:dyDescent="0.2">
      <c r="A704" s="82" t="s">
        <v>4178</v>
      </c>
      <c r="B704" s="8">
        <v>0.21640000000000001</v>
      </c>
      <c r="C704" s="8">
        <v>0.71930000000000005</v>
      </c>
      <c r="D704" s="8">
        <v>0.47199999999999998</v>
      </c>
      <c r="E704" s="8">
        <v>1.225E-2</v>
      </c>
      <c r="F704" s="8">
        <v>4.529E-3</v>
      </c>
      <c r="G704" s="8">
        <v>0.99709999999999999</v>
      </c>
      <c r="H704" s="8">
        <v>6.6730000000000001E-3</v>
      </c>
      <c r="I704" s="8">
        <v>-2E-3</v>
      </c>
      <c r="J704" s="8">
        <v>4.2050000000000004E-3</v>
      </c>
      <c r="K704" s="8">
        <v>89866</v>
      </c>
      <c r="L704" s="8">
        <v>496</v>
      </c>
      <c r="M704" s="8">
        <v>89370</v>
      </c>
      <c r="N704" s="68" t="s">
        <v>3355</v>
      </c>
    </row>
    <row r="705" spans="1:14" ht="16" x14ac:dyDescent="0.2">
      <c r="A705" s="82" t="s">
        <v>3935</v>
      </c>
      <c r="B705" s="8">
        <v>-0.12139999999999999</v>
      </c>
      <c r="C705" s="8">
        <v>-0.71830000000000005</v>
      </c>
      <c r="D705" s="8">
        <v>0.47260000000000002</v>
      </c>
      <c r="E705" s="8">
        <v>1.102E-2</v>
      </c>
      <c r="F705" s="8">
        <v>1.4040000000000001E-3</v>
      </c>
      <c r="G705" s="8">
        <v>1.0189999999999999</v>
      </c>
      <c r="H705" s="8">
        <v>7.548E-3</v>
      </c>
      <c r="I705" s="8">
        <v>1.9889999999999999E-3</v>
      </c>
      <c r="J705" s="8">
        <v>5.3239999999999997E-3</v>
      </c>
      <c r="K705" s="8">
        <v>361194</v>
      </c>
      <c r="L705" s="8">
        <v>8877</v>
      </c>
      <c r="M705" s="8">
        <v>352317</v>
      </c>
      <c r="N705" s="68" t="s">
        <v>3355</v>
      </c>
    </row>
    <row r="706" spans="1:14" ht="16" x14ac:dyDescent="0.2">
      <c r="A706" s="82" t="s">
        <v>4558</v>
      </c>
      <c r="B706" s="8">
        <v>0.2253</v>
      </c>
      <c r="C706" s="8">
        <v>0.71799999999999997</v>
      </c>
      <c r="D706" s="8">
        <v>0.47270000000000001</v>
      </c>
      <c r="E706" s="8">
        <v>2.941E-3</v>
      </c>
      <c r="F706" s="8">
        <v>1.224E-3</v>
      </c>
      <c r="G706" s="8">
        <v>0.98839999999999995</v>
      </c>
      <c r="H706" s="8">
        <v>7.9070000000000008E-3</v>
      </c>
      <c r="I706" s="8">
        <v>-3.5959999999999998E-3</v>
      </c>
      <c r="J706" s="8">
        <v>5.0639999999999999E-3</v>
      </c>
      <c r="K706" s="8">
        <v>361141</v>
      </c>
      <c r="L706" s="8">
        <v>251</v>
      </c>
      <c r="M706" s="8">
        <v>360890</v>
      </c>
      <c r="N706" s="68" t="s">
        <v>3355</v>
      </c>
    </row>
    <row r="707" spans="1:14" ht="16" x14ac:dyDescent="0.2">
      <c r="A707" s="82" t="s">
        <v>4132</v>
      </c>
      <c r="B707" s="8">
        <v>-0.25790000000000002</v>
      </c>
      <c r="C707" s="8">
        <v>-0.71809999999999996</v>
      </c>
      <c r="D707" s="8">
        <v>0.47270000000000001</v>
      </c>
      <c r="E707" s="8">
        <v>2.346E-3</v>
      </c>
      <c r="F707" s="8">
        <v>1.2750000000000001E-3</v>
      </c>
      <c r="G707" s="8">
        <v>0.99360000000000004</v>
      </c>
      <c r="H707" s="8">
        <v>7.1780000000000004E-3</v>
      </c>
      <c r="I707" s="8">
        <v>-3.5599999999999998E-3</v>
      </c>
      <c r="J707" s="8">
        <v>4.7029999999999997E-3</v>
      </c>
      <c r="K707" s="8">
        <v>361194</v>
      </c>
      <c r="L707" s="8">
        <v>818</v>
      </c>
      <c r="M707" s="8">
        <v>360376</v>
      </c>
      <c r="N707" s="68" t="s">
        <v>3355</v>
      </c>
    </row>
    <row r="708" spans="1:14" ht="16" x14ac:dyDescent="0.2">
      <c r="A708" s="82" t="s">
        <v>3873</v>
      </c>
      <c r="B708" s="8">
        <v>0.3004</v>
      </c>
      <c r="C708" s="8">
        <v>0.71760000000000002</v>
      </c>
      <c r="D708" s="8">
        <v>0.47299999999999998</v>
      </c>
      <c r="E708" s="8">
        <v>1.869E-3</v>
      </c>
      <c r="F708" s="8">
        <v>1.25E-3</v>
      </c>
      <c r="G708" s="8">
        <v>0.99970000000000003</v>
      </c>
      <c r="H708" s="8">
        <v>7.809E-3</v>
      </c>
      <c r="I708" s="8">
        <v>2.48E-3</v>
      </c>
      <c r="J708" s="8">
        <v>5.2719999999999998E-3</v>
      </c>
      <c r="K708" s="8">
        <v>361194</v>
      </c>
      <c r="L708" s="8">
        <v>1694</v>
      </c>
      <c r="M708" s="8">
        <v>359500</v>
      </c>
      <c r="N708" s="68" t="s">
        <v>3355</v>
      </c>
    </row>
    <row r="709" spans="1:14" ht="16" x14ac:dyDescent="0.2">
      <c r="A709" s="82" t="s">
        <v>3975</v>
      </c>
      <c r="B709" s="8">
        <v>0.2576</v>
      </c>
      <c r="C709" s="8">
        <v>0.71609999999999996</v>
      </c>
      <c r="D709" s="8">
        <v>0.47389999999999999</v>
      </c>
      <c r="E709" s="8">
        <v>2.4680000000000001E-3</v>
      </c>
      <c r="F709" s="8">
        <v>1.266E-3</v>
      </c>
      <c r="G709" s="8">
        <v>1.0009999999999999</v>
      </c>
      <c r="H709" s="8">
        <v>7.4700000000000001E-3</v>
      </c>
      <c r="I709" s="8">
        <v>-3.8310000000000002E-3</v>
      </c>
      <c r="J709" s="8">
        <v>5.0260000000000001E-3</v>
      </c>
      <c r="K709" s="8">
        <v>359670</v>
      </c>
      <c r="L709" s="8">
        <v>5240</v>
      </c>
      <c r="M709" s="8">
        <v>354430</v>
      </c>
      <c r="N709" s="68" t="s">
        <v>3355</v>
      </c>
    </row>
    <row r="710" spans="1:14" ht="16" x14ac:dyDescent="0.2">
      <c r="A710" s="82" t="s">
        <v>3769</v>
      </c>
      <c r="B710" s="8">
        <v>0.17169999999999999</v>
      </c>
      <c r="C710" s="8">
        <v>0.71560000000000001</v>
      </c>
      <c r="D710" s="8">
        <v>0.4743</v>
      </c>
      <c r="E710" s="8">
        <v>4.4730000000000004E-3</v>
      </c>
      <c r="F710" s="8">
        <v>1.1490000000000001E-3</v>
      </c>
      <c r="G710" s="8">
        <v>1.01</v>
      </c>
      <c r="H710" s="8">
        <v>7.169E-3</v>
      </c>
      <c r="I710" s="8">
        <v>-1.641E-4</v>
      </c>
      <c r="J710" s="8">
        <v>4.7499999999999999E-3</v>
      </c>
      <c r="K710" s="8">
        <v>361141</v>
      </c>
      <c r="L710" s="8">
        <v>4961</v>
      </c>
      <c r="M710" s="8">
        <v>356180</v>
      </c>
      <c r="N710" s="68" t="s">
        <v>3355</v>
      </c>
    </row>
    <row r="711" spans="1:14" ht="16" x14ac:dyDescent="0.2">
      <c r="A711" s="82" t="s">
        <v>3688</v>
      </c>
      <c r="B711" s="8">
        <v>0.16819999999999999</v>
      </c>
      <c r="C711" s="8">
        <v>0.71499999999999997</v>
      </c>
      <c r="D711" s="8">
        <v>0.47460000000000002</v>
      </c>
      <c r="E711" s="8">
        <v>1.8409999999999999E-2</v>
      </c>
      <c r="F711" s="8">
        <v>4.9399999999999999E-3</v>
      </c>
      <c r="G711" s="8">
        <v>0.97809999999999997</v>
      </c>
      <c r="H711" s="8">
        <v>7.1830000000000001E-3</v>
      </c>
      <c r="I711" s="8">
        <v>-1.6479999999999999E-3</v>
      </c>
      <c r="J711" s="8">
        <v>5.5100000000000001E-3</v>
      </c>
      <c r="K711" s="8">
        <v>89866</v>
      </c>
      <c r="L711" s="8">
        <v>243</v>
      </c>
      <c r="M711" s="8">
        <v>89623</v>
      </c>
      <c r="N711" s="68" t="s">
        <v>3355</v>
      </c>
    </row>
    <row r="712" spans="1:14" ht="16" x14ac:dyDescent="0.2">
      <c r="A712" s="82" t="s">
        <v>4370</v>
      </c>
      <c r="B712" s="8">
        <v>-0.17649999999999999</v>
      </c>
      <c r="C712" s="8">
        <v>-0.71209999999999996</v>
      </c>
      <c r="D712" s="8">
        <v>0.47639999999999999</v>
      </c>
      <c r="E712" s="8">
        <v>5.8939999999999999E-3</v>
      </c>
      <c r="F712" s="8">
        <v>1.555E-3</v>
      </c>
      <c r="G712" s="8">
        <v>1.008</v>
      </c>
      <c r="H712" s="8">
        <v>7.241E-3</v>
      </c>
      <c r="I712" s="8">
        <v>1.047E-3</v>
      </c>
      <c r="J712" s="8">
        <v>5.3150000000000003E-3</v>
      </c>
      <c r="K712" s="8">
        <v>312437</v>
      </c>
      <c r="L712" s="8">
        <v>11921</v>
      </c>
      <c r="M712" s="8">
        <v>300516</v>
      </c>
      <c r="N712" s="68" t="s">
        <v>3355</v>
      </c>
    </row>
    <row r="713" spans="1:14" ht="16" x14ac:dyDescent="0.2">
      <c r="A713" s="82" t="s">
        <v>4745</v>
      </c>
      <c r="B713" s="8">
        <v>-0.18629999999999999</v>
      </c>
      <c r="C713" s="8">
        <v>-0.71109999999999995</v>
      </c>
      <c r="D713" s="8">
        <v>0.47699999999999998</v>
      </c>
      <c r="E713" s="8">
        <v>3.6040000000000003E-2</v>
      </c>
      <c r="F713" s="8">
        <v>9.0639999999999991E-3</v>
      </c>
      <c r="G713" s="8">
        <v>1</v>
      </c>
      <c r="H713" s="8">
        <v>7.4910000000000003E-3</v>
      </c>
      <c r="I713" s="8">
        <v>2.686E-3</v>
      </c>
      <c r="J713" s="8">
        <v>5.3619999999999996E-3</v>
      </c>
      <c r="K713" s="8">
        <v>45540</v>
      </c>
      <c r="L713" s="8">
        <v>34491</v>
      </c>
      <c r="M713" s="8">
        <v>11049</v>
      </c>
      <c r="N713" s="68" t="s">
        <v>3355</v>
      </c>
    </row>
    <row r="714" spans="1:14" ht="16" x14ac:dyDescent="0.2">
      <c r="A714" s="82" t="s">
        <v>3957</v>
      </c>
      <c r="B714" s="8">
        <v>0.15390000000000001</v>
      </c>
      <c r="C714" s="8">
        <v>0.70979999999999999</v>
      </c>
      <c r="D714" s="8">
        <v>0.4778</v>
      </c>
      <c r="E714" s="8">
        <v>4.4269999999999997E-2</v>
      </c>
      <c r="F714" s="8">
        <v>8.8229999999999992E-3</v>
      </c>
      <c r="G714" s="8">
        <v>1.014</v>
      </c>
      <c r="H714" s="8">
        <v>8.1810000000000008E-3</v>
      </c>
      <c r="I714" s="8">
        <v>-1.095E-2</v>
      </c>
      <c r="J714" s="8">
        <v>5.0930000000000003E-3</v>
      </c>
      <c r="K714" s="8">
        <v>56571</v>
      </c>
      <c r="L714" s="8">
        <v>9708</v>
      </c>
      <c r="M714" s="8">
        <v>46863</v>
      </c>
      <c r="N714" s="68" t="s">
        <v>3355</v>
      </c>
    </row>
    <row r="715" spans="1:14" ht="16" x14ac:dyDescent="0.2">
      <c r="A715" s="82" t="s">
        <v>4054</v>
      </c>
      <c r="B715" s="8">
        <v>0.27979999999999999</v>
      </c>
      <c r="C715" s="8">
        <v>0.70830000000000004</v>
      </c>
      <c r="D715" s="8">
        <v>0.4788</v>
      </c>
      <c r="E715" s="8">
        <v>1.6800000000000001E-3</v>
      </c>
      <c r="F715" s="8">
        <v>1.132E-3</v>
      </c>
      <c r="G715" s="8">
        <v>1.0069999999999999</v>
      </c>
      <c r="H715" s="8">
        <v>7.437E-3</v>
      </c>
      <c r="I715" s="8">
        <v>9.1629999999999999E-4</v>
      </c>
      <c r="J715" s="8">
        <v>4.8120000000000003E-3</v>
      </c>
      <c r="K715" s="8">
        <v>361141</v>
      </c>
      <c r="L715" s="8">
        <v>224</v>
      </c>
      <c r="M715" s="8">
        <v>360917</v>
      </c>
      <c r="N715" s="68" t="s">
        <v>3355</v>
      </c>
    </row>
    <row r="716" spans="1:14" ht="16" x14ac:dyDescent="0.2">
      <c r="A716" s="82" t="s">
        <v>4368</v>
      </c>
      <c r="B716" s="8">
        <v>7.4870000000000006E-2</v>
      </c>
      <c r="C716" s="8">
        <v>0.70179999999999998</v>
      </c>
      <c r="D716" s="8">
        <v>0.48280000000000001</v>
      </c>
      <c r="E716" s="8">
        <v>0.32279999999999998</v>
      </c>
      <c r="F716" s="8">
        <v>2.504E-2</v>
      </c>
      <c r="G716" s="8">
        <v>1.1240000000000001</v>
      </c>
      <c r="H716" s="8">
        <v>2.0959999999999999E-2</v>
      </c>
      <c r="I716" s="8">
        <v>-3.8310000000000002E-3</v>
      </c>
      <c r="J716" s="8">
        <v>6.1460000000000004E-3</v>
      </c>
      <c r="K716" s="8">
        <v>66256</v>
      </c>
      <c r="N716" s="68" t="s">
        <v>3355</v>
      </c>
    </row>
    <row r="717" spans="1:14" ht="16" x14ac:dyDescent="0.2">
      <c r="A717" s="82" t="s">
        <v>4019</v>
      </c>
      <c r="B717" s="8">
        <v>-0.16750000000000001</v>
      </c>
      <c r="C717" s="8">
        <v>-0.7016</v>
      </c>
      <c r="D717" s="8">
        <v>0.4829</v>
      </c>
      <c r="E717" s="8">
        <v>5.4660000000000004E-3</v>
      </c>
      <c r="F717" s="8">
        <v>1.537E-3</v>
      </c>
      <c r="G717" s="8">
        <v>1.0329999999999999</v>
      </c>
      <c r="H717" s="8">
        <v>7.9690000000000004E-3</v>
      </c>
      <c r="I717" s="8">
        <v>4.7569999999999999E-3</v>
      </c>
      <c r="J717" s="8">
        <v>5.3369999999999997E-3</v>
      </c>
      <c r="K717" s="8">
        <v>361194</v>
      </c>
      <c r="L717" s="8">
        <v>5109</v>
      </c>
      <c r="M717" s="8">
        <v>356085</v>
      </c>
      <c r="N717" s="68" t="s">
        <v>3355</v>
      </c>
    </row>
    <row r="718" spans="1:14" ht="16" x14ac:dyDescent="0.2">
      <c r="A718" s="82" t="s">
        <v>3850</v>
      </c>
      <c r="B718" s="8">
        <v>-0.1047</v>
      </c>
      <c r="C718" s="8">
        <v>-0.7016</v>
      </c>
      <c r="D718" s="8">
        <v>0.4829</v>
      </c>
      <c r="E718" s="8">
        <v>1.193E-2</v>
      </c>
      <c r="F718" s="8">
        <v>1.7459999999999999E-3</v>
      </c>
      <c r="G718" s="8">
        <v>1.014</v>
      </c>
      <c r="H718" s="8">
        <v>8.8350000000000008E-3</v>
      </c>
      <c r="I718" s="8">
        <v>7.1939999999999999E-3</v>
      </c>
      <c r="J718" s="8">
        <v>5.2170000000000003E-3</v>
      </c>
      <c r="K718" s="8">
        <v>361194</v>
      </c>
      <c r="L718" s="8">
        <v>25381</v>
      </c>
      <c r="M718" s="8">
        <v>335813</v>
      </c>
      <c r="N718" s="68" t="s">
        <v>3355</v>
      </c>
    </row>
    <row r="719" spans="1:14" ht="16" x14ac:dyDescent="0.2">
      <c r="A719" s="82" t="s">
        <v>3851</v>
      </c>
      <c r="B719" s="8">
        <v>-0.1047</v>
      </c>
      <c r="C719" s="8">
        <v>-0.7016</v>
      </c>
      <c r="D719" s="8">
        <v>0.4829</v>
      </c>
      <c r="E719" s="8">
        <v>1.193E-2</v>
      </c>
      <c r="F719" s="8">
        <v>1.7459999999999999E-3</v>
      </c>
      <c r="G719" s="8">
        <v>1.014</v>
      </c>
      <c r="H719" s="8">
        <v>8.8350000000000008E-3</v>
      </c>
      <c r="I719" s="8">
        <v>7.1939999999999999E-3</v>
      </c>
      <c r="J719" s="8">
        <v>5.2170000000000003E-3</v>
      </c>
      <c r="K719" s="8">
        <v>361194</v>
      </c>
      <c r="L719" s="8">
        <v>25381</v>
      </c>
      <c r="M719" s="8">
        <v>335813</v>
      </c>
      <c r="N719" s="68" t="s">
        <v>3355</v>
      </c>
    </row>
    <row r="720" spans="1:14" ht="16" x14ac:dyDescent="0.2">
      <c r="A720" s="82" t="s">
        <v>4352</v>
      </c>
      <c r="B720" s="8">
        <v>0.26450000000000001</v>
      </c>
      <c r="C720" s="8">
        <v>0.70040000000000002</v>
      </c>
      <c r="D720" s="8">
        <v>0.48370000000000002</v>
      </c>
      <c r="E720" s="8">
        <v>1.6019999999999999E-3</v>
      </c>
      <c r="F720" s="8">
        <v>9.992E-4</v>
      </c>
      <c r="G720" s="8">
        <v>1.0169999999999999</v>
      </c>
      <c r="H720" s="8">
        <v>7.2740000000000001E-3</v>
      </c>
      <c r="I720" s="8">
        <v>-5.6789999999999998E-4</v>
      </c>
      <c r="J720" s="8">
        <v>4.6860000000000001E-3</v>
      </c>
      <c r="K720" s="8">
        <v>449378</v>
      </c>
      <c r="L720" s="8">
        <v>3103</v>
      </c>
      <c r="M720" s="8">
        <v>446275</v>
      </c>
      <c r="N720" s="68" t="s">
        <v>3360</v>
      </c>
    </row>
    <row r="721" spans="1:14" ht="16" x14ac:dyDescent="0.2">
      <c r="A721" s="82" t="s">
        <v>4449</v>
      </c>
      <c r="B721" s="8">
        <v>-0.13170000000000001</v>
      </c>
      <c r="C721" s="8">
        <v>-0.7</v>
      </c>
      <c r="D721" s="8">
        <v>0.4839</v>
      </c>
      <c r="E721" s="8">
        <v>7.0870000000000002E-2</v>
      </c>
      <c r="F721" s="8">
        <v>1.35E-2</v>
      </c>
      <c r="G721" s="8">
        <v>1.034</v>
      </c>
      <c r="H721" s="8">
        <v>1.0630000000000001E-2</v>
      </c>
      <c r="I721" s="8">
        <v>4.2039999999999997E-4</v>
      </c>
      <c r="J721" s="8">
        <v>5.3870000000000003E-3</v>
      </c>
      <c r="K721" s="8">
        <v>53777</v>
      </c>
      <c r="N721" s="68" t="s">
        <v>3355</v>
      </c>
    </row>
    <row r="722" spans="1:14" ht="16" x14ac:dyDescent="0.2">
      <c r="A722" s="82" t="s">
        <v>3701</v>
      </c>
      <c r="B722" s="8">
        <v>-0.2109</v>
      </c>
      <c r="C722" s="8">
        <v>-0.69950000000000001</v>
      </c>
      <c r="D722" s="8">
        <v>0.48430000000000001</v>
      </c>
      <c r="E722" s="8">
        <v>2.4709999999999999E-2</v>
      </c>
      <c r="F722" s="8">
        <v>9.0209999999999995E-3</v>
      </c>
      <c r="G722" s="8">
        <v>1.004</v>
      </c>
      <c r="H722" s="8">
        <v>7.7730000000000004E-3</v>
      </c>
      <c r="I722" s="8">
        <v>4.6239999999999996E-3</v>
      </c>
      <c r="J722" s="8">
        <v>5.1450000000000003E-3</v>
      </c>
      <c r="K722" s="8">
        <v>51427</v>
      </c>
      <c r="L722" s="8">
        <v>21119</v>
      </c>
      <c r="M722" s="8">
        <v>30308</v>
      </c>
      <c r="N722" s="68" t="s">
        <v>3355</v>
      </c>
    </row>
    <row r="723" spans="1:14" ht="16" x14ac:dyDescent="0.2">
      <c r="A723" s="82" t="s">
        <v>4186</v>
      </c>
      <c r="B723" s="8">
        <v>5.0310000000000001E-2</v>
      </c>
      <c r="C723" s="8">
        <v>0.69920000000000004</v>
      </c>
      <c r="D723" s="8">
        <v>0.4844</v>
      </c>
      <c r="E723" s="8">
        <v>0.19739999999999999</v>
      </c>
      <c r="F723" s="8">
        <v>1.755E-2</v>
      </c>
      <c r="G723" s="8">
        <v>1.2949999999999999</v>
      </c>
      <c r="H723" s="8">
        <v>7.2590000000000002E-2</v>
      </c>
      <c r="I723" s="8">
        <v>-1.472E-3</v>
      </c>
      <c r="J723" s="8">
        <v>7.4939999999999998E-3</v>
      </c>
      <c r="K723" s="8">
        <v>350471</v>
      </c>
      <c r="N723" s="68" t="s">
        <v>3355</v>
      </c>
    </row>
    <row r="724" spans="1:14" ht="16" x14ac:dyDescent="0.2">
      <c r="A724" s="82" t="s">
        <v>4273</v>
      </c>
      <c r="B724" s="8">
        <v>-0.16569999999999999</v>
      </c>
      <c r="C724" s="8">
        <v>-0.69710000000000005</v>
      </c>
      <c r="D724" s="8">
        <v>0.48570000000000002</v>
      </c>
      <c r="E724" s="8">
        <v>6.8290000000000003E-2</v>
      </c>
      <c r="F724" s="8">
        <v>1.5720000000000001E-2</v>
      </c>
      <c r="G724" s="8">
        <v>0.98680000000000001</v>
      </c>
      <c r="H724" s="8">
        <v>6.5669999999999999E-3</v>
      </c>
      <c r="I724" s="8">
        <v>1.6969999999999999E-3</v>
      </c>
      <c r="J724" s="8">
        <v>5.2220000000000001E-3</v>
      </c>
      <c r="K724" s="8">
        <v>26655</v>
      </c>
      <c r="L724" s="8">
        <v>7988</v>
      </c>
      <c r="M724" s="8">
        <v>18667</v>
      </c>
      <c r="N724" s="68" t="s">
        <v>3355</v>
      </c>
    </row>
    <row r="725" spans="1:14" ht="16" x14ac:dyDescent="0.2">
      <c r="A725" s="82" t="s">
        <v>4117</v>
      </c>
      <c r="B725" s="8">
        <v>0.1225</v>
      </c>
      <c r="C725" s="8">
        <v>0.69479999999999997</v>
      </c>
      <c r="D725" s="8">
        <v>0.48720000000000002</v>
      </c>
      <c r="E725" s="8">
        <v>1.153E-2</v>
      </c>
      <c r="F725" s="8">
        <v>1.4809999999999999E-3</v>
      </c>
      <c r="G725" s="8">
        <v>1.018</v>
      </c>
      <c r="H725" s="8">
        <v>7.7929999999999996E-3</v>
      </c>
      <c r="I725" s="8">
        <v>2.5609999999999999E-3</v>
      </c>
      <c r="J725" s="8">
        <v>5.0870000000000004E-3</v>
      </c>
      <c r="K725" s="8">
        <v>361194</v>
      </c>
      <c r="L725" s="8">
        <v>29878</v>
      </c>
      <c r="M725" s="8">
        <v>331316</v>
      </c>
      <c r="N725" s="68" t="s">
        <v>3355</v>
      </c>
    </row>
    <row r="726" spans="1:14" ht="16" x14ac:dyDescent="0.2">
      <c r="A726" s="82" t="s">
        <v>4536</v>
      </c>
      <c r="B726" s="8">
        <v>0.26850000000000002</v>
      </c>
      <c r="C726" s="8">
        <v>0.69430000000000003</v>
      </c>
      <c r="D726" s="8">
        <v>0.48749999999999999</v>
      </c>
      <c r="E726" s="8">
        <v>1.3509999999999999E-2</v>
      </c>
      <c r="F726" s="8">
        <v>8.8620000000000001E-3</v>
      </c>
      <c r="G726" s="8">
        <v>1.0049999999999999</v>
      </c>
      <c r="H726" s="8">
        <v>7.1469999999999997E-3</v>
      </c>
      <c r="I726" s="8">
        <v>-5.6140000000000001E-3</v>
      </c>
      <c r="J726" s="8">
        <v>5.0720000000000001E-3</v>
      </c>
      <c r="K726" s="8">
        <v>51427</v>
      </c>
      <c r="L726" s="8">
        <v>7922</v>
      </c>
      <c r="M726" s="8">
        <v>43505</v>
      </c>
      <c r="N726" s="68" t="s">
        <v>3355</v>
      </c>
    </row>
    <row r="727" spans="1:14" ht="16" x14ac:dyDescent="0.2">
      <c r="A727" s="82" t="s">
        <v>3890</v>
      </c>
      <c r="B727" s="8">
        <v>0.24299999999999999</v>
      </c>
      <c r="C727" s="8">
        <v>0.69259999999999999</v>
      </c>
      <c r="D727" s="8">
        <v>0.48849999999999999</v>
      </c>
      <c r="E727" s="8">
        <v>2.3040000000000001E-3</v>
      </c>
      <c r="F727" s="8">
        <v>1.17E-3</v>
      </c>
      <c r="G727" s="8">
        <v>1.0049999999999999</v>
      </c>
      <c r="H727" s="8">
        <v>6.7679999999999997E-3</v>
      </c>
      <c r="I727" s="8">
        <v>-2.2809999999999999E-4</v>
      </c>
      <c r="J727" s="8">
        <v>4.8180000000000002E-3</v>
      </c>
      <c r="K727" s="8">
        <v>360806</v>
      </c>
      <c r="L727" s="8">
        <v>4213</v>
      </c>
      <c r="M727" s="8">
        <v>356593</v>
      </c>
      <c r="N727" s="68" t="s">
        <v>3355</v>
      </c>
    </row>
    <row r="728" spans="1:14" ht="16" x14ac:dyDescent="0.2">
      <c r="A728" s="82" t="s">
        <v>4143</v>
      </c>
      <c r="B728" s="8">
        <v>0.112</v>
      </c>
      <c r="C728" s="8">
        <v>0.69230000000000003</v>
      </c>
      <c r="D728" s="8">
        <v>0.48880000000000001</v>
      </c>
      <c r="E728" s="8">
        <v>1.235E-2</v>
      </c>
      <c r="F728" s="8">
        <v>1.807E-3</v>
      </c>
      <c r="G728" s="8">
        <v>0.99270000000000003</v>
      </c>
      <c r="H728" s="8">
        <v>8.6599999999999993E-3</v>
      </c>
      <c r="I728" s="8">
        <v>5.0819999999999997E-3</v>
      </c>
      <c r="J728" s="8">
        <v>5.1830000000000001E-3</v>
      </c>
      <c r="K728" s="8">
        <v>360527</v>
      </c>
      <c r="L728" s="8">
        <v>6138</v>
      </c>
      <c r="M728" s="8">
        <v>354389</v>
      </c>
      <c r="N728" s="68" t="s">
        <v>3355</v>
      </c>
    </row>
    <row r="729" spans="1:14" ht="16" x14ac:dyDescent="0.2">
      <c r="A729" s="82" t="s">
        <v>4451</v>
      </c>
      <c r="B729" s="8">
        <v>-0.36</v>
      </c>
      <c r="C729" s="8">
        <v>-0.69110000000000005</v>
      </c>
      <c r="D729" s="8">
        <v>0.48949999999999999</v>
      </c>
      <c r="E729" s="8">
        <v>1.15E-3</v>
      </c>
      <c r="F729" s="8">
        <v>1.1739999999999999E-3</v>
      </c>
      <c r="G729" s="8">
        <v>1.006</v>
      </c>
      <c r="H729" s="8">
        <v>6.9569999999999996E-3</v>
      </c>
      <c r="I729" s="8">
        <v>-4.8390000000000004E-3</v>
      </c>
      <c r="J729" s="8">
        <v>5.2570000000000004E-3</v>
      </c>
      <c r="K729" s="8">
        <v>359241</v>
      </c>
      <c r="L729" s="8">
        <v>2311</v>
      </c>
      <c r="M729" s="8">
        <v>356930</v>
      </c>
      <c r="N729" s="68" t="s">
        <v>3355</v>
      </c>
    </row>
    <row r="730" spans="1:14" ht="16" x14ac:dyDescent="0.2">
      <c r="A730" s="82" t="s">
        <v>3967</v>
      </c>
      <c r="B730" s="8">
        <v>-0.20530000000000001</v>
      </c>
      <c r="C730" s="8">
        <v>-0.69089999999999996</v>
      </c>
      <c r="D730" s="8">
        <v>0.48959999999999998</v>
      </c>
      <c r="E730" s="8">
        <v>3.4120000000000001E-3</v>
      </c>
      <c r="F730" s="8">
        <v>1.341E-3</v>
      </c>
      <c r="G730" s="8">
        <v>1.054</v>
      </c>
      <c r="H730" s="8">
        <v>8.8830000000000003E-3</v>
      </c>
      <c r="I730" s="8">
        <v>5.6569999999999997E-3</v>
      </c>
      <c r="J730" s="8">
        <v>5.045E-3</v>
      </c>
      <c r="K730" s="8">
        <v>430584</v>
      </c>
      <c r="L730" s="8">
        <v>10016</v>
      </c>
      <c r="M730" s="8">
        <v>420568</v>
      </c>
      <c r="N730" s="68" t="s">
        <v>3360</v>
      </c>
    </row>
    <row r="731" spans="1:14" ht="16" x14ac:dyDescent="0.2">
      <c r="A731" s="82" t="s">
        <v>4374</v>
      </c>
      <c r="B731" s="8">
        <v>4.9419999999999999E-2</v>
      </c>
      <c r="C731" s="8">
        <v>0.68920000000000003</v>
      </c>
      <c r="D731" s="8">
        <v>0.49070000000000003</v>
      </c>
      <c r="E731" s="8">
        <v>0.23810000000000001</v>
      </c>
      <c r="F731" s="8">
        <v>3.1119999999999998E-2</v>
      </c>
      <c r="G731" s="8">
        <v>1.4650000000000001</v>
      </c>
      <c r="H731" s="8">
        <v>6.7080000000000001E-2</v>
      </c>
      <c r="I731" s="8">
        <v>-3.6470000000000001E-3</v>
      </c>
      <c r="J731" s="8">
        <v>7.9679999999999994E-3</v>
      </c>
      <c r="K731" s="8">
        <v>400940</v>
      </c>
      <c r="L731" s="8">
        <v>400940</v>
      </c>
      <c r="N731" s="68" t="s">
        <v>3549</v>
      </c>
    </row>
    <row r="732" spans="1:14" ht="16" x14ac:dyDescent="0.2">
      <c r="A732" s="82" t="s">
        <v>4172</v>
      </c>
      <c r="B732" s="8">
        <v>9.1840000000000005E-2</v>
      </c>
      <c r="C732" s="8">
        <v>0.68640000000000001</v>
      </c>
      <c r="D732" s="8">
        <v>0.4924</v>
      </c>
      <c r="E732" s="8">
        <v>2.129E-2</v>
      </c>
      <c r="F732" s="8">
        <v>2.0920000000000001E-3</v>
      </c>
      <c r="G732" s="8">
        <v>1.107</v>
      </c>
      <c r="H732" s="8">
        <v>1.0630000000000001E-2</v>
      </c>
      <c r="I732" s="8">
        <v>4.3300000000000002E-5</v>
      </c>
      <c r="J732" s="8">
        <v>5.633E-3</v>
      </c>
      <c r="K732" s="8">
        <v>360677</v>
      </c>
      <c r="L732" s="8">
        <v>29318</v>
      </c>
      <c r="M732" s="8">
        <v>331359</v>
      </c>
      <c r="N732" s="68" t="s">
        <v>3355</v>
      </c>
    </row>
    <row r="733" spans="1:14" ht="16" x14ac:dyDescent="0.2">
      <c r="A733" s="82" t="s">
        <v>4683</v>
      </c>
      <c r="B733" s="8">
        <v>-0.28410000000000002</v>
      </c>
      <c r="C733" s="8">
        <v>-0.6855</v>
      </c>
      <c r="D733" s="8">
        <v>0.49299999999999999</v>
      </c>
      <c r="E733" s="8">
        <v>5.8720000000000001E-2</v>
      </c>
      <c r="F733" s="8">
        <v>4.0300000000000002E-2</v>
      </c>
      <c r="G733" s="8">
        <v>0.99950000000000006</v>
      </c>
      <c r="H733" s="8">
        <v>6.9639999999999997E-3</v>
      </c>
      <c r="I733" s="8">
        <v>3.8010000000000002E-4</v>
      </c>
      <c r="J733" s="8">
        <v>5.1770000000000002E-3</v>
      </c>
      <c r="K733" s="8">
        <v>10651</v>
      </c>
      <c r="N733" s="68" t="s">
        <v>3355</v>
      </c>
    </row>
    <row r="734" spans="1:14" ht="16" x14ac:dyDescent="0.2">
      <c r="A734" s="82" t="s">
        <v>4000</v>
      </c>
      <c r="B734" s="8">
        <v>0.1094</v>
      </c>
      <c r="C734" s="8">
        <v>0.68389999999999995</v>
      </c>
      <c r="D734" s="8">
        <v>0.49409999999999998</v>
      </c>
      <c r="E734" s="8">
        <v>6.7169999999999994E-2</v>
      </c>
      <c r="F734" s="8">
        <v>8.0660000000000003E-3</v>
      </c>
      <c r="G734" s="8">
        <v>1.032</v>
      </c>
      <c r="H734" s="8">
        <v>7.9260000000000008E-3</v>
      </c>
      <c r="I734" s="8">
        <v>-7.2290000000000002E-3</v>
      </c>
      <c r="J734" s="8">
        <v>4.9220000000000002E-3</v>
      </c>
      <c r="K734" s="8">
        <v>74038</v>
      </c>
      <c r="N734" s="68" t="s">
        <v>3355</v>
      </c>
    </row>
    <row r="735" spans="1:14" ht="16" x14ac:dyDescent="0.2">
      <c r="A735" s="82" t="s">
        <v>4199</v>
      </c>
      <c r="B735" s="8">
        <v>0.19750000000000001</v>
      </c>
      <c r="C735" s="8">
        <v>0.68200000000000005</v>
      </c>
      <c r="D735" s="8">
        <v>0.49519999999999997</v>
      </c>
      <c r="E735" s="8">
        <v>1.3469999999999999E-2</v>
      </c>
      <c r="F735" s="8">
        <v>4.5120000000000004E-3</v>
      </c>
      <c r="G735" s="8">
        <v>0.99460000000000004</v>
      </c>
      <c r="H735" s="8">
        <v>7.077E-3</v>
      </c>
      <c r="I735" s="8">
        <v>-1.769E-3</v>
      </c>
      <c r="J735" s="8">
        <v>4.9680000000000002E-3</v>
      </c>
      <c r="K735" s="8">
        <v>91149</v>
      </c>
      <c r="L735" s="8">
        <v>1028</v>
      </c>
      <c r="M735" s="8">
        <v>90121</v>
      </c>
      <c r="N735" s="68" t="s">
        <v>3355</v>
      </c>
    </row>
    <row r="736" spans="1:14" ht="16" x14ac:dyDescent="0.2">
      <c r="A736" s="82" t="s">
        <v>4205</v>
      </c>
      <c r="B736" s="8">
        <v>-0.15720000000000001</v>
      </c>
      <c r="C736" s="8">
        <v>-0.68210000000000004</v>
      </c>
      <c r="D736" s="8">
        <v>0.49519999999999997</v>
      </c>
      <c r="E736" s="8">
        <v>3.8089999999999999E-3</v>
      </c>
      <c r="F736" s="8">
        <v>1.093E-3</v>
      </c>
      <c r="G736" s="8">
        <v>1.0269999999999999</v>
      </c>
      <c r="H736" s="8">
        <v>7.3889999999999997E-3</v>
      </c>
      <c r="I736" s="8">
        <v>1.4660000000000001E-4</v>
      </c>
      <c r="J736" s="8">
        <v>4.47E-3</v>
      </c>
      <c r="K736" s="8">
        <v>444949</v>
      </c>
      <c r="L736" s="8">
        <v>5082</v>
      </c>
      <c r="M736" s="8">
        <v>439867</v>
      </c>
      <c r="N736" s="68" t="s">
        <v>3360</v>
      </c>
    </row>
    <row r="737" spans="1:14" ht="16" x14ac:dyDescent="0.2">
      <c r="A737" s="82" t="s">
        <v>3820</v>
      </c>
      <c r="B737" s="8">
        <v>7.7210000000000001E-2</v>
      </c>
      <c r="C737" s="8">
        <v>0.68169999999999997</v>
      </c>
      <c r="D737" s="8">
        <v>0.4955</v>
      </c>
      <c r="E737" s="8">
        <v>0.1666</v>
      </c>
      <c r="F737" s="8">
        <v>1.337E-2</v>
      </c>
      <c r="G737" s="8">
        <v>1.0669999999999999</v>
      </c>
      <c r="H737" s="8">
        <v>1.43E-2</v>
      </c>
      <c r="I737" s="8">
        <v>-5.4130000000000003E-3</v>
      </c>
      <c r="J737" s="8">
        <v>5.4450000000000002E-3</v>
      </c>
      <c r="K737" s="8">
        <v>76510</v>
      </c>
      <c r="N737" s="68" t="s">
        <v>3355</v>
      </c>
    </row>
    <row r="738" spans="1:14" ht="16" x14ac:dyDescent="0.2">
      <c r="A738" s="82" t="s">
        <v>4229</v>
      </c>
      <c r="B738" s="8">
        <v>-0.1283</v>
      </c>
      <c r="C738" s="8">
        <v>-0.68159999999999998</v>
      </c>
      <c r="D738" s="8">
        <v>0.4955</v>
      </c>
      <c r="E738" s="8">
        <v>3.2300000000000002E-2</v>
      </c>
      <c r="F738" s="8">
        <v>4.9350000000000002E-3</v>
      </c>
      <c r="G738" s="8">
        <v>1.0089999999999999</v>
      </c>
      <c r="H738" s="8">
        <v>8.1080000000000006E-3</v>
      </c>
      <c r="I738" s="8">
        <v>5.607E-3</v>
      </c>
      <c r="J738" s="8">
        <v>5.3420000000000004E-3</v>
      </c>
      <c r="K738" s="8">
        <v>116671</v>
      </c>
      <c r="L738" s="8">
        <v>17230</v>
      </c>
      <c r="M738" s="8">
        <v>99441</v>
      </c>
      <c r="N738" s="68" t="s">
        <v>3355</v>
      </c>
    </row>
    <row r="739" spans="1:14" ht="16" x14ac:dyDescent="0.2">
      <c r="A739" s="82" t="s">
        <v>3779</v>
      </c>
      <c r="B739" s="8">
        <v>0.24310000000000001</v>
      </c>
      <c r="C739" s="8">
        <v>0.67659999999999998</v>
      </c>
      <c r="D739" s="8">
        <v>0.49869999999999998</v>
      </c>
      <c r="E739" s="8">
        <v>1.03E-2</v>
      </c>
      <c r="F739" s="8">
        <v>4.7010000000000003E-3</v>
      </c>
      <c r="G739" s="8">
        <v>0.99719999999999998</v>
      </c>
      <c r="H739" s="8">
        <v>7.2890000000000003E-3</v>
      </c>
      <c r="I739" s="8">
        <v>2.6160000000000002E-4</v>
      </c>
      <c r="J739" s="8">
        <v>5.411E-3</v>
      </c>
      <c r="K739" s="8">
        <v>89866</v>
      </c>
      <c r="L739" s="8">
        <v>312</v>
      </c>
      <c r="M739" s="8">
        <v>89554</v>
      </c>
      <c r="N739" s="68" t="s">
        <v>3355</v>
      </c>
    </row>
    <row r="740" spans="1:14" ht="16" x14ac:dyDescent="0.2">
      <c r="A740" s="82" t="s">
        <v>4837</v>
      </c>
      <c r="B740" s="8">
        <v>-0.2472</v>
      </c>
      <c r="C740" s="8">
        <v>-0.67559999999999998</v>
      </c>
      <c r="D740" s="8">
        <v>0.49930000000000002</v>
      </c>
      <c r="E740" s="8">
        <v>9.4109999999999992E-3</v>
      </c>
      <c r="F740" s="8">
        <v>4.7029999999999997E-3</v>
      </c>
      <c r="G740" s="8">
        <v>1.002</v>
      </c>
      <c r="H740" s="8">
        <v>7.1000000000000004E-3</v>
      </c>
      <c r="I740" s="8">
        <v>-2.5500000000000002E-3</v>
      </c>
      <c r="J740" s="8">
        <v>5.1919999999999996E-3</v>
      </c>
      <c r="K740" s="8">
        <v>91149</v>
      </c>
      <c r="L740" s="8">
        <v>1080</v>
      </c>
      <c r="M740" s="8">
        <v>90069</v>
      </c>
      <c r="N740" s="68" t="s">
        <v>3355</v>
      </c>
    </row>
    <row r="741" spans="1:14" ht="16" x14ac:dyDescent="0.2">
      <c r="A741" s="82" t="s">
        <v>3937</v>
      </c>
      <c r="B741" s="8">
        <v>-9.7530000000000006E-2</v>
      </c>
      <c r="C741" s="8">
        <v>-0.67469999999999997</v>
      </c>
      <c r="D741" s="8">
        <v>0.49990000000000001</v>
      </c>
      <c r="E741" s="8">
        <v>1.8190000000000001E-2</v>
      </c>
      <c r="F741" s="8">
        <v>2.0769999999999999E-3</v>
      </c>
      <c r="G741" s="8">
        <v>1.1599999999999999</v>
      </c>
      <c r="H741" s="8">
        <v>9.2759999999999995E-3</v>
      </c>
      <c r="I741" s="8">
        <v>-3.4889999999999999E-3</v>
      </c>
      <c r="J741" s="8">
        <v>5.7140000000000003E-3</v>
      </c>
      <c r="K741" s="8">
        <v>355245</v>
      </c>
      <c r="N741" s="68" t="s">
        <v>3355</v>
      </c>
    </row>
    <row r="742" spans="1:14" ht="16" x14ac:dyDescent="0.2">
      <c r="A742" s="82" t="s">
        <v>3760</v>
      </c>
      <c r="B742" s="8">
        <v>-0.15060000000000001</v>
      </c>
      <c r="C742" s="8">
        <v>-0.67359999999999998</v>
      </c>
      <c r="D742" s="8">
        <v>0.50060000000000004</v>
      </c>
      <c r="E742" s="8">
        <v>5.0020000000000004E-3</v>
      </c>
      <c r="F742" s="8">
        <v>9.4620000000000001E-4</v>
      </c>
      <c r="G742" s="8">
        <v>1.034</v>
      </c>
      <c r="H742" s="8">
        <v>7.1260000000000004E-3</v>
      </c>
      <c r="I742" s="8">
        <v>5.1349999999999998E-3</v>
      </c>
      <c r="J742" s="8">
        <v>4.81E-3</v>
      </c>
      <c r="K742" s="8">
        <v>443606</v>
      </c>
      <c r="L742" s="8">
        <v>8935</v>
      </c>
      <c r="M742" s="8">
        <v>434671</v>
      </c>
      <c r="N742" s="68" t="s">
        <v>3360</v>
      </c>
    </row>
    <row r="743" spans="1:14" ht="16" x14ac:dyDescent="0.2">
      <c r="A743" s="82" t="s">
        <v>4119</v>
      </c>
      <c r="B743" s="8">
        <v>-0.18729999999999999</v>
      </c>
      <c r="C743" s="8">
        <v>-0.67200000000000004</v>
      </c>
      <c r="D743" s="8">
        <v>0.50160000000000005</v>
      </c>
      <c r="E743" s="8">
        <v>4.4920000000000003E-3</v>
      </c>
      <c r="F743" s="8">
        <v>1.323E-3</v>
      </c>
      <c r="G743" s="8">
        <v>1.0189999999999999</v>
      </c>
      <c r="H743" s="8">
        <v>7.0340000000000003E-3</v>
      </c>
      <c r="I743" s="8">
        <v>6.4660000000000004E-3</v>
      </c>
      <c r="J743" s="8">
        <v>5.6800000000000002E-3</v>
      </c>
      <c r="K743" s="8">
        <v>355029</v>
      </c>
      <c r="L743" s="8">
        <v>140246</v>
      </c>
      <c r="M743" s="8">
        <v>214783</v>
      </c>
      <c r="N743" s="68" t="s">
        <v>3355</v>
      </c>
    </row>
    <row r="744" spans="1:14" ht="16" x14ac:dyDescent="0.2">
      <c r="A744" s="82" t="s">
        <v>4138</v>
      </c>
      <c r="B744" s="8">
        <v>7.2539999999999993E-2</v>
      </c>
      <c r="C744" s="8">
        <v>0.6714</v>
      </c>
      <c r="D744" s="8">
        <v>0.502</v>
      </c>
      <c r="E744" s="8">
        <v>3.2570000000000002E-2</v>
      </c>
      <c r="F744" s="8">
        <v>2.2139999999999998E-3</v>
      </c>
      <c r="G744" s="8">
        <v>1.0469999999999999</v>
      </c>
      <c r="H744" s="8">
        <v>9.0310000000000008E-3</v>
      </c>
      <c r="I744" s="8">
        <v>1.379E-3</v>
      </c>
      <c r="J744" s="8">
        <v>5.4159999999999998E-3</v>
      </c>
      <c r="K744" s="8">
        <v>355583</v>
      </c>
      <c r="L744" s="8">
        <v>63508</v>
      </c>
      <c r="M744" s="8">
        <v>292075</v>
      </c>
      <c r="N744" s="68" t="s">
        <v>3355</v>
      </c>
    </row>
    <row r="745" spans="1:14" ht="16" x14ac:dyDescent="0.2">
      <c r="A745" s="82" t="s">
        <v>4415</v>
      </c>
      <c r="B745" s="8">
        <v>0.13769999999999999</v>
      </c>
      <c r="C745" s="8">
        <v>0.67120000000000002</v>
      </c>
      <c r="D745" s="8">
        <v>0.50209999999999999</v>
      </c>
      <c r="E745" s="8">
        <v>0.1986</v>
      </c>
      <c r="F745" s="8">
        <v>4.0989999999999999E-2</v>
      </c>
      <c r="G745" s="8">
        <v>0.98160000000000003</v>
      </c>
      <c r="H745" s="8">
        <v>7.9889999999999996E-3</v>
      </c>
      <c r="I745" s="8">
        <v>-2.405E-3</v>
      </c>
      <c r="J745" s="8">
        <v>4.7289999999999997E-3</v>
      </c>
      <c r="K745" s="8">
        <v>30720</v>
      </c>
      <c r="N745" s="68" t="s">
        <v>3564</v>
      </c>
    </row>
    <row r="746" spans="1:14" ht="16" x14ac:dyDescent="0.2">
      <c r="A746" s="82" t="s">
        <v>4519</v>
      </c>
      <c r="B746" s="8">
        <v>0.22770000000000001</v>
      </c>
      <c r="C746" s="8">
        <v>0.66900000000000004</v>
      </c>
      <c r="D746" s="8">
        <v>0.50349999999999995</v>
      </c>
      <c r="E746" s="8">
        <v>7.156E-3</v>
      </c>
      <c r="F746" s="8">
        <v>3.7060000000000001E-3</v>
      </c>
      <c r="G746" s="8">
        <v>1.0089999999999999</v>
      </c>
      <c r="H746" s="8">
        <v>7.2890000000000003E-3</v>
      </c>
      <c r="I746" s="8">
        <v>-4.4159999999999998E-3</v>
      </c>
      <c r="J746" s="8">
        <v>4.6550000000000003E-3</v>
      </c>
      <c r="K746" s="8">
        <v>118850</v>
      </c>
      <c r="N746" s="68" t="s">
        <v>3355</v>
      </c>
    </row>
    <row r="747" spans="1:14" ht="16" x14ac:dyDescent="0.2">
      <c r="A747" s="82" t="s">
        <v>4262</v>
      </c>
      <c r="B747" s="8">
        <v>-8.4180000000000005E-2</v>
      </c>
      <c r="C747" s="8">
        <v>-0.66879999999999995</v>
      </c>
      <c r="D747" s="8">
        <v>0.50360000000000005</v>
      </c>
      <c r="E747" s="8">
        <v>2.4490000000000001E-2</v>
      </c>
      <c r="F747" s="8">
        <v>2.63E-3</v>
      </c>
      <c r="G747" s="8">
        <v>1.044</v>
      </c>
      <c r="H747" s="8">
        <v>1.077E-2</v>
      </c>
      <c r="I747" s="8">
        <v>7.5729999999999999E-3</v>
      </c>
      <c r="J747" s="8">
        <v>5.1580000000000003E-3</v>
      </c>
      <c r="K747" s="8">
        <v>361194</v>
      </c>
      <c r="L747" s="8">
        <v>12769</v>
      </c>
      <c r="M747" s="8">
        <v>348425</v>
      </c>
      <c r="N747" s="68" t="s">
        <v>3355</v>
      </c>
    </row>
    <row r="748" spans="1:14" ht="16" x14ac:dyDescent="0.2">
      <c r="A748" s="82" t="s">
        <v>4385</v>
      </c>
      <c r="B748" s="8">
        <v>5.9839999999999997E-2</v>
      </c>
      <c r="C748" s="8">
        <v>0.66810000000000003</v>
      </c>
      <c r="D748" s="8">
        <v>0.50409999999999999</v>
      </c>
      <c r="E748" s="8">
        <v>0.14199999999999999</v>
      </c>
      <c r="F748" s="8">
        <v>1.423E-2</v>
      </c>
      <c r="G748" s="8">
        <v>1.03</v>
      </c>
      <c r="H748" s="8">
        <v>4.6350000000000002E-2</v>
      </c>
      <c r="I748" s="8">
        <v>-5.9709999999999997E-3</v>
      </c>
      <c r="J748" s="8">
        <v>7.3229999999999996E-3</v>
      </c>
      <c r="K748" s="8">
        <v>350473</v>
      </c>
      <c r="N748" s="68" t="s">
        <v>3355</v>
      </c>
    </row>
    <row r="749" spans="1:14" ht="16" x14ac:dyDescent="0.2">
      <c r="A749" s="82" t="s">
        <v>4001</v>
      </c>
      <c r="B749" s="8">
        <v>-0.14899999999999999</v>
      </c>
      <c r="C749" s="8">
        <v>-0.6673</v>
      </c>
      <c r="D749" s="8">
        <v>0.50460000000000005</v>
      </c>
      <c r="E749" s="8">
        <v>8.3110000000000007E-3</v>
      </c>
      <c r="F749" s="8">
        <v>1.7960000000000001E-3</v>
      </c>
      <c r="G749" s="8">
        <v>1.0289999999999999</v>
      </c>
      <c r="H749" s="8">
        <v>8.3920000000000002E-3</v>
      </c>
      <c r="I749" s="8">
        <v>-1.8979999999999999E-3</v>
      </c>
      <c r="J749" s="8">
        <v>5.4900000000000001E-3</v>
      </c>
      <c r="K749" s="8">
        <v>299898</v>
      </c>
      <c r="L749" s="8">
        <v>53310</v>
      </c>
      <c r="M749" s="8">
        <v>246588</v>
      </c>
      <c r="N749" s="68" t="s">
        <v>3355</v>
      </c>
    </row>
    <row r="750" spans="1:14" ht="16" x14ac:dyDescent="0.2">
      <c r="A750" s="82" t="s">
        <v>4133</v>
      </c>
      <c r="B750" s="8">
        <v>5.9729999999999998E-2</v>
      </c>
      <c r="C750" s="8">
        <v>0.66700000000000004</v>
      </c>
      <c r="D750" s="8">
        <v>0.50480000000000003</v>
      </c>
      <c r="E750" s="8">
        <v>6.0970000000000003E-2</v>
      </c>
      <c r="F750" s="8">
        <v>2.8530000000000001E-3</v>
      </c>
      <c r="G750" s="8">
        <v>1.0529999999999999</v>
      </c>
      <c r="H750" s="8">
        <v>1.234E-2</v>
      </c>
      <c r="I750" s="8">
        <v>3.3340000000000002E-3</v>
      </c>
      <c r="J750" s="8">
        <v>6.0159999999999996E-3</v>
      </c>
      <c r="K750" s="8">
        <v>358695</v>
      </c>
      <c r="N750" s="68" t="s">
        <v>3355</v>
      </c>
    </row>
    <row r="751" spans="1:14" ht="16" x14ac:dyDescent="0.2">
      <c r="A751" s="82" t="s">
        <v>4420</v>
      </c>
      <c r="B751" s="8">
        <v>-0.14230000000000001</v>
      </c>
      <c r="C751" s="8">
        <v>-0.66569999999999996</v>
      </c>
      <c r="D751" s="8">
        <v>0.50560000000000005</v>
      </c>
      <c r="E751" s="8">
        <v>5.3160000000000004E-3</v>
      </c>
      <c r="F751" s="8">
        <v>1.3060000000000001E-3</v>
      </c>
      <c r="G751" s="8">
        <v>1</v>
      </c>
      <c r="H751" s="8">
        <v>7.5380000000000004E-3</v>
      </c>
      <c r="I751" s="8">
        <v>7.8630000000000002E-3</v>
      </c>
      <c r="J751" s="8">
        <v>4.4910000000000002E-3</v>
      </c>
      <c r="K751" s="8">
        <v>357084</v>
      </c>
      <c r="L751" s="8">
        <v>6826</v>
      </c>
      <c r="M751" s="8">
        <v>350258</v>
      </c>
      <c r="N751" s="68" t="s">
        <v>3355</v>
      </c>
    </row>
    <row r="752" spans="1:14" ht="16" x14ac:dyDescent="0.2">
      <c r="A752" s="82" t="s">
        <v>4168</v>
      </c>
      <c r="B752" s="8">
        <v>-0.15060000000000001</v>
      </c>
      <c r="C752" s="8">
        <v>-0.66290000000000004</v>
      </c>
      <c r="D752" s="8">
        <v>0.50739999999999996</v>
      </c>
      <c r="E752" s="8">
        <v>6.2310000000000004E-3</v>
      </c>
      <c r="F752" s="8">
        <v>1.5579999999999999E-3</v>
      </c>
      <c r="G752" s="8">
        <v>1.014</v>
      </c>
      <c r="H752" s="8">
        <v>7.7409999999999996E-3</v>
      </c>
      <c r="I752" s="8">
        <v>-4.3770000000000003E-5</v>
      </c>
      <c r="J752" s="8">
        <v>4.9379999999999997E-3</v>
      </c>
      <c r="K752" s="8">
        <v>361194</v>
      </c>
      <c r="L752" s="8">
        <v>5494</v>
      </c>
      <c r="M752" s="8">
        <v>355700</v>
      </c>
      <c r="N752" s="68" t="s">
        <v>3355</v>
      </c>
    </row>
    <row r="753" spans="1:14" ht="16" x14ac:dyDescent="0.2">
      <c r="A753" s="82" t="s">
        <v>3808</v>
      </c>
      <c r="B753" s="8">
        <v>-0.2437</v>
      </c>
      <c r="C753" s="8">
        <v>-0.66269999999999996</v>
      </c>
      <c r="D753" s="8">
        <v>0.50749999999999995</v>
      </c>
      <c r="E753" s="8">
        <v>2.258E-3</v>
      </c>
      <c r="F753" s="8">
        <v>1.2329999999999999E-3</v>
      </c>
      <c r="G753" s="8">
        <v>1.0089999999999999</v>
      </c>
      <c r="H753" s="8">
        <v>7.2950000000000003E-3</v>
      </c>
      <c r="I753" s="8">
        <v>1.193E-3</v>
      </c>
      <c r="J753" s="8">
        <v>4.7330000000000002E-3</v>
      </c>
      <c r="K753" s="8">
        <v>361141</v>
      </c>
      <c r="L753" s="8">
        <v>921</v>
      </c>
      <c r="M753" s="8">
        <v>360220</v>
      </c>
      <c r="N753" s="68" t="s">
        <v>3355</v>
      </c>
    </row>
    <row r="754" spans="1:14" ht="16" x14ac:dyDescent="0.2">
      <c r="A754" s="82" t="s">
        <v>4632</v>
      </c>
      <c r="B754" s="8">
        <v>0.21390000000000001</v>
      </c>
      <c r="C754" s="8">
        <v>0.66200000000000003</v>
      </c>
      <c r="D754" s="8">
        <v>0.50800000000000001</v>
      </c>
      <c r="E754" s="8">
        <v>2.8479999999999998E-3</v>
      </c>
      <c r="F754" s="8">
        <v>1.4239999999999999E-3</v>
      </c>
      <c r="G754" s="8">
        <v>0.99309999999999998</v>
      </c>
      <c r="H754" s="8">
        <v>8.5179999999999995E-3</v>
      </c>
      <c r="I754" s="8">
        <v>3.774E-3</v>
      </c>
      <c r="J754" s="8">
        <v>5.0670000000000003E-3</v>
      </c>
      <c r="K754" s="8">
        <v>361194</v>
      </c>
      <c r="L754" s="8">
        <v>393</v>
      </c>
      <c r="M754" s="8">
        <v>360801</v>
      </c>
      <c r="N754" s="68" t="s">
        <v>3355</v>
      </c>
    </row>
    <row r="755" spans="1:14" ht="16" x14ac:dyDescent="0.2">
      <c r="A755" s="82" t="s">
        <v>4895</v>
      </c>
      <c r="B755" s="8">
        <v>4.6710000000000002E-2</v>
      </c>
      <c r="C755" s="8">
        <v>0.66149999999999998</v>
      </c>
      <c r="D755" s="8">
        <v>0.50829999999999997</v>
      </c>
      <c r="E755" s="8">
        <v>0.24540000000000001</v>
      </c>
      <c r="F755" s="8">
        <v>1.057E-2</v>
      </c>
      <c r="G755" s="8">
        <v>1.119</v>
      </c>
      <c r="H755" s="8">
        <v>2.3439999999999999E-2</v>
      </c>
      <c r="I755" s="8">
        <v>-3.454E-3</v>
      </c>
      <c r="J755" s="8">
        <v>7.6020000000000003E-3</v>
      </c>
      <c r="K755" s="8">
        <v>359983</v>
      </c>
      <c r="N755" s="68" t="s">
        <v>3355</v>
      </c>
    </row>
    <row r="756" spans="1:14" ht="16" x14ac:dyDescent="0.2">
      <c r="A756" s="82" t="s">
        <v>4386</v>
      </c>
      <c r="B756" s="8">
        <v>4.777E-2</v>
      </c>
      <c r="C756" s="8">
        <v>0.66020000000000001</v>
      </c>
      <c r="D756" s="8">
        <v>0.5091</v>
      </c>
      <c r="E756" s="8">
        <v>0.20430000000000001</v>
      </c>
      <c r="F756" s="8">
        <v>9.4920000000000004E-3</v>
      </c>
      <c r="G756" s="8">
        <v>1.115</v>
      </c>
      <c r="H756" s="8">
        <v>2.2950000000000002E-2</v>
      </c>
      <c r="I756" s="8">
        <v>-4.7099999999999998E-3</v>
      </c>
      <c r="J756" s="8">
        <v>7.143E-3</v>
      </c>
      <c r="K756" s="8">
        <v>360564</v>
      </c>
      <c r="N756" s="68" t="s">
        <v>3355</v>
      </c>
    </row>
    <row r="757" spans="1:14" ht="16" x14ac:dyDescent="0.2">
      <c r="A757" s="82" t="s">
        <v>4700</v>
      </c>
      <c r="B757" s="8">
        <v>-0.1285</v>
      </c>
      <c r="C757" s="8">
        <v>-0.65839999999999999</v>
      </c>
      <c r="D757" s="8">
        <v>0.51029999999999998</v>
      </c>
      <c r="E757" s="8">
        <v>1.158E-2</v>
      </c>
      <c r="F757" s="8">
        <v>1.9599999999999999E-3</v>
      </c>
      <c r="G757" s="8">
        <v>1.0169999999999999</v>
      </c>
      <c r="H757" s="8">
        <v>7.169E-3</v>
      </c>
      <c r="I757" s="8">
        <v>-2.4320000000000001E-3</v>
      </c>
      <c r="J757" s="8">
        <v>5.2529999999999999E-3</v>
      </c>
      <c r="K757" s="8">
        <v>272338</v>
      </c>
      <c r="L757" s="8">
        <v>212530</v>
      </c>
      <c r="M757" s="8">
        <v>59808</v>
      </c>
      <c r="N757" s="68" t="s">
        <v>3355</v>
      </c>
    </row>
    <row r="758" spans="1:14" ht="16" x14ac:dyDescent="0.2">
      <c r="A758" s="82" t="s">
        <v>3868</v>
      </c>
      <c r="B758" s="8">
        <v>0.1489</v>
      </c>
      <c r="C758" s="8">
        <v>0.65639999999999998</v>
      </c>
      <c r="D758" s="8">
        <v>0.51160000000000005</v>
      </c>
      <c r="E758" s="8">
        <v>2.1860000000000001E-2</v>
      </c>
      <c r="F758" s="8">
        <v>5.0299999999999997E-3</v>
      </c>
      <c r="G758" s="8">
        <v>1.006</v>
      </c>
      <c r="H758" s="8">
        <v>7.2890000000000003E-3</v>
      </c>
      <c r="I758" s="8">
        <v>-7.2160000000000002E-3</v>
      </c>
      <c r="J758" s="8">
        <v>4.6259999999999999E-3</v>
      </c>
      <c r="K758" s="8">
        <v>91149</v>
      </c>
      <c r="L758" s="8">
        <v>1500</v>
      </c>
      <c r="M758" s="8">
        <v>89649</v>
      </c>
      <c r="N758" s="68" t="s">
        <v>3355</v>
      </c>
    </row>
    <row r="759" spans="1:14" ht="16" x14ac:dyDescent="0.2">
      <c r="A759" s="82" t="s">
        <v>4522</v>
      </c>
      <c r="B759" s="8">
        <v>0.13950000000000001</v>
      </c>
      <c r="C759" s="8">
        <v>0.65559999999999996</v>
      </c>
      <c r="D759" s="8">
        <v>0.5121</v>
      </c>
      <c r="E759" s="8">
        <v>5.692E-3</v>
      </c>
      <c r="F759" s="8">
        <v>1.4660000000000001E-3</v>
      </c>
      <c r="G759" s="8">
        <v>1.048</v>
      </c>
      <c r="H759" s="8">
        <v>8.4709999999999994E-3</v>
      </c>
      <c r="I759" s="8">
        <v>1.9589999999999998E-3</v>
      </c>
      <c r="J759" s="8">
        <v>5.1310000000000001E-3</v>
      </c>
      <c r="K759" s="8">
        <v>421544</v>
      </c>
      <c r="L759" s="8">
        <v>18252</v>
      </c>
      <c r="M759" s="8">
        <v>403292</v>
      </c>
      <c r="N759" s="68" t="s">
        <v>3360</v>
      </c>
    </row>
    <row r="760" spans="1:14" ht="16" x14ac:dyDescent="0.2">
      <c r="A760" s="82" t="s">
        <v>4236</v>
      </c>
      <c r="B760" s="8">
        <v>-0.19320000000000001</v>
      </c>
      <c r="C760" s="8">
        <v>-0.65480000000000005</v>
      </c>
      <c r="D760" s="8">
        <v>0.51259999999999994</v>
      </c>
      <c r="E760" s="8">
        <v>3.5959999999999998E-3</v>
      </c>
      <c r="F760" s="8">
        <v>1.305E-3</v>
      </c>
      <c r="G760" s="8">
        <v>1.014</v>
      </c>
      <c r="H760" s="8">
        <v>8.3370000000000007E-3</v>
      </c>
      <c r="I760" s="8">
        <v>8.9700000000000005E-3</v>
      </c>
      <c r="J760" s="8">
        <v>5.3810000000000004E-3</v>
      </c>
      <c r="K760" s="8">
        <v>450041</v>
      </c>
      <c r="L760" s="8">
        <v>2102</v>
      </c>
      <c r="M760" s="8">
        <v>447939</v>
      </c>
      <c r="N760" s="68" t="s">
        <v>3360</v>
      </c>
    </row>
    <row r="761" spans="1:14" ht="16" x14ac:dyDescent="0.2">
      <c r="A761" s="82" t="s">
        <v>4337</v>
      </c>
      <c r="B761" s="8">
        <v>9.7350000000000006E-2</v>
      </c>
      <c r="C761" s="8">
        <v>0.65349999999999997</v>
      </c>
      <c r="D761" s="8">
        <v>0.51339999999999997</v>
      </c>
      <c r="E761" s="8">
        <v>5.3409999999999999E-2</v>
      </c>
      <c r="F761" s="8">
        <v>5.2040000000000003E-3</v>
      </c>
      <c r="G761" s="8">
        <v>1.0129999999999999</v>
      </c>
      <c r="H761" s="8">
        <v>8.7159999999999998E-3</v>
      </c>
      <c r="I761" s="8">
        <v>-3.5980000000000001E-3</v>
      </c>
      <c r="J761" s="8">
        <v>4.9719999999999999E-3</v>
      </c>
      <c r="K761" s="8">
        <v>119729</v>
      </c>
      <c r="N761" s="68" t="s">
        <v>3355</v>
      </c>
    </row>
    <row r="762" spans="1:14" ht="16" x14ac:dyDescent="0.2">
      <c r="A762" s="82" t="s">
        <v>4239</v>
      </c>
      <c r="B762" s="8">
        <v>-5.7459999999999997E-2</v>
      </c>
      <c r="C762" s="8">
        <v>-0.6532</v>
      </c>
      <c r="D762" s="8">
        <v>0.51359999999999995</v>
      </c>
      <c r="E762" s="8">
        <v>0.16600000000000001</v>
      </c>
      <c r="F762" s="8">
        <v>2.6120000000000001E-2</v>
      </c>
      <c r="G762" s="8">
        <v>1.1399999999999999</v>
      </c>
      <c r="H762" s="8">
        <v>6.9129999999999997E-2</v>
      </c>
      <c r="I762" s="8">
        <v>8.9359999999999998E-5</v>
      </c>
      <c r="J762" s="8">
        <v>6.9090000000000002E-3</v>
      </c>
      <c r="K762" s="8">
        <v>173500</v>
      </c>
      <c r="N762" s="68" t="s">
        <v>3363</v>
      </c>
    </row>
    <row r="763" spans="1:14" ht="16" x14ac:dyDescent="0.2">
      <c r="A763" s="82" t="s">
        <v>4058</v>
      </c>
      <c r="B763" s="8">
        <v>9.733E-2</v>
      </c>
      <c r="C763" s="8">
        <v>0.65249999999999997</v>
      </c>
      <c r="D763" s="8">
        <v>0.5141</v>
      </c>
      <c r="E763" s="8">
        <v>1.7430000000000001E-2</v>
      </c>
      <c r="F763" s="8">
        <v>1.614E-3</v>
      </c>
      <c r="G763" s="8">
        <v>1.026</v>
      </c>
      <c r="H763" s="8">
        <v>9.0399999999999994E-3</v>
      </c>
      <c r="I763" s="8">
        <v>3.666E-3</v>
      </c>
      <c r="J763" s="8">
        <v>5.3340000000000002E-3</v>
      </c>
      <c r="K763" s="8">
        <v>360066</v>
      </c>
      <c r="L763" s="8">
        <v>32662</v>
      </c>
      <c r="M763" s="8">
        <v>327404</v>
      </c>
      <c r="N763" s="68" t="s">
        <v>3355</v>
      </c>
    </row>
    <row r="764" spans="1:14" ht="16" x14ac:dyDescent="0.2">
      <c r="A764" s="82" t="s">
        <v>3794</v>
      </c>
      <c r="B764" s="8">
        <v>-0.19489999999999999</v>
      </c>
      <c r="C764" s="8">
        <v>-0.65229999999999999</v>
      </c>
      <c r="D764" s="8">
        <v>0.51419999999999999</v>
      </c>
      <c r="E764" s="8">
        <v>3.1129999999999999E-3</v>
      </c>
      <c r="F764" s="8">
        <v>1.0139999999999999E-3</v>
      </c>
      <c r="G764" s="8">
        <v>1.0269999999999999</v>
      </c>
      <c r="H764" s="8">
        <v>7.9430000000000004E-3</v>
      </c>
      <c r="I764" s="8">
        <v>-5.0850000000000001E-3</v>
      </c>
      <c r="J764" s="8">
        <v>5.2220000000000001E-3</v>
      </c>
      <c r="K764" s="8">
        <v>450395</v>
      </c>
      <c r="L764" s="8">
        <v>2058</v>
      </c>
      <c r="M764" s="8">
        <v>448337</v>
      </c>
      <c r="N764" s="68" t="s">
        <v>3360</v>
      </c>
    </row>
    <row r="765" spans="1:14" ht="16" x14ac:dyDescent="0.2">
      <c r="A765" s="82" t="s">
        <v>4314</v>
      </c>
      <c r="B765" s="8">
        <v>-0.26769999999999999</v>
      </c>
      <c r="C765" s="8">
        <v>-0.65129999999999999</v>
      </c>
      <c r="D765" s="8">
        <v>0.51480000000000004</v>
      </c>
      <c r="E765" s="8">
        <v>8.038E-3</v>
      </c>
      <c r="F765" s="8">
        <v>5.1869999999999998E-3</v>
      </c>
      <c r="G765" s="8">
        <v>0.99990000000000001</v>
      </c>
      <c r="H765" s="8">
        <v>6.8529999999999997E-3</v>
      </c>
      <c r="I765" s="8">
        <v>3.8040000000000001E-3</v>
      </c>
      <c r="J765" s="8">
        <v>5.1770000000000002E-3</v>
      </c>
      <c r="K765" s="8">
        <v>85668</v>
      </c>
      <c r="L765" s="8">
        <v>83506</v>
      </c>
      <c r="M765" s="8">
        <v>2162</v>
      </c>
      <c r="N765" s="68" t="s">
        <v>3355</v>
      </c>
    </row>
    <row r="766" spans="1:14" ht="16" x14ac:dyDescent="0.2">
      <c r="A766" s="82" t="s">
        <v>4940</v>
      </c>
      <c r="B766" s="8">
        <v>4.7129999999999998E-2</v>
      </c>
      <c r="C766" s="8">
        <v>0.65059999999999996</v>
      </c>
      <c r="D766" s="8">
        <v>0.51529999999999998</v>
      </c>
      <c r="E766" s="8">
        <v>0.29149999999999998</v>
      </c>
      <c r="F766" s="8">
        <v>1.447E-2</v>
      </c>
      <c r="G766" s="8">
        <v>1.167</v>
      </c>
      <c r="H766" s="8">
        <v>3.7810000000000003E-2</v>
      </c>
      <c r="I766" s="8">
        <v>-3.7720000000000002E-3</v>
      </c>
      <c r="J766" s="8">
        <v>7.6290000000000004E-3</v>
      </c>
      <c r="K766" s="8">
        <v>354825</v>
      </c>
      <c r="N766" s="68" t="s">
        <v>3355</v>
      </c>
    </row>
    <row r="767" spans="1:14" ht="16" x14ac:dyDescent="0.2">
      <c r="A767" s="82" t="s">
        <v>4070</v>
      </c>
      <c r="B767" s="8">
        <v>-0.13500000000000001</v>
      </c>
      <c r="C767" s="8">
        <v>-0.65029999999999999</v>
      </c>
      <c r="D767" s="8">
        <v>0.51549999999999996</v>
      </c>
      <c r="E767" s="8">
        <v>6.7169999999999999E-3</v>
      </c>
      <c r="F767" s="8">
        <v>1.5169999999999999E-3</v>
      </c>
      <c r="G767" s="8">
        <v>1.018</v>
      </c>
      <c r="H767" s="8">
        <v>7.9690000000000004E-3</v>
      </c>
      <c r="I767" s="8">
        <v>2.542E-3</v>
      </c>
      <c r="J767" s="8">
        <v>5.0650000000000001E-3</v>
      </c>
      <c r="K767" s="8">
        <v>361141</v>
      </c>
      <c r="L767" s="8">
        <v>4043</v>
      </c>
      <c r="M767" s="8">
        <v>357098</v>
      </c>
      <c r="N767" s="68" t="s">
        <v>3355</v>
      </c>
    </row>
    <row r="768" spans="1:14" ht="16" x14ac:dyDescent="0.2">
      <c r="A768" s="82" t="s">
        <v>3949</v>
      </c>
      <c r="B768" s="8">
        <v>-0.15179999999999999</v>
      </c>
      <c r="C768" s="8">
        <v>-0.64990000000000003</v>
      </c>
      <c r="D768" s="8">
        <v>0.51580000000000004</v>
      </c>
      <c r="E768" s="8">
        <v>2.2780000000000002E-2</v>
      </c>
      <c r="F768" s="8">
        <v>5.2890000000000003E-3</v>
      </c>
      <c r="G768" s="8">
        <v>1.0109999999999999</v>
      </c>
      <c r="H768" s="8">
        <v>7.3790000000000001E-3</v>
      </c>
      <c r="I768" s="8">
        <v>-1.4809999999999999E-3</v>
      </c>
      <c r="J768" s="8">
        <v>4.823E-3</v>
      </c>
      <c r="K768" s="8">
        <v>89003</v>
      </c>
      <c r="L768" s="8">
        <v>14095</v>
      </c>
      <c r="M768" s="8">
        <v>74908</v>
      </c>
      <c r="N768" s="68" t="s">
        <v>3355</v>
      </c>
    </row>
    <row r="769" spans="1:14" ht="16" x14ac:dyDescent="0.2">
      <c r="A769" s="82" t="s">
        <v>4085</v>
      </c>
      <c r="B769" s="8">
        <v>5.1670000000000001E-2</v>
      </c>
      <c r="C769" s="8">
        <v>0.64880000000000004</v>
      </c>
      <c r="D769" s="8">
        <v>0.51649999999999996</v>
      </c>
      <c r="E769" s="8">
        <v>0.34239999999999998</v>
      </c>
      <c r="F769" s="8">
        <v>2.0289999999999999E-2</v>
      </c>
      <c r="G769" s="8">
        <v>1.2889999999999999</v>
      </c>
      <c r="H769" s="8">
        <v>4.471E-2</v>
      </c>
      <c r="I769" s="8">
        <v>-1.2030000000000001E-2</v>
      </c>
      <c r="J769" s="8">
        <v>8.1019999999999998E-3</v>
      </c>
      <c r="K769" s="8">
        <v>253288</v>
      </c>
      <c r="N769" s="68" t="s">
        <v>4086</v>
      </c>
    </row>
    <row r="770" spans="1:14" ht="16" x14ac:dyDescent="0.2">
      <c r="A770" s="82" t="s">
        <v>4500</v>
      </c>
      <c r="B770" s="8">
        <v>0.17169999999999999</v>
      </c>
      <c r="C770" s="8">
        <v>0.64419999999999999</v>
      </c>
      <c r="D770" s="8">
        <v>0.51949999999999996</v>
      </c>
      <c r="E770" s="8">
        <v>4.359E-3</v>
      </c>
      <c r="F770" s="8">
        <v>1.513E-3</v>
      </c>
      <c r="G770" s="8">
        <v>1.012</v>
      </c>
      <c r="H770" s="8">
        <v>7.7689999999999999E-3</v>
      </c>
      <c r="I770" s="8">
        <v>9.9109999999999997E-4</v>
      </c>
      <c r="J770" s="8">
        <v>4.4539999999999996E-3</v>
      </c>
      <c r="K770" s="8">
        <v>361141</v>
      </c>
      <c r="L770" s="8">
        <v>1587</v>
      </c>
      <c r="M770" s="8">
        <v>359554</v>
      </c>
      <c r="N770" s="68" t="s">
        <v>3355</v>
      </c>
    </row>
    <row r="771" spans="1:14" ht="16" x14ac:dyDescent="0.2">
      <c r="A771" s="82" t="s">
        <v>4036</v>
      </c>
      <c r="B771" s="8">
        <v>7.2260000000000005E-2</v>
      </c>
      <c r="C771" s="8">
        <v>0.64339999999999997</v>
      </c>
      <c r="D771" s="8">
        <v>0.51990000000000003</v>
      </c>
      <c r="E771" s="8">
        <v>0.16</v>
      </c>
      <c r="F771" s="8">
        <v>1.4069999999999999E-2</v>
      </c>
      <c r="G771" s="8">
        <v>1.0760000000000001</v>
      </c>
      <c r="H771" s="8">
        <v>1.5049999999999999E-2</v>
      </c>
      <c r="I771" s="8">
        <v>-1.167E-2</v>
      </c>
      <c r="J771" s="8">
        <v>5.6550000000000003E-3</v>
      </c>
      <c r="K771" s="8">
        <v>76630</v>
      </c>
      <c r="N771" s="68" t="s">
        <v>3355</v>
      </c>
    </row>
    <row r="772" spans="1:14" ht="16" x14ac:dyDescent="0.2">
      <c r="A772" s="82" t="s">
        <v>4577</v>
      </c>
      <c r="B772" s="8">
        <v>5.7009999999999998E-2</v>
      </c>
      <c r="C772" s="8">
        <v>0.64270000000000005</v>
      </c>
      <c r="D772" s="8">
        <v>0.52039999999999997</v>
      </c>
      <c r="E772" s="8">
        <v>8.9770000000000003E-2</v>
      </c>
      <c r="F772" s="8">
        <v>5.0280000000000004E-3</v>
      </c>
      <c r="G772" s="8">
        <v>1.0900000000000001</v>
      </c>
      <c r="H772" s="8">
        <v>1.5820000000000001E-2</v>
      </c>
      <c r="I772" s="8">
        <v>-8.1280000000000002E-4</v>
      </c>
      <c r="J772" s="8">
        <v>6.5129999999999997E-3</v>
      </c>
      <c r="K772" s="8">
        <v>310992</v>
      </c>
      <c r="N772" s="68" t="s">
        <v>3355</v>
      </c>
    </row>
    <row r="773" spans="1:14" ht="16" x14ac:dyDescent="0.2">
      <c r="A773" s="82" t="s">
        <v>4118</v>
      </c>
      <c r="B773" s="8">
        <v>0.10920000000000001</v>
      </c>
      <c r="C773" s="8">
        <v>0.63829999999999998</v>
      </c>
      <c r="D773" s="8">
        <v>0.52329999999999999</v>
      </c>
      <c r="E773" s="8">
        <v>1.294E-2</v>
      </c>
      <c r="F773" s="8">
        <v>1.7730000000000001E-3</v>
      </c>
      <c r="G773" s="8">
        <v>1.028</v>
      </c>
      <c r="H773" s="8">
        <v>8.1919999999999996E-3</v>
      </c>
      <c r="I773" s="8">
        <v>-6.0299999999999998E-3</v>
      </c>
      <c r="J773" s="8">
        <v>5.3039999999999997E-3</v>
      </c>
      <c r="K773" s="8">
        <v>314797</v>
      </c>
      <c r="L773" s="8">
        <v>116736</v>
      </c>
      <c r="M773" s="8">
        <v>198061</v>
      </c>
      <c r="N773" s="68" t="s">
        <v>3355</v>
      </c>
    </row>
    <row r="774" spans="1:14" ht="16" x14ac:dyDescent="0.2">
      <c r="A774" s="82" t="s">
        <v>4241</v>
      </c>
      <c r="B774" s="8">
        <v>7.9570000000000002E-2</v>
      </c>
      <c r="C774" s="8">
        <v>0.63749999999999996</v>
      </c>
      <c r="D774" s="8">
        <v>0.52380000000000004</v>
      </c>
      <c r="E774" s="8">
        <v>8.004E-2</v>
      </c>
      <c r="F774" s="8">
        <v>6.5120000000000004E-3</v>
      </c>
      <c r="G774" s="8">
        <v>1.0249999999999999</v>
      </c>
      <c r="H774" s="8">
        <v>8.8050000000000003E-3</v>
      </c>
      <c r="I774" s="8">
        <v>-2.6580000000000002E-3</v>
      </c>
      <c r="J774" s="8">
        <v>5.1710000000000002E-3</v>
      </c>
      <c r="K774" s="8">
        <v>102181</v>
      </c>
      <c r="L774" s="8">
        <v>69944</v>
      </c>
      <c r="M774" s="8">
        <v>32237</v>
      </c>
      <c r="N774" s="68" t="s">
        <v>3355</v>
      </c>
    </row>
    <row r="775" spans="1:14" ht="16" x14ac:dyDescent="0.2">
      <c r="A775" s="82" t="s">
        <v>3621</v>
      </c>
      <c r="B775" s="8">
        <v>-0.20499999999999999</v>
      </c>
      <c r="C775" s="8">
        <v>-0.63729999999999998</v>
      </c>
      <c r="D775" s="8">
        <v>0.52390000000000003</v>
      </c>
      <c r="E775" s="8">
        <v>2.7320000000000001E-3</v>
      </c>
      <c r="F775" s="8">
        <v>1.3749999999999999E-3</v>
      </c>
      <c r="G775" s="8">
        <v>1.002</v>
      </c>
      <c r="H775" s="8">
        <v>7.4879999999999999E-3</v>
      </c>
      <c r="I775" s="8">
        <v>-7.8120000000000002E-4</v>
      </c>
      <c r="J775" s="8">
        <v>4.6290000000000003E-3</v>
      </c>
      <c r="K775" s="8">
        <v>361194</v>
      </c>
      <c r="L775" s="8">
        <v>1161</v>
      </c>
      <c r="M775" s="8">
        <v>360033</v>
      </c>
      <c r="N775" s="68" t="s">
        <v>3355</v>
      </c>
    </row>
    <row r="776" spans="1:14" ht="16" x14ac:dyDescent="0.2">
      <c r="A776" s="82" t="s">
        <v>3886</v>
      </c>
      <c r="B776" s="8">
        <v>-5.1499999999999997E-2</v>
      </c>
      <c r="C776" s="8">
        <v>-0.6371</v>
      </c>
      <c r="D776" s="8">
        <v>0.52410000000000001</v>
      </c>
      <c r="E776" s="8">
        <v>9.8780000000000007E-2</v>
      </c>
      <c r="F776" s="8">
        <v>2.2689999999999998E-2</v>
      </c>
      <c r="G776" s="8">
        <v>1.01</v>
      </c>
      <c r="H776" s="8">
        <v>4.1939999999999998E-2</v>
      </c>
      <c r="I776" s="8">
        <v>-3.055E-3</v>
      </c>
      <c r="J776" s="8">
        <v>5.3239999999999997E-3</v>
      </c>
      <c r="K776" s="8">
        <v>400000</v>
      </c>
      <c r="N776" s="68" t="s">
        <v>3355</v>
      </c>
    </row>
    <row r="777" spans="1:14" ht="16" x14ac:dyDescent="0.2">
      <c r="A777" s="82" t="s">
        <v>4124</v>
      </c>
      <c r="B777" s="8">
        <v>0.12570000000000001</v>
      </c>
      <c r="C777" s="8">
        <v>0.63690000000000002</v>
      </c>
      <c r="D777" s="8">
        <v>0.5242</v>
      </c>
      <c r="E777" s="8">
        <v>3.3259999999999998E-2</v>
      </c>
      <c r="F777" s="8">
        <v>5.1960000000000001E-3</v>
      </c>
      <c r="G777" s="8">
        <v>1.012</v>
      </c>
      <c r="H777" s="8">
        <v>7.7929999999999996E-3</v>
      </c>
      <c r="I777" s="8">
        <v>-3.5349999999999999E-3</v>
      </c>
      <c r="J777" s="8">
        <v>5.2310000000000004E-3</v>
      </c>
      <c r="K777" s="8">
        <v>89631</v>
      </c>
      <c r="L777" s="8">
        <v>9561</v>
      </c>
      <c r="M777" s="8">
        <v>80070</v>
      </c>
      <c r="N777" s="68" t="s">
        <v>3355</v>
      </c>
    </row>
    <row r="778" spans="1:14" ht="16" x14ac:dyDescent="0.2">
      <c r="A778" s="82" t="s">
        <v>3909</v>
      </c>
      <c r="B778" s="8">
        <v>-0.1928</v>
      </c>
      <c r="C778" s="8">
        <v>-0.63649999999999995</v>
      </c>
      <c r="D778" s="8">
        <v>0.52439999999999998</v>
      </c>
      <c r="E778" s="8">
        <v>2.0820000000000002E-2</v>
      </c>
      <c r="F778" s="8">
        <v>9.1929999999999998E-3</v>
      </c>
      <c r="G778" s="8">
        <v>1.0109999999999999</v>
      </c>
      <c r="H778" s="8">
        <v>6.868E-3</v>
      </c>
      <c r="I778" s="8">
        <v>6.5669999999999997E-4</v>
      </c>
      <c r="J778" s="8">
        <v>4.9639999999999997E-3</v>
      </c>
      <c r="K778" s="8">
        <v>49890</v>
      </c>
      <c r="N778" s="68" t="s">
        <v>3355</v>
      </c>
    </row>
    <row r="779" spans="1:14" ht="16" x14ac:dyDescent="0.2">
      <c r="A779" s="82" t="s">
        <v>3744</v>
      </c>
      <c r="B779" s="8">
        <v>0.16489999999999999</v>
      </c>
      <c r="C779" s="8">
        <v>0.63629999999999998</v>
      </c>
      <c r="D779" s="8">
        <v>0.52459999999999996</v>
      </c>
      <c r="E779" s="8">
        <v>2.9080000000000002E-2</v>
      </c>
      <c r="F779" s="8">
        <v>9.6780000000000008E-3</v>
      </c>
      <c r="G779" s="8">
        <v>1.0009999999999999</v>
      </c>
      <c r="H779" s="8">
        <v>8.4790000000000004E-3</v>
      </c>
      <c r="I779" s="8">
        <v>-1.413E-3</v>
      </c>
      <c r="J779" s="8">
        <v>5.3229999999999996E-3</v>
      </c>
      <c r="K779" s="8">
        <v>59774</v>
      </c>
      <c r="L779" s="8">
        <v>48952</v>
      </c>
      <c r="M779" s="8">
        <v>10822</v>
      </c>
      <c r="N779" s="68" t="s">
        <v>3355</v>
      </c>
    </row>
    <row r="780" spans="1:14" ht="16" x14ac:dyDescent="0.2">
      <c r="A780" s="82" t="s">
        <v>4244</v>
      </c>
      <c r="B780" s="8">
        <v>0.17100000000000001</v>
      </c>
      <c r="C780" s="8">
        <v>0.63439999999999996</v>
      </c>
      <c r="D780" s="8">
        <v>0.52580000000000005</v>
      </c>
      <c r="E780" s="8">
        <v>4.5739999999999999E-3</v>
      </c>
      <c r="F780" s="8">
        <v>1.2539999999999999E-3</v>
      </c>
      <c r="G780" s="8">
        <v>0.98970000000000002</v>
      </c>
      <c r="H780" s="8">
        <v>7.2690000000000003E-3</v>
      </c>
      <c r="I780" s="8">
        <v>6.267E-4</v>
      </c>
      <c r="J780" s="8">
        <v>5.1529999999999996E-3</v>
      </c>
      <c r="K780" s="8">
        <v>361141</v>
      </c>
      <c r="L780" s="8">
        <v>744</v>
      </c>
      <c r="M780" s="8">
        <v>360397</v>
      </c>
      <c r="N780" s="68" t="s">
        <v>3355</v>
      </c>
    </row>
    <row r="781" spans="1:14" ht="16" x14ac:dyDescent="0.2">
      <c r="A781" s="82" t="s">
        <v>3884</v>
      </c>
      <c r="B781" s="8">
        <v>-0.2422</v>
      </c>
      <c r="C781" s="8">
        <v>-0.63260000000000005</v>
      </c>
      <c r="D781" s="8">
        <v>0.52700000000000002</v>
      </c>
      <c r="E781" s="8">
        <v>2.068E-3</v>
      </c>
      <c r="F781" s="8">
        <v>1.204E-3</v>
      </c>
      <c r="G781" s="8">
        <v>0.99009999999999998</v>
      </c>
      <c r="H781" s="8">
        <v>7.3280000000000003E-3</v>
      </c>
      <c r="I781" s="8">
        <v>-3.0929999999999998E-4</v>
      </c>
      <c r="J781" s="8">
        <v>4.9240000000000004E-3</v>
      </c>
      <c r="K781" s="8">
        <v>361194</v>
      </c>
      <c r="L781" s="8">
        <v>176</v>
      </c>
      <c r="M781" s="8">
        <v>361018</v>
      </c>
      <c r="N781" s="68" t="s">
        <v>3355</v>
      </c>
    </row>
    <row r="782" spans="1:14" ht="16" x14ac:dyDescent="0.2">
      <c r="A782" s="82" t="s">
        <v>3841</v>
      </c>
      <c r="B782" s="8">
        <v>0.11509999999999999</v>
      </c>
      <c r="C782" s="8">
        <v>0.62949999999999995</v>
      </c>
      <c r="D782" s="8">
        <v>0.52900000000000003</v>
      </c>
      <c r="E782" s="8">
        <v>4.1980000000000003E-2</v>
      </c>
      <c r="F782" s="8">
        <v>6.8789999999999997E-3</v>
      </c>
      <c r="G782" s="8">
        <v>1.026</v>
      </c>
      <c r="H782" s="8">
        <v>8.267E-3</v>
      </c>
      <c r="I782" s="8">
        <v>2.1640000000000001E-3</v>
      </c>
      <c r="J782" s="8">
        <v>5.1570000000000001E-3</v>
      </c>
      <c r="K782" s="8">
        <v>84560</v>
      </c>
      <c r="L782" s="8">
        <v>74026</v>
      </c>
      <c r="M782" s="8">
        <v>10534</v>
      </c>
      <c r="N782" s="68" t="s">
        <v>3355</v>
      </c>
    </row>
    <row r="783" spans="1:14" ht="16" x14ac:dyDescent="0.2">
      <c r="A783" s="82" t="s">
        <v>4176</v>
      </c>
      <c r="B783" s="8">
        <v>0.16270000000000001</v>
      </c>
      <c r="C783" s="8">
        <v>0.62929999999999997</v>
      </c>
      <c r="D783" s="8">
        <v>0.5292</v>
      </c>
      <c r="E783" s="8">
        <v>3.8379999999999998E-3</v>
      </c>
      <c r="F783" s="8">
        <v>1.341E-3</v>
      </c>
      <c r="G783" s="8">
        <v>1.006</v>
      </c>
      <c r="H783" s="8">
        <v>7.6689999999999996E-3</v>
      </c>
      <c r="I783" s="8">
        <v>-2.5490000000000001E-3</v>
      </c>
      <c r="J783" s="8">
        <v>4.4460000000000003E-3</v>
      </c>
      <c r="K783" s="8">
        <v>361194</v>
      </c>
      <c r="L783" s="8">
        <v>1693</v>
      </c>
      <c r="M783" s="8">
        <v>359501</v>
      </c>
      <c r="N783" s="68" t="s">
        <v>3355</v>
      </c>
    </row>
    <row r="784" spans="1:14" ht="16" x14ac:dyDescent="0.2">
      <c r="A784" s="82" t="s">
        <v>4418</v>
      </c>
      <c r="B784" s="8">
        <v>-0.20280000000000001</v>
      </c>
      <c r="C784" s="8">
        <v>-0.62839999999999996</v>
      </c>
      <c r="D784" s="8">
        <v>0.52969999999999995</v>
      </c>
      <c r="E784" s="8">
        <v>3.0929999999999998E-3</v>
      </c>
      <c r="F784" s="8">
        <v>1.2899999999999999E-3</v>
      </c>
      <c r="G784" s="8">
        <v>0.99550000000000005</v>
      </c>
      <c r="H784" s="8">
        <v>7.0320000000000001E-3</v>
      </c>
      <c r="I784" s="8">
        <v>3.9240000000000004E-3</v>
      </c>
      <c r="J784" s="8">
        <v>4.9769999999999997E-3</v>
      </c>
      <c r="K784" s="8">
        <v>312104</v>
      </c>
      <c r="L784" s="8">
        <v>8043</v>
      </c>
      <c r="M784" s="8">
        <v>304061</v>
      </c>
      <c r="N784" s="68" t="s">
        <v>3355</v>
      </c>
    </row>
    <row r="785" spans="1:14" ht="16" x14ac:dyDescent="0.2">
      <c r="A785" s="82" t="s">
        <v>4202</v>
      </c>
      <c r="B785" s="8">
        <v>-0.26919999999999999</v>
      </c>
      <c r="C785" s="8">
        <v>-0.62729999999999997</v>
      </c>
      <c r="D785" s="8">
        <v>0.53049999999999997</v>
      </c>
      <c r="E785" s="8">
        <v>2.3990000000000001E-2</v>
      </c>
      <c r="F785" s="8">
        <v>1.8519999999999998E-2</v>
      </c>
      <c r="G785" s="8">
        <v>1</v>
      </c>
      <c r="H785" s="8">
        <v>7.3660000000000002E-3</v>
      </c>
      <c r="I785" s="8">
        <v>5.8830000000000002E-3</v>
      </c>
      <c r="J785" s="8">
        <v>4.8409999999999998E-3</v>
      </c>
      <c r="K785" s="8">
        <v>24738</v>
      </c>
      <c r="N785" s="68" t="s">
        <v>3355</v>
      </c>
    </row>
    <row r="786" spans="1:14" ht="16" x14ac:dyDescent="0.2">
      <c r="A786" s="82" t="s">
        <v>4052</v>
      </c>
      <c r="B786" s="8">
        <v>-0.17699999999999999</v>
      </c>
      <c r="C786" s="8">
        <v>-0.62670000000000003</v>
      </c>
      <c r="D786" s="8">
        <v>0.53090000000000004</v>
      </c>
      <c r="E786" s="8">
        <v>4.0070000000000001E-3</v>
      </c>
      <c r="F786" s="8">
        <v>1.4300000000000001E-3</v>
      </c>
      <c r="G786" s="8">
        <v>0.97829999999999995</v>
      </c>
      <c r="H786" s="8">
        <v>8.5979999999999997E-3</v>
      </c>
      <c r="I786" s="8">
        <v>8.7040000000000001E-4</v>
      </c>
      <c r="J786" s="8">
        <v>6.0439999999999999E-3</v>
      </c>
      <c r="K786" s="8">
        <v>361194</v>
      </c>
      <c r="L786" s="8">
        <v>127</v>
      </c>
      <c r="M786" s="8">
        <v>361067</v>
      </c>
      <c r="N786" s="68" t="s">
        <v>3355</v>
      </c>
    </row>
    <row r="787" spans="1:14" ht="16" x14ac:dyDescent="0.2">
      <c r="A787" s="82" t="s">
        <v>4895</v>
      </c>
      <c r="B787" s="8">
        <v>4.4499999999999998E-2</v>
      </c>
      <c r="C787" s="8">
        <v>0.62639999999999996</v>
      </c>
      <c r="D787" s="8">
        <v>0.53110000000000002</v>
      </c>
      <c r="E787" s="8">
        <v>0.24540000000000001</v>
      </c>
      <c r="F787" s="8">
        <v>1.0500000000000001E-2</v>
      </c>
      <c r="G787" s="8">
        <v>1.117</v>
      </c>
      <c r="H787" s="8">
        <v>2.3570000000000001E-2</v>
      </c>
      <c r="I787" s="8">
        <v>-3.728E-3</v>
      </c>
      <c r="J787" s="8">
        <v>7.6470000000000002E-3</v>
      </c>
      <c r="K787" s="8">
        <v>354831</v>
      </c>
      <c r="N787" s="68" t="s">
        <v>3355</v>
      </c>
    </row>
    <row r="788" spans="1:14" ht="16" x14ac:dyDescent="0.2">
      <c r="A788" s="82" t="s">
        <v>4785</v>
      </c>
      <c r="B788" s="8">
        <v>8.2720000000000002E-2</v>
      </c>
      <c r="C788" s="8">
        <v>0.62419999999999998</v>
      </c>
      <c r="D788" s="8">
        <v>0.53249999999999997</v>
      </c>
      <c r="E788" s="8">
        <v>2.427E-2</v>
      </c>
      <c r="F788" s="8">
        <v>1.848E-3</v>
      </c>
      <c r="G788" s="8">
        <v>1.0229999999999999</v>
      </c>
      <c r="H788" s="8">
        <v>8.4089999999999998E-3</v>
      </c>
      <c r="I788" s="8">
        <v>-4.8869999999999999E-3</v>
      </c>
      <c r="J788" s="8">
        <v>4.9550000000000002E-3</v>
      </c>
      <c r="K788" s="8">
        <v>360016</v>
      </c>
      <c r="L788" s="8">
        <v>114131</v>
      </c>
      <c r="M788" s="8">
        <v>245885</v>
      </c>
      <c r="N788" s="68" t="s">
        <v>3355</v>
      </c>
    </row>
    <row r="789" spans="1:14" ht="16" x14ac:dyDescent="0.2">
      <c r="A789" s="82" t="s">
        <v>4412</v>
      </c>
      <c r="B789" s="8">
        <v>-0.12470000000000001</v>
      </c>
      <c r="C789" s="8">
        <v>-0.62270000000000003</v>
      </c>
      <c r="D789" s="8">
        <v>0.53349999999999997</v>
      </c>
      <c r="E789" s="8">
        <v>7.1529999999999996E-3</v>
      </c>
      <c r="F789" s="8">
        <v>1.3389999999999999E-3</v>
      </c>
      <c r="G789" s="8">
        <v>1.0149999999999999</v>
      </c>
      <c r="H789" s="8">
        <v>7.7210000000000004E-3</v>
      </c>
      <c r="I789" s="8">
        <v>6.4689999999999995E-4</v>
      </c>
      <c r="J789" s="8">
        <v>4.9890000000000004E-3</v>
      </c>
      <c r="K789" s="8">
        <v>359931</v>
      </c>
      <c r="L789" s="8">
        <v>132931</v>
      </c>
      <c r="M789" s="8">
        <v>227000</v>
      </c>
      <c r="N789" s="68" t="s">
        <v>3355</v>
      </c>
    </row>
    <row r="790" spans="1:14" ht="16" x14ac:dyDescent="0.2">
      <c r="A790" s="82" t="s">
        <v>4605</v>
      </c>
      <c r="B790" s="8">
        <v>-0.1537</v>
      </c>
      <c r="C790" s="8">
        <v>-0.62080000000000002</v>
      </c>
      <c r="D790" s="8">
        <v>0.53469999999999995</v>
      </c>
      <c r="E790" s="8">
        <v>5.4029999999999998E-3</v>
      </c>
      <c r="F790" s="8">
        <v>1.658E-3</v>
      </c>
      <c r="G790" s="8">
        <v>1.0209999999999999</v>
      </c>
      <c r="H790" s="8">
        <v>8.4200000000000004E-3</v>
      </c>
      <c r="I790" s="8">
        <v>1.2750000000000001E-3</v>
      </c>
      <c r="J790" s="8">
        <v>5.11E-3</v>
      </c>
      <c r="K790" s="8">
        <v>361141</v>
      </c>
      <c r="L790" s="8">
        <v>8537</v>
      </c>
      <c r="M790" s="8">
        <v>352604</v>
      </c>
      <c r="N790" s="68" t="s">
        <v>3355</v>
      </c>
    </row>
    <row r="791" spans="1:14" ht="16" x14ac:dyDescent="0.2">
      <c r="A791" s="82" t="s">
        <v>4613</v>
      </c>
      <c r="B791" s="8">
        <v>-0.1191</v>
      </c>
      <c r="C791" s="8">
        <v>-0.62050000000000005</v>
      </c>
      <c r="D791" s="8">
        <v>0.53490000000000004</v>
      </c>
      <c r="E791" s="8">
        <v>3.0099999999999998E-2</v>
      </c>
      <c r="F791" s="8">
        <v>4.3309999999999998E-3</v>
      </c>
      <c r="G791" s="8">
        <v>1.0069999999999999</v>
      </c>
      <c r="H791" s="8">
        <v>8.6230000000000005E-3</v>
      </c>
      <c r="I791" s="8">
        <v>1.392E-3</v>
      </c>
      <c r="J791" s="8">
        <v>5.3439999999999998E-3</v>
      </c>
      <c r="K791" s="8">
        <v>117751</v>
      </c>
      <c r="L791" s="8">
        <v>16730</v>
      </c>
      <c r="M791" s="8">
        <v>101021</v>
      </c>
      <c r="N791" s="68" t="s">
        <v>3355</v>
      </c>
    </row>
    <row r="792" spans="1:14" ht="16" x14ac:dyDescent="0.2">
      <c r="A792" s="82" t="s">
        <v>4608</v>
      </c>
      <c r="B792" s="8">
        <v>0.23519999999999999</v>
      </c>
      <c r="C792" s="8">
        <v>0.61980000000000002</v>
      </c>
      <c r="D792" s="8">
        <v>0.53539999999999999</v>
      </c>
      <c r="E792" s="8">
        <v>1.9729999999999999E-3</v>
      </c>
      <c r="F792" s="8">
        <v>1.433E-3</v>
      </c>
      <c r="G792" s="8">
        <v>1.024</v>
      </c>
      <c r="H792" s="8">
        <v>8.5640000000000004E-3</v>
      </c>
      <c r="I792" s="8">
        <v>-3.9740000000000001E-3</v>
      </c>
      <c r="J792" s="8">
        <v>5.0619999999999997E-3</v>
      </c>
      <c r="K792" s="8">
        <v>361194</v>
      </c>
      <c r="L792" s="8">
        <v>2118</v>
      </c>
      <c r="M792" s="8">
        <v>359076</v>
      </c>
      <c r="N792" s="68" t="s">
        <v>3355</v>
      </c>
    </row>
    <row r="793" spans="1:14" ht="16" x14ac:dyDescent="0.2">
      <c r="A793" s="82" t="s">
        <v>4067</v>
      </c>
      <c r="B793" s="8">
        <v>-0.1139</v>
      </c>
      <c r="C793" s="8">
        <v>-0.61570000000000003</v>
      </c>
      <c r="D793" s="8">
        <v>0.53810000000000002</v>
      </c>
      <c r="E793" s="8">
        <v>8.8210000000000007E-3</v>
      </c>
      <c r="F793" s="8">
        <v>1.359E-3</v>
      </c>
      <c r="G793" s="8">
        <v>1.0089999999999999</v>
      </c>
      <c r="H793" s="8">
        <v>7.1799999999999998E-3</v>
      </c>
      <c r="I793" s="8">
        <v>5.2259999999999997E-3</v>
      </c>
      <c r="J793" s="8">
        <v>4.692E-3</v>
      </c>
      <c r="K793" s="8">
        <v>361194</v>
      </c>
      <c r="L793" s="8">
        <v>10743</v>
      </c>
      <c r="M793" s="8">
        <v>350451</v>
      </c>
      <c r="N793" s="68" t="s">
        <v>3355</v>
      </c>
    </row>
    <row r="794" spans="1:14" ht="16" x14ac:dyDescent="0.2">
      <c r="A794" s="82" t="s">
        <v>4359</v>
      </c>
      <c r="B794" s="8">
        <v>8.337E-2</v>
      </c>
      <c r="C794" s="8">
        <v>0.6149</v>
      </c>
      <c r="D794" s="8">
        <v>0.53859999999999997</v>
      </c>
      <c r="E794" s="8">
        <v>0.1012</v>
      </c>
      <c r="F794" s="8">
        <v>1.1310000000000001E-2</v>
      </c>
      <c r="G794" s="8">
        <v>1.0429999999999999</v>
      </c>
      <c r="H794" s="8">
        <v>1.189E-2</v>
      </c>
      <c r="I794" s="8">
        <v>-1.153E-2</v>
      </c>
      <c r="J794" s="8">
        <v>5.7809999999999997E-3</v>
      </c>
      <c r="K794" s="8">
        <v>76510</v>
      </c>
      <c r="N794" s="68" t="s">
        <v>3355</v>
      </c>
    </row>
    <row r="795" spans="1:14" ht="16" x14ac:dyDescent="0.2">
      <c r="A795" s="82" t="s">
        <v>4489</v>
      </c>
      <c r="B795" s="8">
        <v>-0.14929999999999999</v>
      </c>
      <c r="C795" s="8">
        <v>-0.61380000000000001</v>
      </c>
      <c r="D795" s="8">
        <v>0.5393</v>
      </c>
      <c r="E795" s="8">
        <v>4.6179999999999997E-3</v>
      </c>
      <c r="F795" s="8">
        <v>1.2199999999999999E-3</v>
      </c>
      <c r="G795" s="8">
        <v>1.0049999999999999</v>
      </c>
      <c r="H795" s="8">
        <v>6.9890000000000004E-3</v>
      </c>
      <c r="I795" s="8">
        <v>6.9709999999999998E-3</v>
      </c>
      <c r="J795" s="8">
        <v>5.1349999999999998E-3</v>
      </c>
      <c r="K795" s="8">
        <v>361194</v>
      </c>
      <c r="L795" s="8">
        <v>8945</v>
      </c>
      <c r="M795" s="8">
        <v>352249</v>
      </c>
      <c r="N795" s="68" t="s">
        <v>3355</v>
      </c>
    </row>
    <row r="796" spans="1:14" ht="16" x14ac:dyDescent="0.2">
      <c r="A796" s="82" t="s">
        <v>4650</v>
      </c>
      <c r="B796" s="8">
        <v>-5.1450000000000003E-2</v>
      </c>
      <c r="C796" s="8">
        <v>-0.61339999999999995</v>
      </c>
      <c r="D796" s="8">
        <v>0.53959999999999997</v>
      </c>
      <c r="E796" s="8">
        <v>6.515E-2</v>
      </c>
      <c r="F796" s="8">
        <v>3.6879999999999999E-3</v>
      </c>
      <c r="G796" s="8">
        <v>1.0620000000000001</v>
      </c>
      <c r="H796" s="8">
        <v>1.282E-2</v>
      </c>
      <c r="I796" s="8">
        <v>5.5929999999999999E-3</v>
      </c>
      <c r="J796" s="8">
        <v>5.6969999999999998E-3</v>
      </c>
      <c r="K796" s="8">
        <v>353764</v>
      </c>
      <c r="L796" s="8">
        <v>143332</v>
      </c>
      <c r="M796" s="8">
        <v>210432</v>
      </c>
      <c r="N796" s="68" t="s">
        <v>3355</v>
      </c>
    </row>
    <row r="797" spans="1:14" ht="16" x14ac:dyDescent="0.2">
      <c r="A797" s="82" t="s">
        <v>4334</v>
      </c>
      <c r="B797" s="8">
        <v>0.1221</v>
      </c>
      <c r="C797" s="8">
        <v>0.61160000000000003</v>
      </c>
      <c r="D797" s="8">
        <v>0.54079999999999995</v>
      </c>
      <c r="E797" s="8">
        <v>8.3289999999999996E-3</v>
      </c>
      <c r="F797" s="8">
        <v>1.482E-3</v>
      </c>
      <c r="G797" s="8">
        <v>1.02</v>
      </c>
      <c r="H797" s="8">
        <v>8.1939999999999999E-3</v>
      </c>
      <c r="I797" s="8">
        <v>-4.4209999999999996E-3</v>
      </c>
      <c r="J797" s="8">
        <v>4.9699999999999996E-3</v>
      </c>
      <c r="K797" s="8">
        <v>360677</v>
      </c>
      <c r="L797" s="8">
        <v>9752</v>
      </c>
      <c r="M797" s="8">
        <v>350925</v>
      </c>
      <c r="N797" s="68" t="s">
        <v>3355</v>
      </c>
    </row>
    <row r="798" spans="1:14" ht="16" x14ac:dyDescent="0.2">
      <c r="A798" s="82" t="s">
        <v>4430</v>
      </c>
      <c r="B798" s="8">
        <v>5.8700000000000002E-2</v>
      </c>
      <c r="C798" s="8">
        <v>0.61</v>
      </c>
      <c r="D798" s="8">
        <v>0.54179999999999995</v>
      </c>
      <c r="E798" s="8">
        <v>0.1043</v>
      </c>
      <c r="F798" s="8">
        <v>7.1650000000000004E-3</v>
      </c>
      <c r="G798" s="8">
        <v>1.0720000000000001</v>
      </c>
      <c r="H798" s="8">
        <v>1.4710000000000001E-2</v>
      </c>
      <c r="I798" s="8">
        <v>1.866E-3</v>
      </c>
      <c r="J798" s="8">
        <v>6.1679999999999999E-3</v>
      </c>
      <c r="K798" s="8">
        <v>193148</v>
      </c>
      <c r="L798" s="8">
        <v>33519</v>
      </c>
      <c r="M798" s="8">
        <v>159629</v>
      </c>
      <c r="N798" s="68" t="s">
        <v>3355</v>
      </c>
    </row>
    <row r="799" spans="1:14" ht="16" x14ac:dyDescent="0.2">
      <c r="A799" s="82" t="s">
        <v>3763</v>
      </c>
      <c r="B799" s="8">
        <v>-0.18690000000000001</v>
      </c>
      <c r="C799" s="8">
        <v>-0.6089</v>
      </c>
      <c r="D799" s="8">
        <v>0.54259999999999997</v>
      </c>
      <c r="E799" s="8">
        <v>1.1180000000000001E-2</v>
      </c>
      <c r="F799" s="8">
        <v>5.3439999999999998E-3</v>
      </c>
      <c r="G799" s="8">
        <v>0.996</v>
      </c>
      <c r="H799" s="8">
        <v>7.6730000000000001E-3</v>
      </c>
      <c r="I799" s="8">
        <v>-5.9690000000000003E-3</v>
      </c>
      <c r="J799" s="8">
        <v>4.653E-3</v>
      </c>
      <c r="K799" s="8">
        <v>91149</v>
      </c>
      <c r="L799" s="8">
        <v>1067</v>
      </c>
      <c r="M799" s="8">
        <v>90082</v>
      </c>
      <c r="N799" s="68" t="s">
        <v>3355</v>
      </c>
    </row>
    <row r="800" spans="1:14" ht="16" x14ac:dyDescent="0.2">
      <c r="A800" s="82" t="s">
        <v>3774</v>
      </c>
      <c r="B800" s="8">
        <v>-5.0779999999999999E-2</v>
      </c>
      <c r="C800" s="8">
        <v>-0.60880000000000001</v>
      </c>
      <c r="D800" s="8">
        <v>0.54269999999999996</v>
      </c>
      <c r="E800" s="8">
        <v>3.9079999999999997E-2</v>
      </c>
      <c r="F800" s="8">
        <v>1.6670000000000001E-3</v>
      </c>
      <c r="G800" s="8">
        <v>1.0580000000000001</v>
      </c>
      <c r="H800" s="8">
        <v>1.515E-2</v>
      </c>
      <c r="I800" s="8">
        <v>5.0309999999999999E-3</v>
      </c>
      <c r="J800" s="8">
        <v>6.0949999999999997E-3</v>
      </c>
      <c r="K800" s="8">
        <v>670257</v>
      </c>
      <c r="L800" s="8">
        <v>88328</v>
      </c>
      <c r="M800" s="8">
        <v>581929</v>
      </c>
      <c r="N800" s="68" t="s">
        <v>4457</v>
      </c>
    </row>
    <row r="801" spans="1:14" ht="16" x14ac:dyDescent="0.2">
      <c r="A801" s="82" t="s">
        <v>3588</v>
      </c>
      <c r="B801" s="8">
        <v>-0.18779999999999999</v>
      </c>
      <c r="C801" s="8">
        <v>-0.60780000000000001</v>
      </c>
      <c r="D801" s="8">
        <v>0.54330000000000001</v>
      </c>
      <c r="E801" s="8">
        <v>8.9750000000000003E-3</v>
      </c>
      <c r="F801" s="8">
        <v>3.6129999999999999E-3</v>
      </c>
      <c r="G801" s="8">
        <v>1.0109999999999999</v>
      </c>
      <c r="H801" s="8">
        <v>6.9280000000000001E-3</v>
      </c>
      <c r="I801" s="8">
        <v>1.1999999999999999E-3</v>
      </c>
      <c r="J801" s="8">
        <v>5.1659999999999996E-3</v>
      </c>
      <c r="K801" s="8">
        <v>116787</v>
      </c>
      <c r="L801" s="8">
        <v>3768</v>
      </c>
      <c r="M801" s="8">
        <v>113019</v>
      </c>
      <c r="N801" s="68" t="s">
        <v>3355</v>
      </c>
    </row>
    <row r="802" spans="1:14" ht="16" x14ac:dyDescent="0.2">
      <c r="A802" s="82" t="s">
        <v>3699</v>
      </c>
      <c r="B802" s="8">
        <v>0.1036</v>
      </c>
      <c r="C802" s="8">
        <v>0.60729999999999995</v>
      </c>
      <c r="D802" s="8">
        <v>0.54359999999999997</v>
      </c>
      <c r="E802" s="8">
        <v>1.2070000000000001E-2</v>
      </c>
      <c r="F802" s="8">
        <v>1.5460000000000001E-3</v>
      </c>
      <c r="G802" s="8">
        <v>1.028</v>
      </c>
      <c r="H802" s="8">
        <v>8.0850000000000002E-3</v>
      </c>
      <c r="I802" s="8">
        <v>6.9919999999999995E-5</v>
      </c>
      <c r="J802" s="8">
        <v>5.3229999999999996E-3</v>
      </c>
      <c r="K802" s="8">
        <v>358836</v>
      </c>
      <c r="L802" s="8">
        <v>33241</v>
      </c>
      <c r="M802" s="8">
        <v>325595</v>
      </c>
      <c r="N802" s="68" t="s">
        <v>3355</v>
      </c>
    </row>
    <row r="803" spans="1:14" ht="16" x14ac:dyDescent="0.2">
      <c r="A803" s="82" t="s">
        <v>4849</v>
      </c>
      <c r="B803" s="8">
        <v>4.1869999999999997E-2</v>
      </c>
      <c r="C803" s="8">
        <v>0.60560000000000003</v>
      </c>
      <c r="D803" s="8">
        <v>0.54479999999999995</v>
      </c>
      <c r="E803" s="8">
        <v>0.21740000000000001</v>
      </c>
      <c r="F803" s="8">
        <v>9.1850000000000005E-3</v>
      </c>
      <c r="G803" s="8">
        <v>1.105</v>
      </c>
      <c r="H803" s="8">
        <v>2.1190000000000001E-2</v>
      </c>
      <c r="I803" s="8">
        <v>-4.0899999999999999E-3</v>
      </c>
      <c r="J803" s="8">
        <v>7.1700000000000002E-3</v>
      </c>
      <c r="K803" s="8">
        <v>354788</v>
      </c>
      <c r="N803" s="68" t="s">
        <v>3355</v>
      </c>
    </row>
    <row r="804" spans="1:14" ht="16" x14ac:dyDescent="0.2">
      <c r="A804" s="82" t="s">
        <v>4160</v>
      </c>
      <c r="B804" s="8">
        <v>-4.7660000000000001E-2</v>
      </c>
      <c r="C804" s="8">
        <v>-0.60550000000000004</v>
      </c>
      <c r="D804" s="8">
        <v>0.54490000000000005</v>
      </c>
      <c r="E804" s="8">
        <v>0.186</v>
      </c>
      <c r="F804" s="8">
        <v>8.7159999999999998E-3</v>
      </c>
      <c r="G804" s="8">
        <v>1.1519999999999999</v>
      </c>
      <c r="H804" s="8">
        <v>2.2419999999999999E-2</v>
      </c>
      <c r="I804" s="8">
        <v>8.4169999999999991E-3</v>
      </c>
      <c r="J804" s="8">
        <v>7.5490000000000002E-3</v>
      </c>
      <c r="K804" s="8">
        <v>329404</v>
      </c>
      <c r="N804" s="68" t="s">
        <v>3355</v>
      </c>
    </row>
    <row r="805" spans="1:14" ht="16" x14ac:dyDescent="0.2">
      <c r="A805" s="82" t="s">
        <v>3790</v>
      </c>
      <c r="B805" s="8">
        <v>-0.2051</v>
      </c>
      <c r="C805" s="8">
        <v>-0.60529999999999995</v>
      </c>
      <c r="D805" s="8">
        <v>0.54490000000000005</v>
      </c>
      <c r="E805" s="8">
        <v>1.817E-3</v>
      </c>
      <c r="F805" s="8">
        <v>1.1460000000000001E-3</v>
      </c>
      <c r="G805" s="8">
        <v>1.024</v>
      </c>
      <c r="H805" s="8">
        <v>8.3129999999999992E-3</v>
      </c>
      <c r="I805" s="8">
        <v>-1.5870000000000001E-3</v>
      </c>
      <c r="J805" s="8">
        <v>5.1419999999999999E-3</v>
      </c>
      <c r="K805" s="8">
        <v>449207</v>
      </c>
      <c r="L805" s="8">
        <v>2605</v>
      </c>
      <c r="M805" s="8">
        <v>446602</v>
      </c>
      <c r="N805" s="68" t="s">
        <v>3360</v>
      </c>
    </row>
    <row r="806" spans="1:14" ht="16" x14ac:dyDescent="0.2">
      <c r="A806" s="82" t="s">
        <v>4391</v>
      </c>
      <c r="B806" s="8">
        <v>9.2420000000000002E-2</v>
      </c>
      <c r="C806" s="8">
        <v>0.60489999999999999</v>
      </c>
      <c r="D806" s="8">
        <v>0.54520000000000002</v>
      </c>
      <c r="E806" s="8">
        <v>7.0790000000000006E-2</v>
      </c>
      <c r="F806" s="8">
        <v>8.0309999999999999E-3</v>
      </c>
      <c r="G806" s="8">
        <v>1.02</v>
      </c>
      <c r="H806" s="8">
        <v>8.1880000000000008E-3</v>
      </c>
      <c r="I806" s="8">
        <v>1.598E-3</v>
      </c>
      <c r="J806" s="8">
        <v>4.6280000000000002E-3</v>
      </c>
      <c r="K806" s="8">
        <v>75389</v>
      </c>
      <c r="N806" s="68" t="s">
        <v>3355</v>
      </c>
    </row>
    <row r="807" spans="1:14" ht="16" x14ac:dyDescent="0.2">
      <c r="A807" s="82" t="s">
        <v>4177</v>
      </c>
      <c r="B807" s="8">
        <v>0.75680000000000003</v>
      </c>
      <c r="C807" s="8">
        <v>0.60389999999999999</v>
      </c>
      <c r="D807" s="8">
        <v>0.54590000000000005</v>
      </c>
      <c r="E807" s="8">
        <v>3.6729999999999999E-2</v>
      </c>
      <c r="F807" s="8">
        <v>8.1890000000000004E-2</v>
      </c>
      <c r="G807" s="8">
        <v>0.99919999999999998</v>
      </c>
      <c r="H807" s="8">
        <v>6.8170000000000001E-3</v>
      </c>
      <c r="I807" s="8">
        <v>-1.269E-2</v>
      </c>
      <c r="J807" s="8">
        <v>4.8129999999999996E-3</v>
      </c>
      <c r="K807" s="8">
        <v>5020</v>
      </c>
      <c r="N807" s="68" t="s">
        <v>3355</v>
      </c>
    </row>
    <row r="808" spans="1:14" ht="16" x14ac:dyDescent="0.2">
      <c r="A808" s="82" t="s">
        <v>4223</v>
      </c>
      <c r="B808" s="8">
        <v>0.12959999999999999</v>
      </c>
      <c r="C808" s="8">
        <v>0.60319999999999996</v>
      </c>
      <c r="D808" s="8">
        <v>0.5464</v>
      </c>
      <c r="E808" s="8">
        <v>7.2570000000000004E-3</v>
      </c>
      <c r="F808" s="8">
        <v>1.291E-3</v>
      </c>
      <c r="G808" s="8">
        <v>1.0029999999999999</v>
      </c>
      <c r="H808" s="8">
        <v>6.8259999999999996E-3</v>
      </c>
      <c r="I808" s="8">
        <v>9.9360000000000008E-4</v>
      </c>
      <c r="J808" s="8">
        <v>5.2100000000000002E-3</v>
      </c>
      <c r="K808" s="8">
        <v>359245</v>
      </c>
      <c r="L808" s="8">
        <v>14792</v>
      </c>
      <c r="M808" s="8">
        <v>344453</v>
      </c>
      <c r="N808" s="68" t="s">
        <v>3355</v>
      </c>
    </row>
    <row r="809" spans="1:14" ht="16" x14ac:dyDescent="0.2">
      <c r="A809" s="82" t="s">
        <v>4355</v>
      </c>
      <c r="B809" s="8">
        <v>0.156</v>
      </c>
      <c r="C809" s="8">
        <v>0.60299999999999998</v>
      </c>
      <c r="D809" s="8">
        <v>0.54649999999999999</v>
      </c>
      <c r="E809" s="8">
        <v>1.048E-2</v>
      </c>
      <c r="F809" s="8">
        <v>3.571E-3</v>
      </c>
      <c r="G809" s="8">
        <v>0.99909999999999999</v>
      </c>
      <c r="H809" s="8">
        <v>7.5370000000000003E-3</v>
      </c>
      <c r="I809" s="8">
        <v>4.6129999999999999E-3</v>
      </c>
      <c r="J809" s="8">
        <v>5.2379999999999996E-3</v>
      </c>
      <c r="K809" s="8">
        <v>134033</v>
      </c>
      <c r="L809" s="8">
        <v>7054</v>
      </c>
      <c r="M809" s="8">
        <v>126979</v>
      </c>
      <c r="N809" s="68" t="s">
        <v>3355</v>
      </c>
    </row>
    <row r="810" spans="1:14" ht="16" x14ac:dyDescent="0.2">
      <c r="A810" s="82" t="s">
        <v>4801</v>
      </c>
      <c r="B810" s="8">
        <v>0.19980000000000001</v>
      </c>
      <c r="C810" s="8">
        <v>0.60070000000000001</v>
      </c>
      <c r="D810" s="8">
        <v>0.54810000000000003</v>
      </c>
      <c r="E810" s="8">
        <v>2.696E-3</v>
      </c>
      <c r="F810" s="8">
        <v>1.3669999999999999E-3</v>
      </c>
      <c r="G810" s="8">
        <v>0.99139999999999995</v>
      </c>
      <c r="H810" s="8">
        <v>8.3549999999999996E-3</v>
      </c>
      <c r="I810" s="8">
        <v>4.9779999999999998E-3</v>
      </c>
      <c r="J810" s="8">
        <v>5.0670000000000003E-3</v>
      </c>
      <c r="K810" s="8">
        <v>361194</v>
      </c>
      <c r="L810" s="8">
        <v>477</v>
      </c>
      <c r="M810" s="8">
        <v>360717</v>
      </c>
      <c r="N810" s="68" t="s">
        <v>3355</v>
      </c>
    </row>
    <row r="811" spans="1:14" ht="16" x14ac:dyDescent="0.2">
      <c r="A811" s="82" t="s">
        <v>3913</v>
      </c>
      <c r="B811" s="8">
        <v>-0.13089999999999999</v>
      </c>
      <c r="C811" s="8">
        <v>-0.60050000000000003</v>
      </c>
      <c r="D811" s="8">
        <v>0.54820000000000002</v>
      </c>
      <c r="E811" s="8">
        <v>2.5240000000000002E-3</v>
      </c>
      <c r="F811" s="8">
        <v>6.0260000000000001E-4</v>
      </c>
      <c r="G811" s="8">
        <v>1.0049999999999999</v>
      </c>
      <c r="H811" s="8">
        <v>8.3999999999999995E-3</v>
      </c>
      <c r="I811" s="8">
        <v>-1.5610000000000001E-3</v>
      </c>
      <c r="J811" s="8">
        <v>5.1079999999999997E-3</v>
      </c>
      <c r="K811" s="8">
        <v>953873</v>
      </c>
      <c r="L811" s="8">
        <v>6257</v>
      </c>
      <c r="M811" s="8">
        <v>947616</v>
      </c>
      <c r="N811" s="68" t="s">
        <v>3914</v>
      </c>
    </row>
    <row r="812" spans="1:14" ht="16" x14ac:dyDescent="0.2">
      <c r="A812" s="82" t="s">
        <v>4668</v>
      </c>
      <c r="B812" s="8">
        <v>6.3250000000000001E-2</v>
      </c>
      <c r="C812" s="8">
        <v>0.60019999999999996</v>
      </c>
      <c r="D812" s="8">
        <v>0.5484</v>
      </c>
      <c r="E812" s="8">
        <v>0.31340000000000001</v>
      </c>
      <c r="F812" s="8">
        <v>2.554E-2</v>
      </c>
      <c r="G812" s="8">
        <v>1.1319999999999999</v>
      </c>
      <c r="H812" s="8">
        <v>2.213E-2</v>
      </c>
      <c r="I812" s="8">
        <v>-4.7190000000000001E-3</v>
      </c>
      <c r="J812" s="8">
        <v>6.2389999999999998E-3</v>
      </c>
      <c r="K812" s="8">
        <v>66256</v>
      </c>
      <c r="N812" s="68" t="s">
        <v>3355</v>
      </c>
    </row>
    <row r="813" spans="1:14" ht="16" x14ac:dyDescent="0.2">
      <c r="A813" s="82" t="s">
        <v>3994</v>
      </c>
      <c r="B813" s="8">
        <v>-0.32679999999999998</v>
      </c>
      <c r="C813" s="8">
        <v>-0.59960000000000002</v>
      </c>
      <c r="D813" s="8">
        <v>0.54879999999999995</v>
      </c>
      <c r="E813" s="8">
        <v>9.611E-4</v>
      </c>
      <c r="F813" s="8">
        <v>1.158E-3</v>
      </c>
      <c r="G813" s="8">
        <v>1.0169999999999999</v>
      </c>
      <c r="H813" s="8">
        <v>8.0909999999999992E-3</v>
      </c>
      <c r="I813" s="8">
        <v>-1.9269999999999999E-3</v>
      </c>
      <c r="J813" s="8">
        <v>5.0499999999999998E-3</v>
      </c>
      <c r="K813" s="8">
        <v>414843</v>
      </c>
      <c r="L813" s="8">
        <v>2251</v>
      </c>
      <c r="M813" s="8">
        <v>412592</v>
      </c>
      <c r="N813" s="68" t="s">
        <v>3360</v>
      </c>
    </row>
    <row r="814" spans="1:14" ht="16" x14ac:dyDescent="0.2">
      <c r="A814" s="82" t="s">
        <v>4827</v>
      </c>
      <c r="B814" s="8">
        <v>4.1459999999999997E-2</v>
      </c>
      <c r="C814" s="8">
        <v>0.59940000000000004</v>
      </c>
      <c r="D814" s="8">
        <v>0.54890000000000005</v>
      </c>
      <c r="E814" s="8">
        <v>0.21729999999999999</v>
      </c>
      <c r="F814" s="8">
        <v>9.1210000000000006E-3</v>
      </c>
      <c r="G814" s="8">
        <v>1.1040000000000001</v>
      </c>
      <c r="H814" s="8">
        <v>2.1080000000000002E-2</v>
      </c>
      <c r="I814" s="8">
        <v>-4.8910000000000004E-3</v>
      </c>
      <c r="J814" s="8">
        <v>7.064E-3</v>
      </c>
      <c r="K814" s="8">
        <v>354807</v>
      </c>
      <c r="N814" s="68" t="s">
        <v>3355</v>
      </c>
    </row>
    <row r="815" spans="1:14" ht="16" x14ac:dyDescent="0.2">
      <c r="A815" s="82" t="s">
        <v>4338</v>
      </c>
      <c r="B815" s="8">
        <v>-9.4769999999999993E-2</v>
      </c>
      <c r="C815" s="8">
        <v>-0.59889999999999999</v>
      </c>
      <c r="D815" s="8">
        <v>0.54920000000000002</v>
      </c>
      <c r="E815" s="8">
        <v>1.728E-2</v>
      </c>
      <c r="F815" s="8">
        <v>1.5770000000000001E-3</v>
      </c>
      <c r="G815" s="8">
        <v>1.03</v>
      </c>
      <c r="H815" s="8">
        <v>8.1569999999999993E-3</v>
      </c>
      <c r="I815" s="8">
        <v>-3.1740000000000002E-3</v>
      </c>
      <c r="J815" s="8">
        <v>4.8139999999999997E-3</v>
      </c>
      <c r="K815" s="8">
        <v>360391</v>
      </c>
      <c r="L815" s="8">
        <v>30306</v>
      </c>
      <c r="M815" s="8">
        <v>330085</v>
      </c>
      <c r="N815" s="68" t="s">
        <v>3355</v>
      </c>
    </row>
    <row r="816" spans="1:14" ht="16" x14ac:dyDescent="0.2">
      <c r="A816" s="82" t="s">
        <v>4043</v>
      </c>
      <c r="B816" s="8">
        <v>-8.3650000000000002E-2</v>
      </c>
      <c r="C816" s="8">
        <v>-0.59830000000000005</v>
      </c>
      <c r="D816" s="8">
        <v>0.54959999999999998</v>
      </c>
      <c r="E816" s="8">
        <v>1.5679999999999999E-2</v>
      </c>
      <c r="F816" s="8">
        <v>1.8890000000000001E-3</v>
      </c>
      <c r="G816" s="8">
        <v>1.056</v>
      </c>
      <c r="H816" s="8">
        <v>1.0489999999999999E-2</v>
      </c>
      <c r="I816" s="8">
        <v>1.1299999999999999E-2</v>
      </c>
      <c r="J816" s="8">
        <v>5.2220000000000001E-3</v>
      </c>
      <c r="K816" s="8">
        <v>480698</v>
      </c>
      <c r="L816" s="8">
        <v>41395</v>
      </c>
      <c r="M816" s="8">
        <v>439303</v>
      </c>
      <c r="N816" s="68" t="s">
        <v>3457</v>
      </c>
    </row>
    <row r="817" spans="1:14" ht="16" x14ac:dyDescent="0.2">
      <c r="A817" s="82" t="s">
        <v>4397</v>
      </c>
      <c r="B817" s="8">
        <v>0.16539999999999999</v>
      </c>
      <c r="C817" s="8">
        <v>0.59609999999999996</v>
      </c>
      <c r="D817" s="8">
        <v>0.55110000000000003</v>
      </c>
      <c r="E817" s="8">
        <v>4.1060000000000003E-3</v>
      </c>
      <c r="F817" s="8">
        <v>1.2999999999999999E-3</v>
      </c>
      <c r="G817" s="8">
        <v>1.0069999999999999</v>
      </c>
      <c r="H817" s="8">
        <v>6.4619999999999999E-3</v>
      </c>
      <c r="I817" s="8">
        <v>-5.8269999999999997E-3</v>
      </c>
      <c r="J817" s="8">
        <v>4.9410000000000001E-3</v>
      </c>
      <c r="K817" s="8">
        <v>361194</v>
      </c>
      <c r="L817" s="8">
        <v>4271</v>
      </c>
      <c r="M817" s="8">
        <v>356923</v>
      </c>
      <c r="N817" s="68" t="s">
        <v>3355</v>
      </c>
    </row>
    <row r="818" spans="1:14" ht="16" x14ac:dyDescent="0.2">
      <c r="A818" s="82" t="s">
        <v>4057</v>
      </c>
      <c r="B818" s="8">
        <v>0.20250000000000001</v>
      </c>
      <c r="C818" s="8">
        <v>0.59530000000000005</v>
      </c>
      <c r="D818" s="8">
        <v>0.55169999999999997</v>
      </c>
      <c r="E818" s="8">
        <v>2.6319999999999998E-3</v>
      </c>
      <c r="F818" s="8">
        <v>1.173E-3</v>
      </c>
      <c r="G818" s="8">
        <v>1.0029999999999999</v>
      </c>
      <c r="H818" s="8">
        <v>6.9239999999999996E-3</v>
      </c>
      <c r="I818" s="8">
        <v>-3.3059999999999999E-3</v>
      </c>
      <c r="J818" s="8">
        <v>5.045E-3</v>
      </c>
      <c r="K818" s="8">
        <v>361194</v>
      </c>
      <c r="L818" s="8">
        <v>1715</v>
      </c>
      <c r="M818" s="8">
        <v>359479</v>
      </c>
      <c r="N818" s="68" t="s">
        <v>3355</v>
      </c>
    </row>
    <row r="819" spans="1:14" ht="16" x14ac:dyDescent="0.2">
      <c r="A819" s="82" t="s">
        <v>4256</v>
      </c>
      <c r="B819" s="8">
        <v>-5.8259999999999999E-2</v>
      </c>
      <c r="C819" s="8">
        <v>-0.59499999999999997</v>
      </c>
      <c r="D819" s="8">
        <v>0.55189999999999995</v>
      </c>
      <c r="E819" s="8">
        <v>6.1899999999999997E-2</v>
      </c>
      <c r="F819" s="8">
        <v>1.321E-2</v>
      </c>
      <c r="G819" s="8">
        <v>1.3420000000000001</v>
      </c>
      <c r="H819" s="8">
        <v>7.0069999999999993E-2</v>
      </c>
      <c r="I819" s="8">
        <v>7.7200000000000003E-3</v>
      </c>
      <c r="J819" s="8">
        <v>6.0910000000000001E-3</v>
      </c>
      <c r="K819" s="8">
        <v>429041</v>
      </c>
      <c r="L819" s="8">
        <v>68143</v>
      </c>
      <c r="M819" s="8">
        <v>360898</v>
      </c>
      <c r="N819" s="68" t="s">
        <v>3360</v>
      </c>
    </row>
    <row r="820" spans="1:14" ht="16" x14ac:dyDescent="0.2">
      <c r="A820" s="82" t="s">
        <v>3981</v>
      </c>
      <c r="B820" s="8">
        <v>-0.19009999999999999</v>
      </c>
      <c r="C820" s="8">
        <v>-0.59470000000000001</v>
      </c>
      <c r="D820" s="8">
        <v>0.55200000000000005</v>
      </c>
      <c r="E820" s="8">
        <v>1.7960000000000001E-3</v>
      </c>
      <c r="F820" s="8">
        <v>1.1440000000000001E-3</v>
      </c>
      <c r="G820" s="8">
        <v>1.034</v>
      </c>
      <c r="H820" s="8">
        <v>9.0089999999999996E-3</v>
      </c>
      <c r="I820" s="8">
        <v>2.9659999999999999E-3</v>
      </c>
      <c r="J820" s="8">
        <v>4.535E-3</v>
      </c>
      <c r="K820" s="8">
        <v>449268</v>
      </c>
      <c r="L820" s="8">
        <v>5910</v>
      </c>
      <c r="M820" s="8">
        <v>443358</v>
      </c>
      <c r="N820" s="68" t="s">
        <v>3360</v>
      </c>
    </row>
    <row r="821" spans="1:14" ht="16" x14ac:dyDescent="0.2">
      <c r="A821" s="82" t="s">
        <v>4838</v>
      </c>
      <c r="B821" s="8">
        <v>4.3279999999999999E-2</v>
      </c>
      <c r="C821" s="8">
        <v>0.59399999999999997</v>
      </c>
      <c r="D821" s="8">
        <v>0.55249999999999999</v>
      </c>
      <c r="E821" s="8">
        <v>0.30530000000000002</v>
      </c>
      <c r="F821" s="8">
        <v>1.5520000000000001E-2</v>
      </c>
      <c r="G821" s="8">
        <v>1.1819999999999999</v>
      </c>
      <c r="H821" s="8">
        <v>4.1459999999999997E-2</v>
      </c>
      <c r="I821" s="8">
        <v>-3.3860000000000001E-3</v>
      </c>
      <c r="J821" s="8">
        <v>7.7219999999999997E-3</v>
      </c>
      <c r="K821" s="8">
        <v>354808</v>
      </c>
      <c r="N821" s="68" t="s">
        <v>3355</v>
      </c>
    </row>
    <row r="822" spans="1:14" ht="16" x14ac:dyDescent="0.2">
      <c r="A822" s="82" t="s">
        <v>4669</v>
      </c>
      <c r="B822" s="8">
        <v>7.9619999999999996E-2</v>
      </c>
      <c r="C822" s="8">
        <v>0.59299999999999997</v>
      </c>
      <c r="D822" s="8">
        <v>0.55320000000000003</v>
      </c>
      <c r="E822" s="8">
        <v>1.975E-2</v>
      </c>
      <c r="F822" s="8">
        <v>1.6670000000000001E-3</v>
      </c>
      <c r="G822" s="8">
        <v>1.0389999999999999</v>
      </c>
      <c r="H822" s="8">
        <v>8.8579999999999996E-3</v>
      </c>
      <c r="I822" s="8">
        <v>-6.9230000000000003E-3</v>
      </c>
      <c r="J822" s="8">
        <v>5.5830000000000003E-3</v>
      </c>
      <c r="K822" s="8">
        <v>359263</v>
      </c>
      <c r="L822" s="8">
        <v>21255</v>
      </c>
      <c r="M822" s="8">
        <v>338008</v>
      </c>
      <c r="N822" s="68" t="s">
        <v>3355</v>
      </c>
    </row>
    <row r="823" spans="1:14" ht="16" x14ac:dyDescent="0.2">
      <c r="A823" s="82" t="s">
        <v>4072</v>
      </c>
      <c r="B823" s="8">
        <v>0.1202</v>
      </c>
      <c r="C823" s="8">
        <v>0.58940000000000003</v>
      </c>
      <c r="D823" s="8">
        <v>0.55559999999999998</v>
      </c>
      <c r="E823" s="8">
        <v>3.2840000000000001E-2</v>
      </c>
      <c r="F823" s="8">
        <v>6.2189999999999997E-3</v>
      </c>
      <c r="G823" s="8">
        <v>1.022</v>
      </c>
      <c r="H823" s="8">
        <v>8.3540000000000003E-3</v>
      </c>
      <c r="I823" s="8">
        <v>-2.333E-3</v>
      </c>
      <c r="J823" s="8">
        <v>5.4590000000000003E-3</v>
      </c>
      <c r="K823" s="8">
        <v>88898</v>
      </c>
      <c r="N823" s="68" t="s">
        <v>3355</v>
      </c>
    </row>
    <row r="824" spans="1:14" ht="16" x14ac:dyDescent="0.2">
      <c r="A824" s="82" t="s">
        <v>3748</v>
      </c>
      <c r="B824" s="8">
        <v>-0.154</v>
      </c>
      <c r="C824" s="8">
        <v>-0.58709999999999996</v>
      </c>
      <c r="D824" s="8">
        <v>0.55710000000000004</v>
      </c>
      <c r="E824" s="8">
        <v>2.4389999999999998E-2</v>
      </c>
      <c r="F824" s="8">
        <v>8.7969999999999993E-3</v>
      </c>
      <c r="G824" s="8">
        <v>1.0109999999999999</v>
      </c>
      <c r="H824" s="8">
        <v>6.7879999999999998E-3</v>
      </c>
      <c r="I824" s="8">
        <v>-9.1180000000000005E-4</v>
      </c>
      <c r="J824" s="8">
        <v>4.3810000000000003E-3</v>
      </c>
      <c r="K824" s="8">
        <v>51453</v>
      </c>
      <c r="N824" s="68" t="s">
        <v>3355</v>
      </c>
    </row>
    <row r="825" spans="1:14" ht="16" x14ac:dyDescent="0.2">
      <c r="A825" s="82" t="s">
        <v>4417</v>
      </c>
      <c r="B825" s="8">
        <v>-8.2960000000000006E-2</v>
      </c>
      <c r="C825" s="8">
        <v>-0.58660000000000001</v>
      </c>
      <c r="D825" s="8">
        <v>0.5575</v>
      </c>
      <c r="E825" s="8">
        <v>5.151E-2</v>
      </c>
      <c r="F825" s="8">
        <v>1.5180000000000001E-2</v>
      </c>
      <c r="G825" s="8">
        <v>1.038</v>
      </c>
      <c r="H825" s="8">
        <v>2.341E-2</v>
      </c>
      <c r="I825" s="8">
        <v>7.8150000000000008E-3</v>
      </c>
      <c r="J825" s="8">
        <v>5.6680000000000003E-3</v>
      </c>
      <c r="K825" s="8">
        <v>165649</v>
      </c>
      <c r="L825" s="8">
        <v>44304</v>
      </c>
      <c r="M825" s="8">
        <v>121345</v>
      </c>
      <c r="N825" s="68" t="s">
        <v>3355</v>
      </c>
    </row>
    <row r="826" spans="1:14" ht="48" x14ac:dyDescent="0.2">
      <c r="A826" s="82" t="s">
        <v>4286</v>
      </c>
      <c r="B826" s="8">
        <v>-6.096E-2</v>
      </c>
      <c r="C826" s="8">
        <v>-0.58660000000000001</v>
      </c>
      <c r="D826" s="8">
        <v>0.5575</v>
      </c>
      <c r="E826" s="8">
        <v>1.208E-2</v>
      </c>
      <c r="F826" s="8">
        <v>7.804E-4</v>
      </c>
      <c r="G826" s="8">
        <v>1.0580000000000001</v>
      </c>
      <c r="H826" s="8">
        <v>1.1220000000000001E-2</v>
      </c>
      <c r="I826" s="8">
        <v>5.6280000000000002E-3</v>
      </c>
      <c r="J826" s="8">
        <v>5.7409999999999996E-3</v>
      </c>
      <c r="K826" s="8">
        <v>1392366</v>
      </c>
      <c r="L826" s="8">
        <v>81568</v>
      </c>
      <c r="M826" s="8">
        <v>1310798</v>
      </c>
      <c r="N826" s="68" t="s">
        <v>4287</v>
      </c>
    </row>
    <row r="827" spans="1:14" ht="16" x14ac:dyDescent="0.2">
      <c r="A827" s="82" t="s">
        <v>4658</v>
      </c>
      <c r="B827" s="8">
        <v>-5.8740000000000001E-2</v>
      </c>
      <c r="C827" s="8">
        <v>-0.58599999999999997</v>
      </c>
      <c r="D827" s="8">
        <v>0.55789999999999995</v>
      </c>
      <c r="E827" s="8">
        <v>5.0509999999999999E-2</v>
      </c>
      <c r="F827" s="8">
        <v>2.8189999999999999E-3</v>
      </c>
      <c r="G827" s="8">
        <v>1.056</v>
      </c>
      <c r="H827" s="8">
        <v>1.094E-2</v>
      </c>
      <c r="I827" s="8">
        <v>-1.697E-4</v>
      </c>
      <c r="J827" s="8">
        <v>6.0460000000000002E-3</v>
      </c>
      <c r="K827" s="8">
        <v>360391</v>
      </c>
      <c r="L827" s="8">
        <v>145514</v>
      </c>
      <c r="M827" s="8">
        <v>214877</v>
      </c>
      <c r="N827" s="68" t="s">
        <v>3355</v>
      </c>
    </row>
    <row r="828" spans="1:14" ht="16" x14ac:dyDescent="0.2">
      <c r="A828" s="82" t="s">
        <v>4653</v>
      </c>
      <c r="B828" s="8">
        <v>0.16650000000000001</v>
      </c>
      <c r="C828" s="8">
        <v>0.58599999999999997</v>
      </c>
      <c r="D828" s="8">
        <v>0.55789999999999995</v>
      </c>
      <c r="E828" s="8">
        <v>3.8549999999999999E-3</v>
      </c>
      <c r="F828" s="8">
        <v>1.439E-3</v>
      </c>
      <c r="G828" s="8">
        <v>0.99629999999999996</v>
      </c>
      <c r="H828" s="8">
        <v>7.5230000000000002E-3</v>
      </c>
      <c r="I828" s="8">
        <v>-3.6340000000000001E-3</v>
      </c>
      <c r="J828" s="8">
        <v>5.3020000000000003E-3</v>
      </c>
      <c r="K828" s="8">
        <v>361194</v>
      </c>
      <c r="L828" s="8">
        <v>2004</v>
      </c>
      <c r="M828" s="8">
        <v>359190</v>
      </c>
      <c r="N828" s="68" t="s">
        <v>3355</v>
      </c>
    </row>
    <row r="829" spans="1:14" ht="16" x14ac:dyDescent="0.2">
      <c r="A829" s="82" t="s">
        <v>4343</v>
      </c>
      <c r="B829" s="8">
        <v>5.4699999999999999E-2</v>
      </c>
      <c r="C829" s="8">
        <v>0.58550000000000002</v>
      </c>
      <c r="D829" s="8">
        <v>0.55820000000000003</v>
      </c>
      <c r="E829" s="8">
        <v>0.20749999999999999</v>
      </c>
      <c r="F829" s="8">
        <v>2.349E-2</v>
      </c>
      <c r="G829" s="8">
        <v>1.224</v>
      </c>
      <c r="H829" s="8">
        <v>4.3650000000000001E-2</v>
      </c>
      <c r="I829" s="8">
        <v>-2.483E-3</v>
      </c>
      <c r="J829" s="8">
        <v>6.8539999999999998E-3</v>
      </c>
      <c r="K829" s="8">
        <v>228951</v>
      </c>
      <c r="L829" s="8">
        <v>122977</v>
      </c>
      <c r="M829" s="8">
        <v>105974</v>
      </c>
      <c r="N829" s="68" t="s">
        <v>4344</v>
      </c>
    </row>
    <row r="830" spans="1:14" ht="16" x14ac:dyDescent="0.2">
      <c r="A830" s="82" t="s">
        <v>4828</v>
      </c>
      <c r="B830" s="8">
        <v>4.2070000000000003E-2</v>
      </c>
      <c r="C830" s="8">
        <v>0.58520000000000005</v>
      </c>
      <c r="D830" s="8">
        <v>0.55840000000000001</v>
      </c>
      <c r="E830" s="8">
        <v>0.2069</v>
      </c>
      <c r="F830" s="8">
        <v>9.4299999999999991E-3</v>
      </c>
      <c r="G830" s="8">
        <v>1.1000000000000001</v>
      </c>
      <c r="H830" s="8">
        <v>2.1229999999999999E-2</v>
      </c>
      <c r="I830" s="8">
        <v>-5.2329999999999998E-3</v>
      </c>
      <c r="J830" s="8">
        <v>7.3200000000000001E-3</v>
      </c>
      <c r="K830" s="8">
        <v>354736</v>
      </c>
      <c r="N830" s="68" t="s">
        <v>3355</v>
      </c>
    </row>
    <row r="831" spans="1:14" ht="16" x14ac:dyDescent="0.2">
      <c r="A831" s="82" t="s">
        <v>4103</v>
      </c>
      <c r="B831" s="8">
        <v>-0.17960000000000001</v>
      </c>
      <c r="C831" s="8">
        <v>-0.58489999999999998</v>
      </c>
      <c r="D831" s="8">
        <v>0.55859999999999999</v>
      </c>
      <c r="E831" s="8">
        <v>3.3080000000000002E-3</v>
      </c>
      <c r="F831" s="8">
        <v>1.322E-3</v>
      </c>
      <c r="G831" s="8">
        <v>1.02</v>
      </c>
      <c r="H831" s="8">
        <v>8.0540000000000004E-3</v>
      </c>
      <c r="I831" s="8">
        <v>4.614E-3</v>
      </c>
      <c r="J831" s="8">
        <v>5.1989999999999996E-3</v>
      </c>
      <c r="K831" s="8">
        <v>361194</v>
      </c>
      <c r="L831" s="8">
        <v>8041</v>
      </c>
      <c r="M831" s="8">
        <v>353153</v>
      </c>
      <c r="N831" s="68" t="s">
        <v>3355</v>
      </c>
    </row>
    <row r="832" spans="1:14" ht="16" x14ac:dyDescent="0.2">
      <c r="A832" s="82" t="s">
        <v>3976</v>
      </c>
      <c r="B832" s="8">
        <v>0.2291</v>
      </c>
      <c r="C832" s="8">
        <v>0.58420000000000005</v>
      </c>
      <c r="D832" s="8">
        <v>0.55910000000000004</v>
      </c>
      <c r="E832" s="8">
        <v>1.4660000000000001E-3</v>
      </c>
      <c r="F832" s="8">
        <v>1.0759999999999999E-3</v>
      </c>
      <c r="G832" s="8">
        <v>1.0089999999999999</v>
      </c>
      <c r="H832" s="8">
        <v>6.7679999999999997E-3</v>
      </c>
      <c r="I832" s="8">
        <v>2.9889999999999999E-3</v>
      </c>
      <c r="J832" s="8">
        <v>4.9020000000000001E-3</v>
      </c>
      <c r="K832" s="8">
        <v>410214</v>
      </c>
      <c r="L832" s="8">
        <v>4294</v>
      </c>
      <c r="M832" s="8">
        <v>405920</v>
      </c>
      <c r="N832" s="68" t="s">
        <v>3360</v>
      </c>
    </row>
    <row r="833" spans="1:14" ht="16" x14ac:dyDescent="0.2">
      <c r="A833" s="82" t="s">
        <v>4883</v>
      </c>
      <c r="B833" s="8">
        <v>-0.13930000000000001</v>
      </c>
      <c r="C833" s="8">
        <v>-0.58240000000000003</v>
      </c>
      <c r="D833" s="8">
        <v>0.56030000000000002</v>
      </c>
      <c r="E833" s="8">
        <v>1.5910000000000001E-2</v>
      </c>
      <c r="F833" s="8">
        <v>4.3930000000000002E-3</v>
      </c>
      <c r="G833" s="8">
        <v>0.99580000000000002</v>
      </c>
      <c r="H833" s="8">
        <v>7.9710000000000007E-3</v>
      </c>
      <c r="I833" s="8">
        <v>1.2120000000000001E-2</v>
      </c>
      <c r="J833" s="8">
        <v>4.8570000000000002E-3</v>
      </c>
      <c r="K833" s="8">
        <v>113705</v>
      </c>
      <c r="L833" s="8">
        <v>31044</v>
      </c>
      <c r="M833" s="8">
        <v>82661</v>
      </c>
      <c r="N833" s="68" t="s">
        <v>3355</v>
      </c>
    </row>
    <row r="834" spans="1:14" ht="16" x14ac:dyDescent="0.2">
      <c r="A834" s="82" t="s">
        <v>4259</v>
      </c>
      <c r="B834" s="8">
        <v>0.13139999999999999</v>
      </c>
      <c r="C834" s="8">
        <v>0.58220000000000005</v>
      </c>
      <c r="D834" s="8">
        <v>0.56040000000000001</v>
      </c>
      <c r="E834" s="8">
        <v>6.1069999999999996E-3</v>
      </c>
      <c r="F834" s="8">
        <v>1.536E-3</v>
      </c>
      <c r="G834" s="8">
        <v>1.0349999999999999</v>
      </c>
      <c r="H834" s="8">
        <v>8.234E-3</v>
      </c>
      <c r="I834" s="8">
        <v>-5.391E-3</v>
      </c>
      <c r="J834" s="8">
        <v>5.0000000000000001E-3</v>
      </c>
      <c r="K834" s="8">
        <v>422515</v>
      </c>
      <c r="L834" s="8">
        <v>13491</v>
      </c>
      <c r="M834" s="8">
        <v>409024</v>
      </c>
      <c r="N834" s="68" t="s">
        <v>3360</v>
      </c>
    </row>
    <row r="835" spans="1:14" ht="16" x14ac:dyDescent="0.2">
      <c r="A835" s="82" t="s">
        <v>4677</v>
      </c>
      <c r="B835" s="8">
        <v>0.13539999999999999</v>
      </c>
      <c r="C835" s="8">
        <v>0.58099999999999996</v>
      </c>
      <c r="D835" s="8">
        <v>0.56120000000000003</v>
      </c>
      <c r="E835" s="8">
        <v>4.4299999999999999E-3</v>
      </c>
      <c r="F835" s="8">
        <v>1.212E-3</v>
      </c>
      <c r="G835" s="8">
        <v>1.0349999999999999</v>
      </c>
      <c r="H835" s="8">
        <v>8.9200000000000008E-3</v>
      </c>
      <c r="I835" s="8">
        <v>-1.542E-3</v>
      </c>
      <c r="J835" s="8">
        <v>5.5269999999999998E-3</v>
      </c>
      <c r="K835" s="8">
        <v>449666</v>
      </c>
      <c r="L835" s="8">
        <v>6503</v>
      </c>
      <c r="M835" s="8">
        <v>443163</v>
      </c>
      <c r="N835" s="68" t="s">
        <v>3360</v>
      </c>
    </row>
    <row r="836" spans="1:14" ht="16" x14ac:dyDescent="0.2">
      <c r="A836" s="82" t="s">
        <v>4235</v>
      </c>
      <c r="B836" s="8">
        <v>0.11609999999999999</v>
      </c>
      <c r="C836" s="8">
        <v>0.58069999999999999</v>
      </c>
      <c r="D836" s="8">
        <v>0.5615</v>
      </c>
      <c r="E836" s="8">
        <v>6.5550000000000001E-3</v>
      </c>
      <c r="F836" s="8">
        <v>1.2800000000000001E-3</v>
      </c>
      <c r="G836" s="8">
        <v>1.024</v>
      </c>
      <c r="H836" s="8">
        <v>7.8050000000000003E-3</v>
      </c>
      <c r="I836" s="8">
        <v>-1.8600000000000001E-3</v>
      </c>
      <c r="J836" s="8">
        <v>4.9909999999999998E-3</v>
      </c>
      <c r="K836" s="8">
        <v>442965</v>
      </c>
      <c r="L836" s="8">
        <v>5873</v>
      </c>
      <c r="M836" s="8">
        <v>437092</v>
      </c>
      <c r="N836" s="68" t="s">
        <v>3360</v>
      </c>
    </row>
    <row r="837" spans="1:14" ht="16" x14ac:dyDescent="0.2">
      <c r="A837" s="82" t="s">
        <v>4333</v>
      </c>
      <c r="B837" s="8">
        <v>-0.1507</v>
      </c>
      <c r="C837" s="8">
        <v>-0.58050000000000002</v>
      </c>
      <c r="D837" s="8">
        <v>0.56159999999999999</v>
      </c>
      <c r="E837" s="8">
        <v>4.045E-3</v>
      </c>
      <c r="F837" s="8">
        <v>1.31E-3</v>
      </c>
      <c r="G837" s="8">
        <v>1.0049999999999999</v>
      </c>
      <c r="H837" s="8">
        <v>7.1929999999999997E-3</v>
      </c>
      <c r="I837" s="8">
        <v>7.1870000000000001E-5</v>
      </c>
      <c r="J837" s="8">
        <v>4.9789999999999999E-3</v>
      </c>
      <c r="K837" s="8">
        <v>360913</v>
      </c>
      <c r="L837" s="8">
        <v>6086</v>
      </c>
      <c r="M837" s="8">
        <v>354827</v>
      </c>
      <c r="N837" s="68" t="s">
        <v>3355</v>
      </c>
    </row>
    <row r="838" spans="1:14" ht="16" x14ac:dyDescent="0.2">
      <c r="A838" s="82" t="s">
        <v>3986</v>
      </c>
      <c r="B838" s="8">
        <v>0.15570000000000001</v>
      </c>
      <c r="C838" s="8">
        <v>0.58009999999999995</v>
      </c>
      <c r="D838" s="8">
        <v>0.56189999999999996</v>
      </c>
      <c r="E838" s="8">
        <v>1.5879999999999998E-2</v>
      </c>
      <c r="F838" s="8">
        <v>4.9979999999999998E-3</v>
      </c>
      <c r="G838" s="8">
        <v>0.99880000000000002</v>
      </c>
      <c r="H838" s="8">
        <v>7.038E-3</v>
      </c>
      <c r="I838" s="8">
        <v>-4.0169999999999997E-3</v>
      </c>
      <c r="J838" s="8">
        <v>5.2249999999999996E-3</v>
      </c>
      <c r="K838" s="8">
        <v>90344</v>
      </c>
      <c r="L838" s="8">
        <v>85358</v>
      </c>
      <c r="M838" s="8">
        <v>4986</v>
      </c>
      <c r="N838" s="68" t="s">
        <v>3355</v>
      </c>
    </row>
    <row r="839" spans="1:14" ht="16" x14ac:dyDescent="0.2">
      <c r="A839" s="82" t="s">
        <v>3947</v>
      </c>
      <c r="B839" s="8">
        <v>-0.42820000000000003</v>
      </c>
      <c r="C839" s="8">
        <v>-0.57979999999999998</v>
      </c>
      <c r="D839" s="8">
        <v>0.56210000000000004</v>
      </c>
      <c r="E839" s="8">
        <v>3.56E-2</v>
      </c>
      <c r="F839" s="8">
        <v>5.8930000000000003E-2</v>
      </c>
      <c r="G839" s="8">
        <v>1.0009999999999999</v>
      </c>
      <c r="H839" s="8">
        <v>6.8589999999999996E-3</v>
      </c>
      <c r="I839" s="8">
        <v>5.1110000000000001E-4</v>
      </c>
      <c r="J839" s="8">
        <v>4.8510000000000003E-3</v>
      </c>
      <c r="K839" s="8">
        <v>6795</v>
      </c>
      <c r="N839" s="68" t="s">
        <v>3355</v>
      </c>
    </row>
    <row r="840" spans="1:14" ht="16" x14ac:dyDescent="0.2">
      <c r="A840" s="82" t="s">
        <v>4224</v>
      </c>
      <c r="B840" s="8">
        <v>0.15229999999999999</v>
      </c>
      <c r="C840" s="8">
        <v>0.57889999999999997</v>
      </c>
      <c r="D840" s="8">
        <v>0.56269999999999998</v>
      </c>
      <c r="E840" s="8">
        <v>3.8070000000000001E-3</v>
      </c>
      <c r="F840" s="8">
        <v>1.2800000000000001E-3</v>
      </c>
      <c r="G840" s="8">
        <v>0.98980000000000001</v>
      </c>
      <c r="H840" s="8">
        <v>7.1000000000000004E-3</v>
      </c>
      <c r="I840" s="8">
        <v>1.31E-3</v>
      </c>
      <c r="J840" s="8">
        <v>5.1180000000000002E-3</v>
      </c>
      <c r="K840" s="8">
        <v>361194</v>
      </c>
      <c r="L840" s="8">
        <v>1597</v>
      </c>
      <c r="M840" s="8">
        <v>359597</v>
      </c>
      <c r="N840" s="68" t="s">
        <v>3355</v>
      </c>
    </row>
    <row r="841" spans="1:14" ht="16" x14ac:dyDescent="0.2">
      <c r="A841" s="82" t="s">
        <v>4947</v>
      </c>
      <c r="B841" s="8">
        <v>-0.18490000000000001</v>
      </c>
      <c r="C841" s="8">
        <v>-0.57779999999999998</v>
      </c>
      <c r="D841" s="8">
        <v>0.56340000000000001</v>
      </c>
      <c r="E841" s="8">
        <v>1.021E-2</v>
      </c>
      <c r="F841" s="8">
        <v>4.7349999999999996E-3</v>
      </c>
      <c r="G841" s="8">
        <v>0.98960000000000004</v>
      </c>
      <c r="H841" s="8">
        <v>7.6099999999999996E-3</v>
      </c>
      <c r="I841" s="8">
        <v>-8.7069999999999997E-4</v>
      </c>
      <c r="J841" s="8">
        <v>4.9439999999999996E-3</v>
      </c>
      <c r="K841" s="8">
        <v>89866</v>
      </c>
      <c r="L841" s="8">
        <v>277</v>
      </c>
      <c r="M841" s="8">
        <v>89589</v>
      </c>
      <c r="N841" s="68" t="s">
        <v>3355</v>
      </c>
    </row>
    <row r="842" spans="1:14" ht="16" x14ac:dyDescent="0.2">
      <c r="A842" s="82" t="s">
        <v>3988</v>
      </c>
      <c r="B842" s="8">
        <v>6.7449999999999996E-2</v>
      </c>
      <c r="C842" s="8">
        <v>0.57769999999999999</v>
      </c>
      <c r="D842" s="8">
        <v>0.56340000000000001</v>
      </c>
      <c r="E842" s="8">
        <v>2.648E-2</v>
      </c>
      <c r="F842" s="8">
        <v>2.0439999999999998E-3</v>
      </c>
      <c r="G842" s="8">
        <v>1.1499999999999999</v>
      </c>
      <c r="H842" s="8">
        <v>1.056E-2</v>
      </c>
      <c r="I842" s="8">
        <v>-5.9040000000000004E-3</v>
      </c>
      <c r="J842" s="8">
        <v>5.5199999999999997E-3</v>
      </c>
      <c r="K842" s="8">
        <v>421141</v>
      </c>
      <c r="L842" s="8">
        <v>82431</v>
      </c>
      <c r="M842" s="8">
        <v>338710</v>
      </c>
      <c r="N842" s="68" t="s">
        <v>3360</v>
      </c>
    </row>
    <row r="843" spans="1:14" ht="16" x14ac:dyDescent="0.2">
      <c r="A843" s="82" t="s">
        <v>4109</v>
      </c>
      <c r="B843" s="8">
        <v>-0.1192</v>
      </c>
      <c r="C843" s="8">
        <v>-0.5756</v>
      </c>
      <c r="D843" s="8">
        <v>0.56489999999999996</v>
      </c>
      <c r="E843" s="8">
        <v>2.2270000000000002E-2</v>
      </c>
      <c r="F843" s="8">
        <v>4.359E-3</v>
      </c>
      <c r="G843" s="8">
        <v>1</v>
      </c>
      <c r="H843" s="8">
        <v>8.1630000000000001E-3</v>
      </c>
      <c r="I843" s="8">
        <v>1.7600000000000001E-3</v>
      </c>
      <c r="J843" s="8">
        <v>5.3080000000000002E-3</v>
      </c>
      <c r="K843" s="8">
        <v>116790</v>
      </c>
      <c r="N843" s="68" t="s">
        <v>3355</v>
      </c>
    </row>
    <row r="844" spans="1:14" ht="16" x14ac:dyDescent="0.2">
      <c r="A844" s="82" t="s">
        <v>3931</v>
      </c>
      <c r="B844" s="8">
        <v>-0.21099999999999999</v>
      </c>
      <c r="C844" s="8">
        <v>-0.5756</v>
      </c>
      <c r="D844" s="8">
        <v>0.56489999999999996</v>
      </c>
      <c r="E844" s="8">
        <v>3.0980000000000001E-3</v>
      </c>
      <c r="F844" s="8">
        <v>1.9859999999999999E-3</v>
      </c>
      <c r="G844" s="8">
        <v>1.008</v>
      </c>
      <c r="H844" s="8">
        <v>7.8040000000000002E-3</v>
      </c>
      <c r="I844" s="8">
        <v>1.691E-3</v>
      </c>
      <c r="J844" s="8">
        <v>4.9620000000000003E-3</v>
      </c>
      <c r="K844" s="8">
        <v>279301</v>
      </c>
      <c r="L844" s="8">
        <v>6189</v>
      </c>
      <c r="M844" s="8">
        <v>273112</v>
      </c>
      <c r="N844" s="68" t="s">
        <v>3355</v>
      </c>
    </row>
    <row r="845" spans="1:14" ht="16" x14ac:dyDescent="0.2">
      <c r="A845" s="82" t="s">
        <v>3498</v>
      </c>
      <c r="B845" s="8">
        <v>-6.3210000000000002E-2</v>
      </c>
      <c r="C845" s="8">
        <v>-0.57440000000000002</v>
      </c>
      <c r="D845" s="8">
        <v>0.56569999999999998</v>
      </c>
      <c r="E845" s="8">
        <v>6.7470000000000002E-2</v>
      </c>
      <c r="F845" s="8">
        <v>1.814E-2</v>
      </c>
      <c r="G845" s="8">
        <v>1.409</v>
      </c>
      <c r="H845" s="8">
        <v>9.9199999999999997E-2</v>
      </c>
      <c r="I845" s="8">
        <v>7.3959999999999998E-3</v>
      </c>
      <c r="J845" s="8">
        <v>6.3340000000000002E-3</v>
      </c>
      <c r="K845" s="8">
        <v>412119</v>
      </c>
      <c r="L845" s="8">
        <v>97501</v>
      </c>
      <c r="M845" s="8">
        <v>314618</v>
      </c>
      <c r="N845" s="68" t="s">
        <v>3360</v>
      </c>
    </row>
    <row r="846" spans="1:14" ht="16" x14ac:dyDescent="0.2">
      <c r="A846" s="82" t="s">
        <v>4173</v>
      </c>
      <c r="B846" s="8">
        <v>-7.3139999999999997E-2</v>
      </c>
      <c r="C846" s="8">
        <v>-0.57120000000000004</v>
      </c>
      <c r="D846" s="8">
        <v>0.56789999999999996</v>
      </c>
      <c r="E846" s="8">
        <v>2.3810000000000001E-2</v>
      </c>
      <c r="F846" s="8">
        <v>1.818E-3</v>
      </c>
      <c r="G846" s="8">
        <v>1.0169999999999999</v>
      </c>
      <c r="H846" s="8">
        <v>9.1039999999999992E-3</v>
      </c>
      <c r="I846" s="8">
        <v>-1.1479999999999999E-3</v>
      </c>
      <c r="J846" s="8">
        <v>5.6979999999999999E-3</v>
      </c>
      <c r="K846" s="8">
        <v>358963</v>
      </c>
      <c r="L846" s="8">
        <v>265738</v>
      </c>
      <c r="M846" s="8">
        <v>93225</v>
      </c>
      <c r="N846" s="68" t="s">
        <v>3355</v>
      </c>
    </row>
    <row r="847" spans="1:14" ht="16" x14ac:dyDescent="0.2">
      <c r="A847" s="82" t="s">
        <v>4585</v>
      </c>
      <c r="B847" s="8">
        <v>7.0629999999999998E-2</v>
      </c>
      <c r="C847" s="8">
        <v>0.56850000000000001</v>
      </c>
      <c r="D847" s="8">
        <v>0.56969999999999998</v>
      </c>
      <c r="E847" s="8">
        <v>3.0810000000000001E-2</v>
      </c>
      <c r="F847" s="8">
        <v>2.1350000000000002E-3</v>
      </c>
      <c r="G847" s="8">
        <v>1.034</v>
      </c>
      <c r="H847" s="8">
        <v>9.1269999999999997E-3</v>
      </c>
      <c r="I847" s="8">
        <v>-2.859E-3</v>
      </c>
      <c r="J847" s="8">
        <v>5.1669999999999997E-3</v>
      </c>
      <c r="K847" s="8">
        <v>357507</v>
      </c>
      <c r="L847" s="8">
        <v>56233</v>
      </c>
      <c r="M847" s="8">
        <v>301274</v>
      </c>
      <c r="N847" s="68" t="s">
        <v>3355</v>
      </c>
    </row>
    <row r="848" spans="1:14" ht="16" x14ac:dyDescent="0.2">
      <c r="A848" s="82" t="s">
        <v>3559</v>
      </c>
      <c r="B848" s="8">
        <v>4.521E-2</v>
      </c>
      <c r="C848" s="8">
        <v>0.56830000000000003</v>
      </c>
      <c r="D848" s="8">
        <v>0.56979999999999997</v>
      </c>
      <c r="E848" s="8">
        <v>0.14499999999999999</v>
      </c>
      <c r="F848" s="8">
        <v>3.7780000000000001E-2</v>
      </c>
      <c r="G848" s="8">
        <v>0.92349999999999999</v>
      </c>
      <c r="H848" s="8">
        <v>7.3810000000000001E-2</v>
      </c>
      <c r="I848" s="8">
        <v>-8.3949999999999997E-3</v>
      </c>
      <c r="J848" s="8">
        <v>5.9740000000000001E-3</v>
      </c>
      <c r="K848" s="8">
        <v>457690</v>
      </c>
      <c r="L848" s="8">
        <v>457690</v>
      </c>
      <c r="M848" s="8">
        <v>0</v>
      </c>
      <c r="N848" s="68" t="s">
        <v>3457</v>
      </c>
    </row>
    <row r="849" spans="1:14" ht="16" x14ac:dyDescent="0.2">
      <c r="A849" s="82" t="s">
        <v>4842</v>
      </c>
      <c r="B849" s="8">
        <v>-9.5479999999999995E-2</v>
      </c>
      <c r="C849" s="8">
        <v>-0.56759999999999999</v>
      </c>
      <c r="D849" s="8">
        <v>0.57030000000000003</v>
      </c>
      <c r="E849" s="8">
        <v>5.7930000000000002E-2</v>
      </c>
      <c r="F849" s="8">
        <v>9.11E-3</v>
      </c>
      <c r="G849" s="8">
        <v>1.014</v>
      </c>
      <c r="H849" s="8">
        <v>8.9510000000000006E-3</v>
      </c>
      <c r="I849" s="8">
        <v>5.0150000000000004E-3</v>
      </c>
      <c r="J849" s="8">
        <v>5.3119999999999999E-3</v>
      </c>
      <c r="K849" s="8">
        <v>91787</v>
      </c>
      <c r="L849" s="8">
        <v>11717</v>
      </c>
      <c r="M849" s="8">
        <v>80070</v>
      </c>
      <c r="N849" s="68" t="s">
        <v>3355</v>
      </c>
    </row>
    <row r="850" spans="1:14" ht="16" x14ac:dyDescent="0.2">
      <c r="A850" s="82" t="s">
        <v>4618</v>
      </c>
      <c r="B850" s="8">
        <v>-0.16450000000000001</v>
      </c>
      <c r="C850" s="8">
        <v>-0.56689999999999996</v>
      </c>
      <c r="D850" s="8">
        <v>0.57079999999999997</v>
      </c>
      <c r="E850" s="8">
        <v>3.519E-3</v>
      </c>
      <c r="F850" s="8">
        <v>1.091E-3</v>
      </c>
      <c r="G850" s="8">
        <v>0.98729999999999996</v>
      </c>
      <c r="H850" s="8">
        <v>6.6160000000000004E-3</v>
      </c>
      <c r="I850" s="8">
        <v>-1.6559999999999999E-3</v>
      </c>
      <c r="J850" s="8">
        <v>4.8219999999999999E-3</v>
      </c>
      <c r="K850" s="8">
        <v>361141</v>
      </c>
      <c r="L850" s="8">
        <v>1698</v>
      </c>
      <c r="M850" s="8">
        <v>359443</v>
      </c>
      <c r="N850" s="68" t="s">
        <v>3355</v>
      </c>
    </row>
    <row r="851" spans="1:14" ht="16" x14ac:dyDescent="0.2">
      <c r="A851" s="82" t="s">
        <v>3895</v>
      </c>
      <c r="B851" s="8">
        <v>-0.21099999999999999</v>
      </c>
      <c r="C851" s="8">
        <v>-0.56620000000000004</v>
      </c>
      <c r="D851" s="8">
        <v>0.57130000000000003</v>
      </c>
      <c r="E851" s="8">
        <v>2.8809999999999999E-3</v>
      </c>
      <c r="F851" s="8">
        <v>1.606E-3</v>
      </c>
      <c r="G851" s="8">
        <v>1.0089999999999999</v>
      </c>
      <c r="H851" s="8">
        <v>7.2090000000000001E-3</v>
      </c>
      <c r="I851" s="8">
        <v>2.6410000000000001E-3</v>
      </c>
      <c r="J851" s="8">
        <v>4.7530000000000003E-3</v>
      </c>
      <c r="K851" s="8">
        <v>279577</v>
      </c>
      <c r="L851" s="8">
        <v>9197</v>
      </c>
      <c r="M851" s="8">
        <v>270380</v>
      </c>
      <c r="N851" s="68" t="s">
        <v>3355</v>
      </c>
    </row>
    <row r="852" spans="1:14" ht="16" x14ac:dyDescent="0.2">
      <c r="A852" s="82" t="s">
        <v>4746</v>
      </c>
      <c r="B852" s="8">
        <v>0.19589999999999999</v>
      </c>
      <c r="C852" s="8">
        <v>0.56559999999999999</v>
      </c>
      <c r="D852" s="8">
        <v>0.57169999999999999</v>
      </c>
      <c r="E852" s="8">
        <v>2.5200000000000001E-3</v>
      </c>
      <c r="F852" s="8">
        <v>1.2179999999999999E-3</v>
      </c>
      <c r="G852" s="8">
        <v>0.99490000000000001</v>
      </c>
      <c r="H852" s="8">
        <v>7.1279999999999998E-3</v>
      </c>
      <c r="I852" s="8">
        <v>2.3440000000000002E-3</v>
      </c>
      <c r="J852" s="8">
        <v>4.9329999999999999E-3</v>
      </c>
      <c r="K852" s="8">
        <v>361194</v>
      </c>
      <c r="L852" s="8">
        <v>360</v>
      </c>
      <c r="M852" s="8">
        <v>360834</v>
      </c>
      <c r="N852" s="68" t="s">
        <v>3355</v>
      </c>
    </row>
    <row r="853" spans="1:14" ht="16" x14ac:dyDescent="0.2">
      <c r="A853" s="82" t="s">
        <v>3866</v>
      </c>
      <c r="B853" s="8">
        <v>-7.535E-2</v>
      </c>
      <c r="C853" s="8">
        <v>-0.56499999999999995</v>
      </c>
      <c r="D853" s="8">
        <v>0.57210000000000005</v>
      </c>
      <c r="E853" s="8">
        <v>2.1360000000000001E-2</v>
      </c>
      <c r="F853" s="8">
        <v>1.7570000000000001E-3</v>
      </c>
      <c r="G853" s="8">
        <v>1.032</v>
      </c>
      <c r="H853" s="8">
        <v>8.2419999999999993E-3</v>
      </c>
      <c r="I853" s="8">
        <v>5.6740000000000002E-3</v>
      </c>
      <c r="J853" s="8">
        <v>5.1799999999999997E-3</v>
      </c>
      <c r="K853" s="8">
        <v>359263</v>
      </c>
      <c r="L853" s="8">
        <v>37297</v>
      </c>
      <c r="M853" s="8">
        <v>321966</v>
      </c>
      <c r="N853" s="68" t="s">
        <v>3355</v>
      </c>
    </row>
    <row r="854" spans="1:14" ht="16" x14ac:dyDescent="0.2">
      <c r="A854" s="82" t="s">
        <v>4218</v>
      </c>
      <c r="B854" s="8">
        <v>9.2549999999999993E-2</v>
      </c>
      <c r="C854" s="8">
        <v>0.56489999999999996</v>
      </c>
      <c r="D854" s="8">
        <v>0.57220000000000004</v>
      </c>
      <c r="E854" s="8">
        <v>1.6400000000000001E-2</v>
      </c>
      <c r="F854" s="8">
        <v>1.9289999999999999E-3</v>
      </c>
      <c r="G854" s="8">
        <v>1.002</v>
      </c>
      <c r="H854" s="8">
        <v>9.0679999999999997E-3</v>
      </c>
      <c r="I854" s="8">
        <v>-1.0319999999999999E-2</v>
      </c>
      <c r="J854" s="8">
        <v>5.8440000000000002E-3</v>
      </c>
      <c r="K854" s="8">
        <v>360063</v>
      </c>
      <c r="L854" s="8">
        <v>25842</v>
      </c>
      <c r="M854" s="8">
        <v>334221</v>
      </c>
      <c r="N854" s="68" t="s">
        <v>3355</v>
      </c>
    </row>
    <row r="855" spans="1:14" ht="16" x14ac:dyDescent="0.2">
      <c r="A855" s="82" t="s">
        <v>3679</v>
      </c>
      <c r="B855" s="8">
        <v>0.1275</v>
      </c>
      <c r="C855" s="8">
        <v>0.56359999999999999</v>
      </c>
      <c r="D855" s="8">
        <v>0.57299999999999995</v>
      </c>
      <c r="E855" s="8">
        <v>6.9290000000000003E-3</v>
      </c>
      <c r="F855" s="8">
        <v>1.446E-3</v>
      </c>
      <c r="G855" s="8">
        <v>1.014</v>
      </c>
      <c r="H855" s="8">
        <v>7.8650000000000005E-3</v>
      </c>
      <c r="I855" s="8">
        <v>-4.8970000000000003E-3</v>
      </c>
      <c r="J855" s="8">
        <v>5.254E-3</v>
      </c>
      <c r="K855" s="8">
        <v>361141</v>
      </c>
      <c r="L855" s="8">
        <v>6824</v>
      </c>
      <c r="M855" s="8">
        <v>354317</v>
      </c>
      <c r="N855" s="68" t="s">
        <v>3355</v>
      </c>
    </row>
    <row r="856" spans="1:14" ht="16" x14ac:dyDescent="0.2">
      <c r="A856" s="82" t="s">
        <v>4156</v>
      </c>
      <c r="B856" s="8">
        <v>-9.6519999999999995E-2</v>
      </c>
      <c r="C856" s="8">
        <v>-0.56130000000000002</v>
      </c>
      <c r="D856" s="8">
        <v>0.5746</v>
      </c>
      <c r="E856" s="8">
        <v>1.1820000000000001E-2</v>
      </c>
      <c r="F856" s="8">
        <v>1.835E-3</v>
      </c>
      <c r="G856" s="8">
        <v>1.0229999999999999</v>
      </c>
      <c r="H856" s="8">
        <v>7.7990000000000004E-3</v>
      </c>
      <c r="I856" s="8">
        <v>5.9890000000000004E-3</v>
      </c>
      <c r="J856" s="8">
        <v>5.0280000000000004E-3</v>
      </c>
      <c r="K856" s="8">
        <v>314680</v>
      </c>
      <c r="L856" s="8">
        <v>36126</v>
      </c>
      <c r="M856" s="8">
        <v>278554</v>
      </c>
      <c r="N856" s="68" t="s">
        <v>3355</v>
      </c>
    </row>
    <row r="857" spans="1:14" ht="16" x14ac:dyDescent="0.2">
      <c r="A857" s="82" t="s">
        <v>4082</v>
      </c>
      <c r="B857" s="8">
        <v>-8.3799999999999999E-2</v>
      </c>
      <c r="C857" s="8">
        <v>-0.56130000000000002</v>
      </c>
      <c r="D857" s="8">
        <v>0.5746</v>
      </c>
      <c r="E857" s="8">
        <v>1.685E-2</v>
      </c>
      <c r="F857" s="8">
        <v>1.531E-3</v>
      </c>
      <c r="G857" s="8">
        <v>1.085</v>
      </c>
      <c r="H857" s="8">
        <v>8.7679999999999998E-3</v>
      </c>
      <c r="I857" s="8">
        <v>-2.977E-3</v>
      </c>
      <c r="J857" s="8">
        <v>5.7780000000000001E-3</v>
      </c>
      <c r="K857" s="8">
        <v>432478</v>
      </c>
      <c r="L857" s="8">
        <v>20317</v>
      </c>
      <c r="M857" s="8">
        <v>412161</v>
      </c>
      <c r="N857" s="68" t="s">
        <v>3360</v>
      </c>
    </row>
    <row r="858" spans="1:14" ht="16" x14ac:dyDescent="0.2">
      <c r="A858" s="82" t="s">
        <v>4923</v>
      </c>
      <c r="B858" s="8">
        <v>7.5160000000000005E-2</v>
      </c>
      <c r="C858" s="8">
        <v>0.56100000000000005</v>
      </c>
      <c r="D858" s="8">
        <v>0.57479999999999998</v>
      </c>
      <c r="E858" s="8">
        <v>4.3430000000000003E-2</v>
      </c>
      <c r="F858" s="8">
        <v>3.5079999999999998E-3</v>
      </c>
      <c r="G858" s="8">
        <v>1.04</v>
      </c>
      <c r="H858" s="8">
        <v>8.8000000000000005E-3</v>
      </c>
      <c r="I858" s="8">
        <v>-6.548E-3</v>
      </c>
      <c r="J858" s="8">
        <v>6.3229999999999996E-3</v>
      </c>
      <c r="K858" s="8">
        <v>461031</v>
      </c>
      <c r="L858" s="8">
        <v>60210</v>
      </c>
      <c r="M858" s="8">
        <v>400821</v>
      </c>
      <c r="N858" s="68" t="s">
        <v>3355</v>
      </c>
    </row>
    <row r="859" spans="1:14" ht="16" x14ac:dyDescent="0.2">
      <c r="A859" s="82" t="s">
        <v>4815</v>
      </c>
      <c r="B859" s="8">
        <v>4.0680000000000001E-2</v>
      </c>
      <c r="C859" s="8">
        <v>0.55830000000000002</v>
      </c>
      <c r="D859" s="8">
        <v>0.57669999999999999</v>
      </c>
      <c r="E859" s="8">
        <v>0.30409999999999998</v>
      </c>
      <c r="F859" s="8">
        <v>1.5429999999999999E-2</v>
      </c>
      <c r="G859" s="8">
        <v>1.1830000000000001</v>
      </c>
      <c r="H859" s="8">
        <v>4.1309999999999999E-2</v>
      </c>
      <c r="I859" s="8">
        <v>-3.6020000000000002E-3</v>
      </c>
      <c r="J859" s="8">
        <v>7.7510000000000001E-3</v>
      </c>
      <c r="K859" s="8">
        <v>354834</v>
      </c>
      <c r="N859" s="68" t="s">
        <v>3355</v>
      </c>
    </row>
    <row r="860" spans="1:14" ht="16" x14ac:dyDescent="0.2">
      <c r="A860" s="82" t="s">
        <v>4062</v>
      </c>
      <c r="B860" s="8">
        <v>-0.15690000000000001</v>
      </c>
      <c r="C860" s="8">
        <v>-0.55640000000000001</v>
      </c>
      <c r="D860" s="8">
        <v>0.57789999999999997</v>
      </c>
      <c r="E860" s="8">
        <v>2.9499999999999999E-3</v>
      </c>
      <c r="F860" s="8">
        <v>9.8069999999999993E-4</v>
      </c>
      <c r="G860" s="8">
        <v>1.02</v>
      </c>
      <c r="H860" s="8">
        <v>6.9680000000000002E-3</v>
      </c>
      <c r="I860" s="8">
        <v>2.4849999999999998E-3</v>
      </c>
      <c r="J860" s="8">
        <v>5.1250000000000002E-3</v>
      </c>
      <c r="K860" s="8">
        <v>428876</v>
      </c>
      <c r="L860" s="8">
        <v>8968</v>
      </c>
      <c r="M860" s="8">
        <v>419908</v>
      </c>
      <c r="N860" s="68" t="s">
        <v>3360</v>
      </c>
    </row>
    <row r="861" spans="1:14" ht="16" x14ac:dyDescent="0.2">
      <c r="A861" s="82" t="s">
        <v>4471</v>
      </c>
      <c r="B861" s="8">
        <v>0.189</v>
      </c>
      <c r="C861" s="8">
        <v>0.55530000000000002</v>
      </c>
      <c r="D861" s="8">
        <v>0.57869999999999999</v>
      </c>
      <c r="E861" s="8">
        <v>3.248E-3</v>
      </c>
      <c r="F861" s="8">
        <v>1.4549999999999999E-3</v>
      </c>
      <c r="G861" s="8">
        <v>1.016</v>
      </c>
      <c r="H861" s="8">
        <v>7.9019999999999993E-3</v>
      </c>
      <c r="I861" s="8">
        <v>-3.9509999999999997E-3</v>
      </c>
      <c r="J861" s="8">
        <v>5.0889999999999998E-3</v>
      </c>
      <c r="K861" s="8">
        <v>314801</v>
      </c>
      <c r="L861" s="8">
        <v>49173</v>
      </c>
      <c r="M861" s="8">
        <v>265628</v>
      </c>
      <c r="N861" s="68" t="s">
        <v>3355</v>
      </c>
    </row>
    <row r="862" spans="1:14" ht="16" x14ac:dyDescent="0.2">
      <c r="A862" s="82" t="s">
        <v>3715</v>
      </c>
      <c r="B862" s="8">
        <v>6.7129999999999995E-2</v>
      </c>
      <c r="C862" s="8">
        <v>0.55510000000000004</v>
      </c>
      <c r="D862" s="8">
        <v>0.57889999999999997</v>
      </c>
      <c r="E862" s="8">
        <v>0.11169999999999999</v>
      </c>
      <c r="F862" s="8">
        <v>1.3809999999999999E-2</v>
      </c>
      <c r="G862" s="8">
        <v>1.0640000000000001</v>
      </c>
      <c r="H862" s="8">
        <v>2.341E-2</v>
      </c>
      <c r="I862" s="8">
        <v>6.1599999999999997E-3</v>
      </c>
      <c r="J862" s="8">
        <v>6.0140000000000002E-3</v>
      </c>
      <c r="K862" s="8">
        <v>118850</v>
      </c>
      <c r="N862" s="68" t="s">
        <v>3355</v>
      </c>
    </row>
    <row r="863" spans="1:14" ht="16" x14ac:dyDescent="0.2">
      <c r="A863" s="82" t="s">
        <v>4506</v>
      </c>
      <c r="B863" s="8">
        <v>0.18559999999999999</v>
      </c>
      <c r="C863" s="8">
        <v>0.55449999999999999</v>
      </c>
      <c r="D863" s="8">
        <v>0.57920000000000005</v>
      </c>
      <c r="E863" s="8">
        <v>3.2030000000000003E-2</v>
      </c>
      <c r="F863" s="8">
        <v>1.6320000000000001E-2</v>
      </c>
      <c r="G863" s="8">
        <v>0.99470000000000003</v>
      </c>
      <c r="H863" s="8">
        <v>6.9690000000000004E-3</v>
      </c>
      <c r="I863" s="8">
        <v>-1.0290000000000001E-2</v>
      </c>
      <c r="J863" s="8">
        <v>4.7029999999999997E-3</v>
      </c>
      <c r="K863" s="8">
        <v>25698</v>
      </c>
      <c r="N863" s="68" t="s">
        <v>3355</v>
      </c>
    </row>
    <row r="864" spans="1:14" ht="16" x14ac:dyDescent="0.2">
      <c r="A864" s="82" t="s">
        <v>4958</v>
      </c>
      <c r="B864" s="8">
        <v>-0.309</v>
      </c>
      <c r="C864" s="8">
        <v>-0.55289999999999995</v>
      </c>
      <c r="D864" s="8">
        <v>0.58040000000000003</v>
      </c>
      <c r="E864" s="8">
        <v>7.8750000000000001E-2</v>
      </c>
      <c r="F864" s="8">
        <v>2.5909999999999999E-2</v>
      </c>
      <c r="G864" s="8">
        <v>0.52459999999999996</v>
      </c>
      <c r="H864" s="8">
        <v>0.1424</v>
      </c>
      <c r="I864" s="8">
        <v>1.6660000000000001E-2</v>
      </c>
      <c r="J864" s="8">
        <v>0.13850000000000001</v>
      </c>
      <c r="K864" s="8">
        <v>852678</v>
      </c>
      <c r="L864" s="8">
        <v>852678</v>
      </c>
      <c r="M864" s="8">
        <v>0</v>
      </c>
      <c r="N864" s="68" t="s">
        <v>4393</v>
      </c>
    </row>
    <row r="865" spans="1:14" ht="16" x14ac:dyDescent="0.2">
      <c r="A865" s="82" t="s">
        <v>4115</v>
      </c>
      <c r="B865" s="8">
        <v>-0.17199999999999999</v>
      </c>
      <c r="C865" s="8">
        <v>-0.55279999999999996</v>
      </c>
      <c r="D865" s="8">
        <v>0.58040000000000003</v>
      </c>
      <c r="E865" s="8">
        <v>2.0969999999999999E-3</v>
      </c>
      <c r="F865" s="8">
        <v>1.124E-3</v>
      </c>
      <c r="G865" s="8">
        <v>1.0309999999999999</v>
      </c>
      <c r="H865" s="8">
        <v>8.7819999999999999E-3</v>
      </c>
      <c r="I865" s="8">
        <v>4.4250000000000001E-3</v>
      </c>
      <c r="J865" s="8">
        <v>4.6360000000000004E-3</v>
      </c>
      <c r="K865" s="8">
        <v>448784</v>
      </c>
      <c r="L865" s="8">
        <v>6217</v>
      </c>
      <c r="M865" s="8">
        <v>442567</v>
      </c>
      <c r="N865" s="68" t="s">
        <v>3360</v>
      </c>
    </row>
    <row r="866" spans="1:14" ht="16" x14ac:dyDescent="0.2">
      <c r="A866" s="82" t="s">
        <v>4398</v>
      </c>
      <c r="B866" s="8">
        <v>-0.12659999999999999</v>
      </c>
      <c r="C866" s="8">
        <v>-0.55189999999999995</v>
      </c>
      <c r="D866" s="8">
        <v>0.58099999999999996</v>
      </c>
      <c r="E866" s="8">
        <v>4.9919999999999999E-3</v>
      </c>
      <c r="F866" s="8">
        <v>1.047E-3</v>
      </c>
      <c r="G866" s="8">
        <v>1.0169999999999999</v>
      </c>
      <c r="H866" s="8">
        <v>7.8320000000000004E-3</v>
      </c>
      <c r="I866" s="8">
        <v>1.4710000000000001E-2</v>
      </c>
      <c r="J866" s="8">
        <v>5.326E-3</v>
      </c>
      <c r="K866" s="8">
        <v>450110</v>
      </c>
      <c r="L866" s="8">
        <v>3353</v>
      </c>
      <c r="M866" s="8">
        <v>446757</v>
      </c>
      <c r="N866" s="68" t="s">
        <v>3360</v>
      </c>
    </row>
    <row r="867" spans="1:14" ht="16" x14ac:dyDescent="0.2">
      <c r="A867" s="82" t="s">
        <v>4862</v>
      </c>
      <c r="B867" s="8">
        <v>3.959E-2</v>
      </c>
      <c r="C867" s="8">
        <v>0.55030000000000001</v>
      </c>
      <c r="D867" s="8">
        <v>0.58209999999999995</v>
      </c>
      <c r="E867" s="8">
        <v>0.2034</v>
      </c>
      <c r="F867" s="8">
        <v>9.3069999999999993E-3</v>
      </c>
      <c r="G867" s="8">
        <v>1.0980000000000001</v>
      </c>
      <c r="H867" s="8">
        <v>2.1059999999999999E-2</v>
      </c>
      <c r="I867" s="8">
        <v>-5.2389999999999997E-3</v>
      </c>
      <c r="J867" s="8">
        <v>7.2919999999999999E-3</v>
      </c>
      <c r="K867" s="8">
        <v>354673</v>
      </c>
      <c r="N867" s="68" t="s">
        <v>3355</v>
      </c>
    </row>
    <row r="868" spans="1:14" ht="16" x14ac:dyDescent="0.2">
      <c r="A868" s="82" t="s">
        <v>4250</v>
      </c>
      <c r="B868" s="8">
        <v>0.19800000000000001</v>
      </c>
      <c r="C868" s="8">
        <v>0.54779999999999995</v>
      </c>
      <c r="D868" s="8">
        <v>0.58379999999999999</v>
      </c>
      <c r="E868" s="8">
        <v>2.405E-3</v>
      </c>
      <c r="F868" s="8">
        <v>1.3389999999999999E-3</v>
      </c>
      <c r="G868" s="8">
        <v>1.0089999999999999</v>
      </c>
      <c r="H868" s="8">
        <v>7.5599999999999999E-3</v>
      </c>
      <c r="I868" s="8">
        <v>-2.1849999999999999E-3</v>
      </c>
      <c r="J868" s="8">
        <v>4.7029999999999997E-3</v>
      </c>
      <c r="K868" s="8">
        <v>361194</v>
      </c>
      <c r="L868" s="8">
        <v>9297</v>
      </c>
      <c r="M868" s="8">
        <v>351897</v>
      </c>
      <c r="N868" s="68" t="s">
        <v>3355</v>
      </c>
    </row>
    <row r="869" spans="1:14" ht="16" x14ac:dyDescent="0.2">
      <c r="A869" s="82" t="s">
        <v>4690</v>
      </c>
      <c r="B869" s="8">
        <v>3.7220000000000003E-2</v>
      </c>
      <c r="C869" s="8">
        <v>0.5474</v>
      </c>
      <c r="D869" s="8">
        <v>0.58409999999999995</v>
      </c>
      <c r="E869" s="8">
        <v>0.22889999999999999</v>
      </c>
      <c r="F869" s="8">
        <v>7.6920000000000001E-3</v>
      </c>
      <c r="G869" s="8">
        <v>1.1419999999999999</v>
      </c>
      <c r="H869" s="8">
        <v>2.1749999999999999E-2</v>
      </c>
      <c r="I869" s="8">
        <v>-2.4039999999999999E-3</v>
      </c>
      <c r="J869" s="8">
        <v>7.0609999999999996E-3</v>
      </c>
      <c r="K869" s="8">
        <v>354791</v>
      </c>
      <c r="N869" s="68" t="s">
        <v>3355</v>
      </c>
    </row>
    <row r="870" spans="1:14" ht="16" x14ac:dyDescent="0.2">
      <c r="A870" s="82" t="s">
        <v>4099</v>
      </c>
      <c r="B870" s="8">
        <v>-7.1749999999999994E-2</v>
      </c>
      <c r="C870" s="8">
        <v>-0.54730000000000001</v>
      </c>
      <c r="D870" s="8">
        <v>0.58420000000000005</v>
      </c>
      <c r="E870" s="8">
        <v>2.53E-2</v>
      </c>
      <c r="F870" s="8">
        <v>1.918E-3</v>
      </c>
      <c r="G870" s="8">
        <v>1.032</v>
      </c>
      <c r="H870" s="8">
        <v>9.3030000000000005E-3</v>
      </c>
      <c r="I870" s="8">
        <v>2.33E-3</v>
      </c>
      <c r="J870" s="8">
        <v>5.3330000000000001E-3</v>
      </c>
      <c r="K870" s="8">
        <v>333048</v>
      </c>
      <c r="L870" s="8">
        <v>101688</v>
      </c>
      <c r="M870" s="8">
        <v>231360</v>
      </c>
      <c r="N870" s="68" t="s">
        <v>3355</v>
      </c>
    </row>
    <row r="871" spans="1:14" ht="16" x14ac:dyDescent="0.2">
      <c r="A871" s="82" t="s">
        <v>4292</v>
      </c>
      <c r="B871" s="8">
        <v>-0.46779999999999999</v>
      </c>
      <c r="C871" s="8">
        <v>-0.54320000000000002</v>
      </c>
      <c r="D871" s="8">
        <v>0.58699999999999997</v>
      </c>
      <c r="E871" s="8">
        <v>6.445E-4</v>
      </c>
      <c r="F871" s="8">
        <v>1.0200000000000001E-3</v>
      </c>
      <c r="G871" s="8">
        <v>1.018</v>
      </c>
      <c r="H871" s="8">
        <v>7.7000000000000002E-3</v>
      </c>
      <c r="I871" s="8">
        <v>2.7329999999999998E-4</v>
      </c>
      <c r="J871" s="8">
        <v>5.1789999999999996E-3</v>
      </c>
      <c r="K871" s="8">
        <v>421412</v>
      </c>
      <c r="L871" s="8">
        <v>10264</v>
      </c>
      <c r="M871" s="8">
        <v>411148</v>
      </c>
      <c r="N871" s="68" t="s">
        <v>3360</v>
      </c>
    </row>
    <row r="872" spans="1:14" ht="16" x14ac:dyDescent="0.2">
      <c r="A872" s="82" t="s">
        <v>3638</v>
      </c>
      <c r="B872" s="8">
        <v>-0.12909999999999999</v>
      </c>
      <c r="C872" s="8">
        <v>-0.53979999999999995</v>
      </c>
      <c r="D872" s="8">
        <v>0.58930000000000005</v>
      </c>
      <c r="E872" s="8">
        <v>4.5490000000000001E-3</v>
      </c>
      <c r="F872" s="8">
        <v>1.291E-3</v>
      </c>
      <c r="G872" s="8">
        <v>1.026</v>
      </c>
      <c r="H872" s="8">
        <v>8.9350000000000002E-3</v>
      </c>
      <c r="I872" s="8">
        <v>2.3310000000000002E-3</v>
      </c>
      <c r="J872" s="8">
        <v>5.0239999999999998E-3</v>
      </c>
      <c r="K872" s="8">
        <v>441079</v>
      </c>
      <c r="L872" s="8">
        <v>7395</v>
      </c>
      <c r="M872" s="8">
        <v>433684</v>
      </c>
      <c r="N872" s="68" t="s">
        <v>3360</v>
      </c>
    </row>
    <row r="873" spans="1:14" ht="16" x14ac:dyDescent="0.2">
      <c r="A873" s="82" t="s">
        <v>3784</v>
      </c>
      <c r="B873" s="8">
        <v>0.1196</v>
      </c>
      <c r="C873" s="8">
        <v>0.53920000000000001</v>
      </c>
      <c r="D873" s="8">
        <v>0.5897</v>
      </c>
      <c r="E873" s="8">
        <v>5.7920000000000003E-3</v>
      </c>
      <c r="F873" s="8">
        <v>1.3569999999999999E-3</v>
      </c>
      <c r="G873" s="8">
        <v>1.002</v>
      </c>
      <c r="H873" s="8">
        <v>7.8300000000000002E-3</v>
      </c>
      <c r="I873" s="8">
        <v>-9.0870000000000002E-4</v>
      </c>
      <c r="J873" s="8">
        <v>4.81E-3</v>
      </c>
      <c r="K873" s="8">
        <v>361141</v>
      </c>
      <c r="L873" s="8">
        <v>4070</v>
      </c>
      <c r="M873" s="8">
        <v>357071</v>
      </c>
      <c r="N873" s="68" t="s">
        <v>3355</v>
      </c>
    </row>
    <row r="874" spans="1:14" ht="16" x14ac:dyDescent="0.2">
      <c r="A874" s="82" t="s">
        <v>4303</v>
      </c>
      <c r="B874" s="8">
        <v>0.15079999999999999</v>
      </c>
      <c r="C874" s="8">
        <v>0.53869999999999996</v>
      </c>
      <c r="D874" s="8">
        <v>0.59009999999999996</v>
      </c>
      <c r="E874" s="8">
        <v>3.5270000000000002E-3</v>
      </c>
      <c r="F874" s="8">
        <v>1.157E-3</v>
      </c>
      <c r="G874" s="8">
        <v>1.0029999999999999</v>
      </c>
      <c r="H874" s="8">
        <v>6.659E-3</v>
      </c>
      <c r="I874" s="8">
        <v>2.9499999999999999E-3</v>
      </c>
      <c r="J874" s="8">
        <v>4.8570000000000002E-3</v>
      </c>
      <c r="K874" s="8">
        <v>361194</v>
      </c>
      <c r="L874" s="8">
        <v>5550</v>
      </c>
      <c r="M874" s="8">
        <v>355644</v>
      </c>
      <c r="N874" s="68" t="s">
        <v>3355</v>
      </c>
    </row>
    <row r="875" spans="1:14" ht="16" x14ac:dyDescent="0.2">
      <c r="A875" s="82" t="s">
        <v>4148</v>
      </c>
      <c r="B875" s="8">
        <v>0.16500000000000001</v>
      </c>
      <c r="C875" s="8">
        <v>0.5383</v>
      </c>
      <c r="D875" s="8">
        <v>0.59030000000000005</v>
      </c>
      <c r="E875" s="8">
        <v>2.7929999999999999E-3</v>
      </c>
      <c r="F875" s="8">
        <v>1.273E-3</v>
      </c>
      <c r="G875" s="8">
        <v>0.98619999999999997</v>
      </c>
      <c r="H875" s="8">
        <v>6.607E-3</v>
      </c>
      <c r="I875" s="8">
        <v>-3.9249999999999997E-3</v>
      </c>
      <c r="J875" s="8">
        <v>4.823E-3</v>
      </c>
      <c r="K875" s="8">
        <v>361141</v>
      </c>
      <c r="L875" s="8">
        <v>987</v>
      </c>
      <c r="M875" s="8">
        <v>360154</v>
      </c>
      <c r="N875" s="68" t="s">
        <v>3355</v>
      </c>
    </row>
    <row r="876" spans="1:14" ht="16" x14ac:dyDescent="0.2">
      <c r="A876" s="82" t="s">
        <v>3945</v>
      </c>
      <c r="B876" s="8">
        <v>-0.1615</v>
      </c>
      <c r="C876" s="8">
        <v>-0.53820000000000001</v>
      </c>
      <c r="D876" s="8">
        <v>0.59040000000000004</v>
      </c>
      <c r="E876" s="8">
        <v>1.401E-2</v>
      </c>
      <c r="F876" s="8">
        <v>5.0169999999999998E-3</v>
      </c>
      <c r="G876" s="8">
        <v>0.99850000000000005</v>
      </c>
      <c r="H876" s="8">
        <v>6.5960000000000003E-3</v>
      </c>
      <c r="I876" s="8">
        <v>8.4460000000000004E-4</v>
      </c>
      <c r="J876" s="8">
        <v>4.7019999999999996E-3</v>
      </c>
      <c r="K876" s="8">
        <v>79912</v>
      </c>
      <c r="L876" s="8">
        <v>5825</v>
      </c>
      <c r="M876" s="8">
        <v>74087</v>
      </c>
      <c r="N876" s="68" t="s">
        <v>3355</v>
      </c>
    </row>
    <row r="877" spans="1:14" ht="16" x14ac:dyDescent="0.2">
      <c r="A877" s="82" t="s">
        <v>3871</v>
      </c>
      <c r="B877" s="8">
        <v>-0.10680000000000001</v>
      </c>
      <c r="C877" s="8">
        <v>-0.53790000000000004</v>
      </c>
      <c r="D877" s="8">
        <v>0.5907</v>
      </c>
      <c r="E877" s="8">
        <v>8.0059999999999992E-3</v>
      </c>
      <c r="F877" s="8">
        <v>1.4920000000000001E-3</v>
      </c>
      <c r="G877" s="8">
        <v>1.008</v>
      </c>
      <c r="H877" s="8">
        <v>7.5669999999999999E-3</v>
      </c>
      <c r="I877" s="8">
        <v>6.7120000000000001E-3</v>
      </c>
      <c r="J877" s="8">
        <v>5.0130000000000001E-3</v>
      </c>
      <c r="K877" s="8">
        <v>361194</v>
      </c>
      <c r="L877" s="8">
        <v>2671</v>
      </c>
      <c r="M877" s="8">
        <v>358523</v>
      </c>
      <c r="N877" s="68" t="s">
        <v>3355</v>
      </c>
    </row>
    <row r="878" spans="1:14" ht="16" x14ac:dyDescent="0.2">
      <c r="A878" s="82" t="s">
        <v>4389</v>
      </c>
      <c r="B878" s="8">
        <v>-0.13919999999999999</v>
      </c>
      <c r="C878" s="8">
        <v>-0.53739999999999999</v>
      </c>
      <c r="D878" s="8">
        <v>0.59099999999999997</v>
      </c>
      <c r="E878" s="8">
        <v>0.1527</v>
      </c>
      <c r="F878" s="8">
        <v>4.8849999999999998E-2</v>
      </c>
      <c r="G878" s="8">
        <v>0.99009999999999998</v>
      </c>
      <c r="H878" s="8">
        <v>7.2909999999999997E-3</v>
      </c>
      <c r="I878" s="8">
        <v>3.689E-3</v>
      </c>
      <c r="J878" s="8">
        <v>5.3140000000000001E-3</v>
      </c>
      <c r="K878" s="8">
        <v>9749</v>
      </c>
      <c r="L878" s="8">
        <v>1451</v>
      </c>
      <c r="M878" s="8">
        <v>8298</v>
      </c>
      <c r="N878" s="68" t="s">
        <v>3355</v>
      </c>
    </row>
    <row r="879" spans="1:14" ht="16" x14ac:dyDescent="0.2">
      <c r="A879" s="82" t="s">
        <v>4484</v>
      </c>
      <c r="B879" s="8">
        <v>-0.13400000000000001</v>
      </c>
      <c r="C879" s="8">
        <v>-0.53739999999999999</v>
      </c>
      <c r="D879" s="8">
        <v>0.59099999999999997</v>
      </c>
      <c r="E879" s="8">
        <v>1.643E-2</v>
      </c>
      <c r="F879" s="8">
        <v>4.1110000000000001E-3</v>
      </c>
      <c r="G879" s="8">
        <v>1.018</v>
      </c>
      <c r="H879" s="8">
        <v>8.0560000000000007E-3</v>
      </c>
      <c r="I879" s="8">
        <v>-1.4519999999999999E-3</v>
      </c>
      <c r="J879" s="8">
        <v>5.3299999999999997E-3</v>
      </c>
      <c r="K879" s="8">
        <v>117890</v>
      </c>
      <c r="L879" s="8">
        <v>11194</v>
      </c>
      <c r="M879" s="8">
        <v>106696</v>
      </c>
      <c r="N879" s="68" t="s">
        <v>3355</v>
      </c>
    </row>
    <row r="880" spans="1:14" ht="16" x14ac:dyDescent="0.2">
      <c r="A880" s="82" t="s">
        <v>4257</v>
      </c>
      <c r="B880" s="8">
        <v>-9.7559999999999994E-2</v>
      </c>
      <c r="C880" s="8">
        <v>-0.53739999999999999</v>
      </c>
      <c r="D880" s="8">
        <v>0.59099999999999997</v>
      </c>
      <c r="E880" s="8">
        <v>4.9940000000000002E-3</v>
      </c>
      <c r="F880" s="8">
        <v>9.5180000000000004E-4</v>
      </c>
      <c r="G880" s="8">
        <v>1.0189999999999999</v>
      </c>
      <c r="H880" s="8">
        <v>7.7219999999999997E-3</v>
      </c>
      <c r="I880" s="8">
        <v>4.1710000000000002E-3</v>
      </c>
      <c r="J880" s="8">
        <v>4.2079999999999999E-3</v>
      </c>
      <c r="K880" s="8">
        <v>439765</v>
      </c>
      <c r="L880" s="8">
        <v>7742</v>
      </c>
      <c r="M880" s="8">
        <v>432023</v>
      </c>
      <c r="N880" s="68" t="s">
        <v>3360</v>
      </c>
    </row>
    <row r="881" spans="1:14" ht="16" x14ac:dyDescent="0.2">
      <c r="A881" s="82" t="s">
        <v>3822</v>
      </c>
      <c r="B881" s="8">
        <v>-4.4630000000000003E-2</v>
      </c>
      <c r="C881" s="8">
        <v>-0.53700000000000003</v>
      </c>
      <c r="D881" s="8">
        <v>0.59130000000000005</v>
      </c>
      <c r="E881" s="8">
        <v>0.18129999999999999</v>
      </c>
      <c r="F881" s="8">
        <v>2.911E-2</v>
      </c>
      <c r="G881" s="8">
        <v>1.1739999999999999</v>
      </c>
      <c r="H881" s="8">
        <v>4.3560000000000001E-2</v>
      </c>
      <c r="I881" s="8">
        <v>-4.5629999999999998E-4</v>
      </c>
      <c r="J881" s="8">
        <v>6.5599999999999999E-3</v>
      </c>
      <c r="K881" s="8">
        <v>165649</v>
      </c>
      <c r="L881" s="8">
        <v>53076</v>
      </c>
      <c r="M881" s="8">
        <v>112573</v>
      </c>
      <c r="N881" s="68" t="s">
        <v>3355</v>
      </c>
    </row>
    <row r="882" spans="1:14" ht="16" x14ac:dyDescent="0.2">
      <c r="A882" s="82" t="s">
        <v>4042</v>
      </c>
      <c r="B882" s="8">
        <v>-0.26129999999999998</v>
      </c>
      <c r="C882" s="8">
        <v>-0.53549999999999998</v>
      </c>
      <c r="D882" s="8">
        <v>0.59230000000000005</v>
      </c>
      <c r="E882" s="8">
        <v>2.3140000000000001E-2</v>
      </c>
      <c r="F882" s="8">
        <v>1.7739999999999999E-2</v>
      </c>
      <c r="G882" s="8">
        <v>1.0009999999999999</v>
      </c>
      <c r="H882" s="8">
        <v>7.084E-3</v>
      </c>
      <c r="I882" s="8">
        <v>2.3080000000000002E-3</v>
      </c>
      <c r="J882" s="8">
        <v>5.4679999999999998E-3</v>
      </c>
      <c r="K882" s="8">
        <v>24049</v>
      </c>
      <c r="L882" s="8">
        <v>6030</v>
      </c>
      <c r="M882" s="8">
        <v>18019</v>
      </c>
      <c r="N882" s="68" t="s">
        <v>3355</v>
      </c>
    </row>
    <row r="883" spans="1:14" ht="16" x14ac:dyDescent="0.2">
      <c r="A883" s="82" t="s">
        <v>3832</v>
      </c>
      <c r="B883" s="8">
        <v>0.14549999999999999</v>
      </c>
      <c r="C883" s="8">
        <v>0.53420000000000001</v>
      </c>
      <c r="D883" s="8">
        <v>0.59319999999999995</v>
      </c>
      <c r="E883" s="8">
        <v>3.0569999999999998E-3</v>
      </c>
      <c r="F883" s="8">
        <v>1.2639999999999999E-3</v>
      </c>
      <c r="G883" s="8">
        <v>1.0109999999999999</v>
      </c>
      <c r="H883" s="8">
        <v>7.522E-3</v>
      </c>
      <c r="I883" s="8">
        <v>2.5839999999999999E-4</v>
      </c>
      <c r="J883" s="8">
        <v>4.0309999999999999E-3</v>
      </c>
      <c r="K883" s="8">
        <v>361141</v>
      </c>
      <c r="L883" s="8">
        <v>4836</v>
      </c>
      <c r="M883" s="8">
        <v>356305</v>
      </c>
      <c r="N883" s="68" t="s">
        <v>3355</v>
      </c>
    </row>
    <row r="884" spans="1:14" ht="16" x14ac:dyDescent="0.2">
      <c r="A884" s="82" t="s">
        <v>4007</v>
      </c>
      <c r="B884" s="8">
        <v>-0.1678</v>
      </c>
      <c r="C884" s="8">
        <v>-0.53410000000000002</v>
      </c>
      <c r="D884" s="8">
        <v>0.59330000000000005</v>
      </c>
      <c r="E884" s="8">
        <v>2.01E-2</v>
      </c>
      <c r="F884" s="8">
        <v>6.7660000000000003E-3</v>
      </c>
      <c r="G884" s="8">
        <v>1.0069999999999999</v>
      </c>
      <c r="H884" s="8">
        <v>7.4830000000000001E-3</v>
      </c>
      <c r="I884" s="8">
        <v>-3.797E-3</v>
      </c>
      <c r="J884" s="8">
        <v>5.4520000000000002E-3</v>
      </c>
      <c r="K884" s="8">
        <v>62648</v>
      </c>
      <c r="L884" s="8">
        <v>32630</v>
      </c>
      <c r="M884" s="8">
        <v>30018</v>
      </c>
      <c r="N884" s="68" t="s">
        <v>3355</v>
      </c>
    </row>
    <row r="885" spans="1:14" ht="16" x14ac:dyDescent="0.2">
      <c r="A885" s="82" t="s">
        <v>4776</v>
      </c>
      <c r="B885" s="8">
        <v>-0.17430000000000001</v>
      </c>
      <c r="C885" s="8">
        <v>-0.52939999999999998</v>
      </c>
      <c r="D885" s="8">
        <v>0.59650000000000003</v>
      </c>
      <c r="E885" s="8">
        <v>0.01</v>
      </c>
      <c r="F885" s="8">
        <v>4.6569999999999997E-3</v>
      </c>
      <c r="G885" s="8">
        <v>0.9869</v>
      </c>
      <c r="H885" s="8">
        <v>7.4440000000000001E-3</v>
      </c>
      <c r="I885" s="8">
        <v>3.841E-5</v>
      </c>
      <c r="J885" s="8">
        <v>4.862E-3</v>
      </c>
      <c r="K885" s="8">
        <v>91149</v>
      </c>
      <c r="L885" s="8">
        <v>313</v>
      </c>
      <c r="M885" s="8">
        <v>90836</v>
      </c>
      <c r="N885" s="68" t="s">
        <v>3355</v>
      </c>
    </row>
    <row r="886" spans="1:14" ht="16" x14ac:dyDescent="0.2">
      <c r="A886" s="82" t="s">
        <v>4300</v>
      </c>
      <c r="B886" s="8">
        <v>6.0479999999999999E-2</v>
      </c>
      <c r="C886" s="8">
        <v>0.52910000000000001</v>
      </c>
      <c r="D886" s="8">
        <v>0.59670000000000001</v>
      </c>
      <c r="E886" s="8">
        <v>0.13239999999999999</v>
      </c>
      <c r="F886" s="8">
        <v>8.3920000000000002E-3</v>
      </c>
      <c r="G886" s="8">
        <v>1.0660000000000001</v>
      </c>
      <c r="H886" s="8">
        <v>1.018E-2</v>
      </c>
      <c r="I886" s="8">
        <v>-7.064E-3</v>
      </c>
      <c r="J886" s="8">
        <v>5.189E-3</v>
      </c>
      <c r="K886" s="8">
        <v>91777</v>
      </c>
      <c r="N886" s="68" t="s">
        <v>3355</v>
      </c>
    </row>
    <row r="887" spans="1:14" ht="16" x14ac:dyDescent="0.2">
      <c r="A887" s="82" t="s">
        <v>4710</v>
      </c>
      <c r="B887" s="8">
        <v>6.9279999999999994E-2</v>
      </c>
      <c r="C887" s="8">
        <v>0.52880000000000005</v>
      </c>
      <c r="D887" s="8">
        <v>0.59699999999999998</v>
      </c>
      <c r="E887" s="8">
        <v>2.332E-2</v>
      </c>
      <c r="F887" s="8">
        <v>2.5669999999999998E-3</v>
      </c>
      <c r="G887" s="8">
        <v>1.113</v>
      </c>
      <c r="H887" s="8">
        <v>1.1990000000000001E-2</v>
      </c>
      <c r="I887" s="8">
        <v>-5.6499999999999996E-3</v>
      </c>
      <c r="J887" s="8">
        <v>5.6740000000000002E-3</v>
      </c>
      <c r="K887" s="8">
        <v>398370</v>
      </c>
      <c r="L887" s="8">
        <v>61215</v>
      </c>
      <c r="M887" s="8">
        <v>337155</v>
      </c>
      <c r="N887" s="68" t="s">
        <v>3360</v>
      </c>
    </row>
    <row r="888" spans="1:14" ht="16" x14ac:dyDescent="0.2">
      <c r="A888" s="82" t="s">
        <v>4227</v>
      </c>
      <c r="B888" s="8">
        <v>7.7899999999999997E-2</v>
      </c>
      <c r="C888" s="8">
        <v>0.52780000000000005</v>
      </c>
      <c r="D888" s="8">
        <v>0.59760000000000002</v>
      </c>
      <c r="E888" s="8">
        <v>4.632E-2</v>
      </c>
      <c r="F888" s="8">
        <v>5.4799999999999996E-3</v>
      </c>
      <c r="G888" s="8">
        <v>1.0029999999999999</v>
      </c>
      <c r="H888" s="8">
        <v>9.0220000000000005E-3</v>
      </c>
      <c r="I888" s="8">
        <v>-2.7070000000000002E-3</v>
      </c>
      <c r="J888" s="8">
        <v>5.2950000000000002E-3</v>
      </c>
      <c r="K888" s="8">
        <v>117359</v>
      </c>
      <c r="L888" s="8">
        <v>20930</v>
      </c>
      <c r="M888" s="8">
        <v>96429</v>
      </c>
      <c r="N888" s="68" t="s">
        <v>3355</v>
      </c>
    </row>
    <row r="889" spans="1:14" ht="16" x14ac:dyDescent="0.2">
      <c r="A889" s="82" t="s">
        <v>3710</v>
      </c>
      <c r="B889" s="8">
        <v>-8.695E-2</v>
      </c>
      <c r="C889" s="8">
        <v>-0.52690000000000003</v>
      </c>
      <c r="D889" s="8">
        <v>0.59830000000000005</v>
      </c>
      <c r="E889" s="8">
        <v>1.5859999999999999E-2</v>
      </c>
      <c r="F889" s="8">
        <v>1.722E-3</v>
      </c>
      <c r="G889" s="8">
        <v>1.109</v>
      </c>
      <c r="H889" s="8">
        <v>1.0149999999999999E-2</v>
      </c>
      <c r="I889" s="8">
        <v>-3.5460000000000001E-3</v>
      </c>
      <c r="J889" s="8">
        <v>5.8500000000000002E-3</v>
      </c>
      <c r="K889" s="8">
        <v>426458</v>
      </c>
      <c r="L889" s="8">
        <v>19852</v>
      </c>
      <c r="M889" s="8">
        <v>406606</v>
      </c>
      <c r="N889" s="68" t="s">
        <v>3360</v>
      </c>
    </row>
    <row r="890" spans="1:14" ht="16" x14ac:dyDescent="0.2">
      <c r="A890" s="82" t="s">
        <v>3924</v>
      </c>
      <c r="B890" s="8">
        <v>-7.4889999999999998E-2</v>
      </c>
      <c r="C890" s="8">
        <v>-0.52490000000000003</v>
      </c>
      <c r="D890" s="8">
        <v>0.59970000000000001</v>
      </c>
      <c r="E890" s="8">
        <v>1.7469999999999999E-2</v>
      </c>
      <c r="F890" s="8">
        <v>1.7930000000000001E-3</v>
      </c>
      <c r="G890" s="8">
        <v>1.04</v>
      </c>
      <c r="H890" s="8">
        <v>8.1069999999999996E-3</v>
      </c>
      <c r="I890" s="8">
        <v>-6.5500000000000003E-3</v>
      </c>
      <c r="J890" s="8">
        <v>5.8019999999999999E-3</v>
      </c>
      <c r="K890" s="8">
        <v>361141</v>
      </c>
      <c r="L890" s="8">
        <v>30046</v>
      </c>
      <c r="M890" s="8">
        <v>331095</v>
      </c>
      <c r="N890" s="68" t="s">
        <v>3355</v>
      </c>
    </row>
    <row r="891" spans="1:14" ht="16" x14ac:dyDescent="0.2">
      <c r="A891" s="82" t="s">
        <v>4809</v>
      </c>
      <c r="B891" s="8">
        <v>7.8320000000000001E-2</v>
      </c>
      <c r="C891" s="8">
        <v>0.52380000000000004</v>
      </c>
      <c r="D891" s="8">
        <v>0.60040000000000004</v>
      </c>
      <c r="E891" s="8">
        <v>4.8939999999999997E-2</v>
      </c>
      <c r="F891" s="8">
        <v>5.1149999999999998E-3</v>
      </c>
      <c r="G891" s="8">
        <v>1.026</v>
      </c>
      <c r="H891" s="8">
        <v>8.3059999999999991E-3</v>
      </c>
      <c r="I891" s="8">
        <v>-7.8560000000000001E-3</v>
      </c>
      <c r="J891" s="8">
        <v>5.3189999999999999E-3</v>
      </c>
      <c r="K891" s="8">
        <v>118905</v>
      </c>
      <c r="L891" s="8">
        <v>25997</v>
      </c>
      <c r="M891" s="8">
        <v>92908</v>
      </c>
      <c r="N891" s="68" t="s">
        <v>3355</v>
      </c>
    </row>
    <row r="892" spans="1:14" ht="16" x14ac:dyDescent="0.2">
      <c r="A892" s="82" t="s">
        <v>4322</v>
      </c>
      <c r="B892" s="8">
        <v>0.1048</v>
      </c>
      <c r="C892" s="8">
        <v>0.52370000000000005</v>
      </c>
      <c r="D892" s="8">
        <v>0.60050000000000003</v>
      </c>
      <c r="E892" s="8">
        <v>3.3779999999999998E-2</v>
      </c>
      <c r="F892" s="8">
        <v>5.4900000000000001E-3</v>
      </c>
      <c r="G892" s="8">
        <v>1.002</v>
      </c>
      <c r="H892" s="8">
        <v>7.5110000000000003E-3</v>
      </c>
      <c r="I892" s="8">
        <v>-4.5830000000000003E-3</v>
      </c>
      <c r="J892" s="8">
        <v>5.5469999999999998E-3</v>
      </c>
      <c r="K892" s="8">
        <v>88516</v>
      </c>
      <c r="L892" s="8">
        <v>17748</v>
      </c>
      <c r="M892" s="8">
        <v>70768</v>
      </c>
      <c r="N892" s="68" t="s">
        <v>3355</v>
      </c>
    </row>
    <row r="893" spans="1:14" ht="16" x14ac:dyDescent="0.2">
      <c r="A893" s="82" t="s">
        <v>3795</v>
      </c>
      <c r="B893" s="8">
        <v>8.5120000000000001E-2</v>
      </c>
      <c r="C893" s="8">
        <v>0.52310000000000001</v>
      </c>
      <c r="D893" s="8">
        <v>0.60089999999999999</v>
      </c>
      <c r="E893" s="8">
        <v>1.324E-2</v>
      </c>
      <c r="F893" s="8">
        <v>1.9610000000000001E-3</v>
      </c>
      <c r="G893" s="8">
        <v>1.0229999999999999</v>
      </c>
      <c r="H893" s="8">
        <v>7.7629999999999999E-3</v>
      </c>
      <c r="I893" s="8">
        <v>4.7959999999999999E-3</v>
      </c>
      <c r="J893" s="8">
        <v>4.7479999999999996E-3</v>
      </c>
      <c r="K893" s="8">
        <v>283449</v>
      </c>
      <c r="L893" s="8">
        <v>55310</v>
      </c>
      <c r="M893" s="8">
        <v>228139</v>
      </c>
      <c r="N893" s="68" t="s">
        <v>3355</v>
      </c>
    </row>
    <row r="894" spans="1:14" ht="16" x14ac:dyDescent="0.2">
      <c r="A894" s="82" t="s">
        <v>4783</v>
      </c>
      <c r="B894" s="8">
        <v>7.3190000000000005E-2</v>
      </c>
      <c r="C894" s="8">
        <v>0.51849999999999996</v>
      </c>
      <c r="D894" s="8">
        <v>0.60409999999999997</v>
      </c>
      <c r="E894" s="8">
        <v>2.2790000000000001E-2</v>
      </c>
      <c r="F894" s="8">
        <v>1.689E-3</v>
      </c>
      <c r="G894" s="8">
        <v>1.0169999999999999</v>
      </c>
      <c r="H894" s="8">
        <v>7.8189999999999996E-3</v>
      </c>
      <c r="I894" s="8">
        <v>-7.7029999999999998E-3</v>
      </c>
      <c r="J894" s="8">
        <v>5.5919999999999997E-3</v>
      </c>
      <c r="K894" s="8">
        <v>361015</v>
      </c>
      <c r="L894" s="8">
        <v>331404</v>
      </c>
      <c r="M894" s="8">
        <v>29611</v>
      </c>
      <c r="N894" s="68" t="s">
        <v>3355</v>
      </c>
    </row>
    <row r="895" spans="1:14" ht="16" x14ac:dyDescent="0.2">
      <c r="A895" s="82" t="s">
        <v>4829</v>
      </c>
      <c r="B895" s="8">
        <v>-8.3879999999999996E-2</v>
      </c>
      <c r="C895" s="8">
        <v>-0.5181</v>
      </c>
      <c r="D895" s="8">
        <v>0.60440000000000005</v>
      </c>
      <c r="E895" s="8">
        <v>0.1459</v>
      </c>
      <c r="F895" s="8">
        <v>1.6840000000000001E-2</v>
      </c>
      <c r="G895" s="8">
        <v>1.012</v>
      </c>
      <c r="H895" s="8">
        <v>8.2070000000000008E-3</v>
      </c>
      <c r="I895" s="8">
        <v>-3.264E-3</v>
      </c>
      <c r="J895" s="8">
        <v>5.2319999999999997E-3</v>
      </c>
      <c r="K895" s="8">
        <v>35147</v>
      </c>
      <c r="L895" s="8">
        <v>19701</v>
      </c>
      <c r="M895" s="8">
        <v>15446</v>
      </c>
      <c r="N895" s="68" t="s">
        <v>3355</v>
      </c>
    </row>
    <row r="896" spans="1:14" ht="16" x14ac:dyDescent="0.2">
      <c r="A896" s="82" t="s">
        <v>4916</v>
      </c>
      <c r="B896" s="8">
        <v>0.1593</v>
      </c>
      <c r="C896" s="8">
        <v>0.51739999999999997</v>
      </c>
      <c r="D896" s="8">
        <v>0.60489999999999999</v>
      </c>
      <c r="E896" s="8">
        <v>1.9990000000000001E-2</v>
      </c>
      <c r="F896" s="8">
        <v>8.5540000000000008E-3</v>
      </c>
      <c r="G896" s="8">
        <v>1.0029999999999999</v>
      </c>
      <c r="H896" s="8">
        <v>6.8009999999999998E-3</v>
      </c>
      <c r="I896" s="8">
        <v>-2.134E-3</v>
      </c>
      <c r="J896" s="8">
        <v>5.032E-3</v>
      </c>
      <c r="K896" s="8">
        <v>51427</v>
      </c>
      <c r="L896" s="8">
        <v>23245</v>
      </c>
      <c r="M896" s="8">
        <v>28182</v>
      </c>
      <c r="N896" s="68" t="s">
        <v>3355</v>
      </c>
    </row>
    <row r="897" spans="1:14" ht="16" x14ac:dyDescent="0.2">
      <c r="A897" s="82" t="s">
        <v>4777</v>
      </c>
      <c r="B897" s="8">
        <v>0.15260000000000001</v>
      </c>
      <c r="C897" s="8">
        <v>0.51739999999999997</v>
      </c>
      <c r="D897" s="8">
        <v>0.60489999999999999</v>
      </c>
      <c r="E897" s="8">
        <v>3.336E-3</v>
      </c>
      <c r="F897" s="8">
        <v>1.3209999999999999E-3</v>
      </c>
      <c r="G897" s="8">
        <v>0.99529999999999996</v>
      </c>
      <c r="H897" s="8">
        <v>7.5560000000000002E-3</v>
      </c>
      <c r="I897" s="8">
        <v>-2.6930000000000001E-3</v>
      </c>
      <c r="J897" s="8">
        <v>5.3619999999999996E-3</v>
      </c>
      <c r="K897" s="8">
        <v>361194</v>
      </c>
      <c r="L897" s="8">
        <v>1543</v>
      </c>
      <c r="M897" s="8">
        <v>359651</v>
      </c>
      <c r="N897" s="68" t="s">
        <v>3355</v>
      </c>
    </row>
    <row r="898" spans="1:14" ht="16" x14ac:dyDescent="0.2">
      <c r="A898" s="82" t="s">
        <v>4284</v>
      </c>
      <c r="B898" s="8">
        <v>0.19819999999999999</v>
      </c>
      <c r="C898" s="8">
        <v>0.51629999999999998</v>
      </c>
      <c r="D898" s="8">
        <v>0.60570000000000002</v>
      </c>
      <c r="E898" s="8">
        <v>1.6180000000000001E-3</v>
      </c>
      <c r="F898" s="8">
        <v>1.0089999999999999E-3</v>
      </c>
      <c r="G898" s="8">
        <v>1.0249999999999999</v>
      </c>
      <c r="H898" s="8">
        <v>7.8829999999999994E-3</v>
      </c>
      <c r="I898" s="8">
        <v>-6.9899999999999997E-3</v>
      </c>
      <c r="J898" s="8">
        <v>5.1139999999999996E-3</v>
      </c>
      <c r="K898" s="8">
        <v>448334</v>
      </c>
      <c r="L898" s="8">
        <v>2061</v>
      </c>
      <c r="M898" s="8">
        <v>446273</v>
      </c>
      <c r="N898" s="68" t="s">
        <v>3360</v>
      </c>
    </row>
    <row r="899" spans="1:14" ht="16" x14ac:dyDescent="0.2">
      <c r="A899" s="82" t="s">
        <v>4656</v>
      </c>
      <c r="B899" s="8">
        <v>3.7260000000000001E-2</v>
      </c>
      <c r="C899" s="8">
        <v>0.51549999999999996</v>
      </c>
      <c r="D899" s="8">
        <v>0.60619999999999996</v>
      </c>
      <c r="E899" s="8">
        <v>0.26650000000000001</v>
      </c>
      <c r="F899" s="8">
        <v>1.3100000000000001E-2</v>
      </c>
      <c r="G899" s="8">
        <v>1.1659999999999999</v>
      </c>
      <c r="H899" s="8">
        <v>3.4860000000000002E-2</v>
      </c>
      <c r="I899" s="8">
        <v>-2.4160000000000002E-3</v>
      </c>
      <c r="J899" s="8">
        <v>7.5100000000000002E-3</v>
      </c>
      <c r="K899" s="8">
        <v>354668</v>
      </c>
      <c r="N899" s="68" t="s">
        <v>3355</v>
      </c>
    </row>
    <row r="900" spans="1:14" ht="16" x14ac:dyDescent="0.2">
      <c r="A900" s="82" t="s">
        <v>4242</v>
      </c>
      <c r="B900" s="8">
        <v>5.3580000000000003E-2</v>
      </c>
      <c r="C900" s="8">
        <v>0.51459999999999995</v>
      </c>
      <c r="D900" s="8">
        <v>0.60680000000000001</v>
      </c>
      <c r="E900" s="8">
        <v>3.3180000000000001E-2</v>
      </c>
      <c r="F900" s="8">
        <v>2.0839999999999999E-3</v>
      </c>
      <c r="G900" s="8">
        <v>1.0349999999999999</v>
      </c>
      <c r="H900" s="8">
        <v>9.9170000000000005E-3</v>
      </c>
      <c r="I900" s="8">
        <v>-2.8610000000000002E-4</v>
      </c>
      <c r="J900" s="8">
        <v>5.0990000000000002E-3</v>
      </c>
      <c r="K900" s="8">
        <v>356340</v>
      </c>
      <c r="L900" s="8">
        <v>18968</v>
      </c>
      <c r="M900" s="8">
        <v>337372</v>
      </c>
      <c r="N900" s="68" t="s">
        <v>3355</v>
      </c>
    </row>
    <row r="901" spans="1:14" ht="16" x14ac:dyDescent="0.2">
      <c r="A901" s="82" t="s">
        <v>4096</v>
      </c>
      <c r="B901" s="8">
        <v>6.1109999999999998E-2</v>
      </c>
      <c r="C901" s="8">
        <v>0.51419999999999999</v>
      </c>
      <c r="D901" s="8">
        <v>0.60709999999999997</v>
      </c>
      <c r="E901" s="8">
        <v>3.5430000000000003E-2</v>
      </c>
      <c r="F901" s="8">
        <v>2.3159999999999999E-3</v>
      </c>
      <c r="G901" s="8">
        <v>1.024</v>
      </c>
      <c r="H901" s="8">
        <v>1.059E-2</v>
      </c>
      <c r="I901" s="8">
        <v>-1.64E-3</v>
      </c>
      <c r="J901" s="8">
        <v>5.9249999999999997E-3</v>
      </c>
      <c r="K901" s="8">
        <v>359263</v>
      </c>
      <c r="L901" s="8">
        <v>186679</v>
      </c>
      <c r="M901" s="8">
        <v>172584</v>
      </c>
      <c r="N901" s="68" t="s">
        <v>3355</v>
      </c>
    </row>
    <row r="902" spans="1:14" ht="16" x14ac:dyDescent="0.2">
      <c r="A902" s="82" t="s">
        <v>3774</v>
      </c>
      <c r="B902" s="8">
        <v>-0.1381</v>
      </c>
      <c r="C902" s="8">
        <v>-0.51259999999999994</v>
      </c>
      <c r="D902" s="8">
        <v>0.60829999999999995</v>
      </c>
      <c r="E902" s="8">
        <v>4.6550000000000003E-3</v>
      </c>
      <c r="F902" s="8">
        <v>1.132E-3</v>
      </c>
      <c r="G902" s="8">
        <v>0.99519999999999997</v>
      </c>
      <c r="H902" s="8">
        <v>6.9550000000000002E-3</v>
      </c>
      <c r="I902" s="8">
        <v>5.7649999999999997E-4</v>
      </c>
      <c r="J902" s="8">
        <v>5.3330000000000001E-3</v>
      </c>
      <c r="K902" s="8">
        <v>361194</v>
      </c>
      <c r="L902" s="8">
        <v>1145</v>
      </c>
      <c r="M902" s="8">
        <v>360049</v>
      </c>
      <c r="N902" s="68" t="s">
        <v>3355</v>
      </c>
    </row>
    <row r="903" spans="1:14" ht="16" x14ac:dyDescent="0.2">
      <c r="A903" s="82" t="s">
        <v>4411</v>
      </c>
      <c r="B903" s="8">
        <v>6.1339999999999999E-2</v>
      </c>
      <c r="C903" s="8">
        <v>0.51049999999999995</v>
      </c>
      <c r="D903" s="8">
        <v>0.60970000000000002</v>
      </c>
      <c r="E903" s="8">
        <v>2.1850000000000001E-2</v>
      </c>
      <c r="F903" s="8">
        <v>2.0999999999999999E-3</v>
      </c>
      <c r="G903" s="8">
        <v>1.0289999999999999</v>
      </c>
      <c r="H903" s="8">
        <v>9.9799999999999993E-3</v>
      </c>
      <c r="I903" s="8">
        <v>1.092E-5</v>
      </c>
      <c r="J903" s="8">
        <v>5.2579999999999997E-3</v>
      </c>
      <c r="K903" s="8">
        <v>426824</v>
      </c>
      <c r="N903" s="68" t="s">
        <v>4165</v>
      </c>
    </row>
    <row r="904" spans="1:14" ht="16" x14ac:dyDescent="0.2">
      <c r="A904" s="82" t="s">
        <v>3927</v>
      </c>
      <c r="B904" s="8">
        <v>8.1210000000000004E-2</v>
      </c>
      <c r="C904" s="8">
        <v>0.51</v>
      </c>
      <c r="D904" s="8">
        <v>0.61</v>
      </c>
      <c r="E904" s="8">
        <v>4.6760000000000003E-2</v>
      </c>
      <c r="F904" s="8">
        <v>5.0400000000000002E-3</v>
      </c>
      <c r="G904" s="8">
        <v>1.0149999999999999</v>
      </c>
      <c r="H904" s="8">
        <v>8.7510000000000001E-3</v>
      </c>
      <c r="I904" s="8">
        <v>-5.7949999999999998E-3</v>
      </c>
      <c r="J904" s="8">
        <v>5.6449999999999998E-3</v>
      </c>
      <c r="K904" s="8">
        <v>117763</v>
      </c>
      <c r="L904" s="8">
        <v>28351</v>
      </c>
      <c r="M904" s="8">
        <v>89412</v>
      </c>
      <c r="N904" s="68" t="s">
        <v>3355</v>
      </c>
    </row>
    <row r="905" spans="1:14" ht="16" x14ac:dyDescent="0.2">
      <c r="A905" s="82" t="s">
        <v>4665</v>
      </c>
      <c r="B905" s="8">
        <v>9.8989999999999995E-2</v>
      </c>
      <c r="C905" s="8">
        <v>0.50849999999999995</v>
      </c>
      <c r="D905" s="8">
        <v>0.61109999999999998</v>
      </c>
      <c r="E905" s="8">
        <v>1.9720000000000001E-2</v>
      </c>
      <c r="F905" s="8">
        <v>3.042E-3</v>
      </c>
      <c r="G905" s="8">
        <v>1.022</v>
      </c>
      <c r="H905" s="8">
        <v>8.0450000000000001E-3</v>
      </c>
      <c r="I905" s="8">
        <v>6.4650000000000003E-3</v>
      </c>
      <c r="J905" s="8">
        <v>5.372E-3</v>
      </c>
      <c r="K905" s="8">
        <v>171413</v>
      </c>
      <c r="L905" s="8">
        <v>13973</v>
      </c>
      <c r="M905" s="8">
        <v>157440</v>
      </c>
      <c r="N905" s="68" t="s">
        <v>3355</v>
      </c>
    </row>
    <row r="906" spans="1:14" ht="16" x14ac:dyDescent="0.2">
      <c r="A906" s="82" t="s">
        <v>3985</v>
      </c>
      <c r="B906" s="8">
        <v>0.1414</v>
      </c>
      <c r="C906" s="8">
        <v>0.50780000000000003</v>
      </c>
      <c r="D906" s="8">
        <v>0.61160000000000003</v>
      </c>
      <c r="E906" s="8">
        <v>4.0330000000000001E-3</v>
      </c>
      <c r="F906" s="8">
        <v>1.315E-3</v>
      </c>
      <c r="G906" s="8">
        <v>0.99280000000000002</v>
      </c>
      <c r="H906" s="8">
        <v>6.816E-3</v>
      </c>
      <c r="I906" s="8">
        <v>3.545E-3</v>
      </c>
      <c r="J906" s="8">
        <v>4.8599999999999997E-3</v>
      </c>
      <c r="K906" s="8">
        <v>361194</v>
      </c>
      <c r="L906" s="8">
        <v>1333</v>
      </c>
      <c r="M906" s="8">
        <v>359861</v>
      </c>
      <c r="N906" s="68" t="s">
        <v>3355</v>
      </c>
    </row>
    <row r="907" spans="1:14" ht="16" x14ac:dyDescent="0.2">
      <c r="A907" s="82" t="s">
        <v>4026</v>
      </c>
      <c r="B907" s="8">
        <v>-0.14130000000000001</v>
      </c>
      <c r="C907" s="8">
        <v>-0.50719999999999998</v>
      </c>
      <c r="D907" s="8">
        <v>0.61199999999999999</v>
      </c>
      <c r="E907" s="8">
        <v>4.058E-3</v>
      </c>
      <c r="F907" s="8">
        <v>1.1709999999999999E-3</v>
      </c>
      <c r="G907" s="8">
        <v>1.0029999999999999</v>
      </c>
      <c r="H907" s="8">
        <v>7.0080000000000003E-3</v>
      </c>
      <c r="I907" s="8">
        <v>3.5330000000000002E-4</v>
      </c>
      <c r="J907" s="8">
        <v>5.4749999999999998E-3</v>
      </c>
      <c r="K907" s="8">
        <v>359931</v>
      </c>
      <c r="L907" s="8">
        <v>5694</v>
      </c>
      <c r="M907" s="8">
        <v>354237</v>
      </c>
      <c r="N907" s="68" t="s">
        <v>3355</v>
      </c>
    </row>
    <row r="908" spans="1:14" ht="16" x14ac:dyDescent="0.2">
      <c r="A908" s="82" t="s">
        <v>3898</v>
      </c>
      <c r="B908" s="8">
        <v>0.126</v>
      </c>
      <c r="C908" s="8">
        <v>0.50700000000000001</v>
      </c>
      <c r="D908" s="8">
        <v>0.61209999999999998</v>
      </c>
      <c r="E908" s="8">
        <v>2.4330000000000001E-2</v>
      </c>
      <c r="F908" s="8">
        <v>6.6049999999999998E-3</v>
      </c>
      <c r="G908" s="8">
        <v>1.026</v>
      </c>
      <c r="H908" s="8">
        <v>7.0930000000000003E-3</v>
      </c>
      <c r="I908" s="8">
        <v>1.719E-3</v>
      </c>
      <c r="J908" s="8">
        <v>4.8609999999999999E-3</v>
      </c>
      <c r="K908" s="8">
        <v>66256</v>
      </c>
      <c r="N908" s="68" t="s">
        <v>3355</v>
      </c>
    </row>
    <row r="909" spans="1:14" ht="16" x14ac:dyDescent="0.2">
      <c r="A909" s="82" t="s">
        <v>3833</v>
      </c>
      <c r="B909" s="8">
        <v>7.7679999999999999E-2</v>
      </c>
      <c r="C909" s="8">
        <v>0.50490000000000002</v>
      </c>
      <c r="D909" s="8">
        <v>0.61360000000000003</v>
      </c>
      <c r="E909" s="8">
        <v>1.444E-2</v>
      </c>
      <c r="F909" s="8">
        <v>1.678E-3</v>
      </c>
      <c r="G909" s="8">
        <v>1.04</v>
      </c>
      <c r="H909" s="8">
        <v>8.3330000000000001E-3</v>
      </c>
      <c r="I909" s="8">
        <v>-3.4870000000000001E-3</v>
      </c>
      <c r="J909" s="8">
        <v>4.8729999999999997E-3</v>
      </c>
      <c r="K909" s="8">
        <v>356078</v>
      </c>
      <c r="N909" s="68" t="s">
        <v>3355</v>
      </c>
    </row>
    <row r="910" spans="1:14" ht="16" x14ac:dyDescent="0.2">
      <c r="A910" s="82" t="s">
        <v>4406</v>
      </c>
      <c r="B910" s="8">
        <v>0.13519999999999999</v>
      </c>
      <c r="C910" s="8">
        <v>0.50470000000000004</v>
      </c>
      <c r="D910" s="8">
        <v>0.61370000000000002</v>
      </c>
      <c r="E910" s="8">
        <v>1.027E-2</v>
      </c>
      <c r="F910" s="8">
        <v>3.7030000000000001E-3</v>
      </c>
      <c r="G910" s="8">
        <v>0.99619999999999997</v>
      </c>
      <c r="H910" s="8">
        <v>7.2960000000000004E-3</v>
      </c>
      <c r="I910" s="8">
        <v>-5.3400000000000001E-3</v>
      </c>
      <c r="J910" s="8">
        <v>4.8520000000000004E-3</v>
      </c>
      <c r="K910" s="8">
        <v>117882</v>
      </c>
      <c r="L910" s="8">
        <v>10489</v>
      </c>
      <c r="M910" s="8">
        <v>107393</v>
      </c>
      <c r="N910" s="68" t="s">
        <v>3355</v>
      </c>
    </row>
    <row r="911" spans="1:14" ht="16" x14ac:dyDescent="0.2">
      <c r="A911" s="82" t="s">
        <v>4921</v>
      </c>
      <c r="B911" s="8">
        <v>0.17169999999999999</v>
      </c>
      <c r="C911" s="8">
        <v>0.50439999999999996</v>
      </c>
      <c r="D911" s="8">
        <v>0.61399999999999999</v>
      </c>
      <c r="E911" s="8">
        <v>2.5339999999999998E-3</v>
      </c>
      <c r="F911" s="8">
        <v>1.194E-3</v>
      </c>
      <c r="G911" s="8">
        <v>1.004</v>
      </c>
      <c r="H911" s="8">
        <v>6.7809999999999997E-3</v>
      </c>
      <c r="I911" s="8">
        <v>-3.1339999999999997E-4</v>
      </c>
      <c r="J911" s="8">
        <v>5.2839999999999996E-3</v>
      </c>
      <c r="K911" s="8">
        <v>361141</v>
      </c>
      <c r="L911" s="8">
        <v>539</v>
      </c>
      <c r="M911" s="8">
        <v>360602</v>
      </c>
      <c r="N911" s="68" t="s">
        <v>3355</v>
      </c>
    </row>
    <row r="912" spans="1:14" ht="16" x14ac:dyDescent="0.2">
      <c r="A912" s="82" t="s">
        <v>4114</v>
      </c>
      <c r="B912" s="8">
        <v>9.6869999999999998E-2</v>
      </c>
      <c r="C912" s="8">
        <v>0.498</v>
      </c>
      <c r="D912" s="8">
        <v>0.61850000000000005</v>
      </c>
      <c r="E912" s="8">
        <v>6.2919999999999998E-3</v>
      </c>
      <c r="F912" s="8">
        <v>1.1950000000000001E-3</v>
      </c>
      <c r="G912" s="8">
        <v>1.02</v>
      </c>
      <c r="H912" s="8">
        <v>8.0420000000000005E-3</v>
      </c>
      <c r="I912" s="8">
        <v>1.818E-3</v>
      </c>
      <c r="J912" s="8">
        <v>5.4270000000000004E-3</v>
      </c>
      <c r="K912" s="8">
        <v>434111</v>
      </c>
      <c r="L912" s="8">
        <v>8386</v>
      </c>
      <c r="M912" s="8">
        <v>425725</v>
      </c>
      <c r="N912" s="68" t="s">
        <v>3360</v>
      </c>
    </row>
    <row r="913" spans="1:14" ht="16" x14ac:dyDescent="0.2">
      <c r="A913" s="82" t="s">
        <v>4520</v>
      </c>
      <c r="B913" s="8">
        <v>7.1819999999999995E-2</v>
      </c>
      <c r="C913" s="8">
        <v>0.49730000000000002</v>
      </c>
      <c r="D913" s="8">
        <v>0.61899999999999999</v>
      </c>
      <c r="E913" s="8">
        <v>6.7989999999999995E-2</v>
      </c>
      <c r="F913" s="8">
        <v>8.3840000000000008E-3</v>
      </c>
      <c r="G913" s="8">
        <v>1.0189999999999999</v>
      </c>
      <c r="H913" s="8">
        <v>8.7299999999999999E-3</v>
      </c>
      <c r="I913" s="8">
        <v>-4.5760000000000002E-3</v>
      </c>
      <c r="J913" s="8">
        <v>4.7130000000000002E-3</v>
      </c>
      <c r="K913" s="8">
        <v>75410</v>
      </c>
      <c r="N913" s="68" t="s">
        <v>3355</v>
      </c>
    </row>
    <row r="914" spans="1:14" ht="16" x14ac:dyDescent="0.2">
      <c r="A914" s="82" t="s">
        <v>4629</v>
      </c>
      <c r="B914" s="8">
        <v>7.417E-2</v>
      </c>
      <c r="C914" s="8">
        <v>0.49659999999999999</v>
      </c>
      <c r="D914" s="8">
        <v>0.61950000000000005</v>
      </c>
      <c r="E914" s="8">
        <v>1.4919999999999999E-2</v>
      </c>
      <c r="F914" s="8">
        <v>2.1779999999999998E-3</v>
      </c>
      <c r="G914" s="8">
        <v>1.036</v>
      </c>
      <c r="H914" s="8">
        <v>1.039E-2</v>
      </c>
      <c r="I914" s="8">
        <v>-4.2969999999999996E-3</v>
      </c>
      <c r="J914" s="8">
        <v>4.9550000000000002E-3</v>
      </c>
      <c r="K914" s="8">
        <v>361194</v>
      </c>
      <c r="L914" s="8">
        <v>9410</v>
      </c>
      <c r="M914" s="8">
        <v>351784</v>
      </c>
      <c r="N914" s="68" t="s">
        <v>3355</v>
      </c>
    </row>
    <row r="915" spans="1:14" ht="16" x14ac:dyDescent="0.2">
      <c r="A915" s="82" t="s">
        <v>4630</v>
      </c>
      <c r="B915" s="8">
        <v>7.417E-2</v>
      </c>
      <c r="C915" s="8">
        <v>0.49659999999999999</v>
      </c>
      <c r="D915" s="8">
        <v>0.61950000000000005</v>
      </c>
      <c r="E915" s="8">
        <v>1.4919999999999999E-2</v>
      </c>
      <c r="F915" s="8">
        <v>2.1779999999999998E-3</v>
      </c>
      <c r="G915" s="8">
        <v>1.036</v>
      </c>
      <c r="H915" s="8">
        <v>1.039E-2</v>
      </c>
      <c r="I915" s="8">
        <v>-4.2969999999999996E-3</v>
      </c>
      <c r="J915" s="8">
        <v>4.9550000000000002E-3</v>
      </c>
      <c r="K915" s="8">
        <v>361194</v>
      </c>
      <c r="L915" s="8">
        <v>9136</v>
      </c>
      <c r="M915" s="8">
        <v>352058</v>
      </c>
      <c r="N915" s="68" t="s">
        <v>3355</v>
      </c>
    </row>
    <row r="916" spans="1:14" ht="16" x14ac:dyDescent="0.2">
      <c r="A916" s="82" t="s">
        <v>3956</v>
      </c>
      <c r="B916" s="8">
        <v>8.6790000000000006E-2</v>
      </c>
      <c r="C916" s="8">
        <v>0.49569999999999997</v>
      </c>
      <c r="D916" s="8">
        <v>0.62009999999999998</v>
      </c>
      <c r="E916" s="8">
        <v>3.9780000000000003E-2</v>
      </c>
      <c r="F916" s="8">
        <v>4.6049999999999997E-3</v>
      </c>
      <c r="G916" s="8">
        <v>1.0249999999999999</v>
      </c>
      <c r="H916" s="8">
        <v>7.7380000000000001E-3</v>
      </c>
      <c r="I916" s="8">
        <v>-3.0200000000000001E-3</v>
      </c>
      <c r="J916" s="8">
        <v>5.359E-3</v>
      </c>
      <c r="K916" s="8">
        <v>117763</v>
      </c>
      <c r="L916" s="8">
        <v>25960</v>
      </c>
      <c r="M916" s="8">
        <v>91803</v>
      </c>
      <c r="N916" s="68" t="s">
        <v>3355</v>
      </c>
    </row>
    <row r="917" spans="1:14" ht="16" x14ac:dyDescent="0.2">
      <c r="A917" s="82" t="s">
        <v>4313</v>
      </c>
      <c r="B917" s="8">
        <v>-0.2092</v>
      </c>
      <c r="C917" s="8">
        <v>-0.49559999999999998</v>
      </c>
      <c r="D917" s="8">
        <v>0.62019999999999997</v>
      </c>
      <c r="E917" s="8">
        <v>1.9550000000000001E-3</v>
      </c>
      <c r="F917" s="8">
        <v>1.1820000000000001E-3</v>
      </c>
      <c r="G917" s="8">
        <v>1.002</v>
      </c>
      <c r="H917" s="8">
        <v>7.3920000000000001E-3</v>
      </c>
      <c r="I917" s="8">
        <v>3.467E-3</v>
      </c>
      <c r="J917" s="8">
        <v>4.9439999999999996E-3</v>
      </c>
      <c r="K917" s="8">
        <v>361141</v>
      </c>
      <c r="L917" s="8">
        <v>4869</v>
      </c>
      <c r="M917" s="8">
        <v>356272</v>
      </c>
      <c r="N917" s="68" t="s">
        <v>3355</v>
      </c>
    </row>
    <row r="918" spans="1:14" ht="16" x14ac:dyDescent="0.2">
      <c r="A918" s="82" t="s">
        <v>4844</v>
      </c>
      <c r="B918" s="8">
        <v>-8.5300000000000001E-2</v>
      </c>
      <c r="C918" s="8">
        <v>-0.49519999999999997</v>
      </c>
      <c r="D918" s="8">
        <v>0.62050000000000005</v>
      </c>
      <c r="E918" s="8">
        <v>1.1010000000000001E-2</v>
      </c>
      <c r="F918" s="8">
        <v>1.5889999999999999E-3</v>
      </c>
      <c r="G918" s="8">
        <v>0.99280000000000002</v>
      </c>
      <c r="H918" s="8">
        <v>8.201E-3</v>
      </c>
      <c r="I918" s="8">
        <v>7.4840000000000002E-3</v>
      </c>
      <c r="J918" s="8">
        <v>5.1989999999999996E-3</v>
      </c>
      <c r="K918" s="8">
        <v>361141</v>
      </c>
      <c r="L918" s="8">
        <v>4269</v>
      </c>
      <c r="M918" s="8">
        <v>356872</v>
      </c>
      <c r="N918" s="68" t="s">
        <v>3355</v>
      </c>
    </row>
    <row r="919" spans="1:14" ht="16" x14ac:dyDescent="0.2">
      <c r="A919" s="82" t="s">
        <v>4951</v>
      </c>
      <c r="B919" s="8">
        <v>0.1575</v>
      </c>
      <c r="C919" s="8">
        <v>0.49469999999999997</v>
      </c>
      <c r="D919" s="8">
        <v>0.62080000000000002</v>
      </c>
      <c r="E919" s="8">
        <v>3.029E-3</v>
      </c>
      <c r="F919" s="8">
        <v>9.8200000000000002E-4</v>
      </c>
      <c r="G919" s="8">
        <v>1.014</v>
      </c>
      <c r="H919" s="8">
        <v>6.6550000000000003E-3</v>
      </c>
      <c r="I919" s="8">
        <v>-1.7160000000000001E-3</v>
      </c>
      <c r="J919" s="8">
        <v>5.2630000000000003E-3</v>
      </c>
      <c r="K919" s="8">
        <v>441884</v>
      </c>
      <c r="L919" s="8">
        <v>3695</v>
      </c>
      <c r="M919" s="8">
        <v>438189</v>
      </c>
      <c r="N919" s="68" t="s">
        <v>3360</v>
      </c>
    </row>
    <row r="920" spans="1:14" ht="16" x14ac:dyDescent="0.2">
      <c r="A920" s="82" t="s">
        <v>3901</v>
      </c>
      <c r="B920" s="8">
        <v>-0.16450000000000001</v>
      </c>
      <c r="C920" s="8">
        <v>-0.49409999999999998</v>
      </c>
      <c r="D920" s="8">
        <v>0.62119999999999997</v>
      </c>
      <c r="E920" s="8">
        <v>2.8319999999999999E-3</v>
      </c>
      <c r="F920" s="8">
        <v>1.1000000000000001E-3</v>
      </c>
      <c r="G920" s="8">
        <v>1.0049999999999999</v>
      </c>
      <c r="H920" s="8">
        <v>6.594E-3</v>
      </c>
      <c r="I920" s="8">
        <v>-1.41E-3</v>
      </c>
      <c r="J920" s="8">
        <v>5.509E-3</v>
      </c>
      <c r="K920" s="8">
        <v>361194</v>
      </c>
      <c r="L920" s="8">
        <v>776</v>
      </c>
      <c r="M920" s="8">
        <v>360418</v>
      </c>
      <c r="N920" s="68" t="s">
        <v>3355</v>
      </c>
    </row>
    <row r="921" spans="1:14" ht="16" x14ac:dyDescent="0.2">
      <c r="A921" s="82" t="s">
        <v>4657</v>
      </c>
      <c r="B921" s="8">
        <v>3.6170000000000001E-2</v>
      </c>
      <c r="C921" s="8">
        <v>0.49280000000000002</v>
      </c>
      <c r="D921" s="8">
        <v>0.62209999999999999</v>
      </c>
      <c r="E921" s="8">
        <v>7.8109999999999999E-2</v>
      </c>
      <c r="F921" s="8">
        <v>5.8339999999999998E-3</v>
      </c>
      <c r="G921" s="8">
        <v>0.91549999999999998</v>
      </c>
      <c r="H921" s="8">
        <v>5.7590000000000002E-2</v>
      </c>
      <c r="I921" s="8">
        <v>3.9449999999999999E-4</v>
      </c>
      <c r="J921" s="8">
        <v>7.1859999999999997E-3</v>
      </c>
      <c r="K921" s="8">
        <v>1201909</v>
      </c>
      <c r="L921" s="8">
        <v>1201909</v>
      </c>
      <c r="M921" s="8">
        <v>0</v>
      </c>
      <c r="N921" s="68" t="s">
        <v>4393</v>
      </c>
    </row>
    <row r="922" spans="1:14" ht="16" x14ac:dyDescent="0.2">
      <c r="A922" s="82" t="s">
        <v>4194</v>
      </c>
      <c r="B922" s="8">
        <v>-5.1429999999999997E-2</v>
      </c>
      <c r="C922" s="8">
        <v>-0.49159999999999998</v>
      </c>
      <c r="D922" s="8">
        <v>0.623</v>
      </c>
      <c r="E922" s="8">
        <v>4.657E-2</v>
      </c>
      <c r="F922" s="8">
        <v>2.7499999999999998E-3</v>
      </c>
      <c r="G922" s="8">
        <v>1.042</v>
      </c>
      <c r="H922" s="8">
        <v>1.172E-2</v>
      </c>
      <c r="I922" s="8">
        <v>2.2790000000000002E-3</v>
      </c>
      <c r="J922" s="8">
        <v>5.6109999999999997E-3</v>
      </c>
      <c r="K922" s="8">
        <v>359706</v>
      </c>
      <c r="L922" s="8">
        <v>37088</v>
      </c>
      <c r="M922" s="8">
        <v>322618</v>
      </c>
      <c r="N922" s="68" t="s">
        <v>3355</v>
      </c>
    </row>
    <row r="923" spans="1:14" ht="16" x14ac:dyDescent="0.2">
      <c r="A923" s="82" t="s">
        <v>4446</v>
      </c>
      <c r="B923" s="8">
        <v>0.14610000000000001</v>
      </c>
      <c r="C923" s="8">
        <v>0.49099999999999999</v>
      </c>
      <c r="D923" s="8">
        <v>0.62350000000000005</v>
      </c>
      <c r="E923" s="8">
        <v>1.5259999999999999E-2</v>
      </c>
      <c r="F923" s="8">
        <v>5.2760000000000003E-3</v>
      </c>
      <c r="G923" s="8">
        <v>1.0029999999999999</v>
      </c>
      <c r="H923" s="8">
        <v>6.9909999999999998E-3</v>
      </c>
      <c r="I923" s="8">
        <v>1.75E-3</v>
      </c>
      <c r="J923" s="8">
        <v>5.4099999999999999E-3</v>
      </c>
      <c r="K923" s="8">
        <v>89104</v>
      </c>
      <c r="L923" s="8">
        <v>3483</v>
      </c>
      <c r="M923" s="8">
        <v>85621</v>
      </c>
      <c r="N923" s="68" t="s">
        <v>3355</v>
      </c>
    </row>
    <row r="924" spans="1:14" ht="16" x14ac:dyDescent="0.2">
      <c r="A924" s="82" t="s">
        <v>4108</v>
      </c>
      <c r="B924" s="8">
        <v>-0.13439999999999999</v>
      </c>
      <c r="C924" s="8">
        <v>-0.49080000000000001</v>
      </c>
      <c r="D924" s="8">
        <v>0.62360000000000004</v>
      </c>
      <c r="E924" s="8">
        <v>6.8739999999999999E-3</v>
      </c>
      <c r="F924" s="8">
        <v>2.4889999999999999E-3</v>
      </c>
      <c r="G924" s="8">
        <v>1.0069999999999999</v>
      </c>
      <c r="H924" s="8">
        <v>7.4339999999999996E-3</v>
      </c>
      <c r="I924" s="8">
        <v>8.3679999999999996E-4</v>
      </c>
      <c r="J924" s="8">
        <v>4.9410000000000001E-3</v>
      </c>
      <c r="K924" s="8">
        <v>193148</v>
      </c>
      <c r="L924" s="8">
        <v>1476</v>
      </c>
      <c r="M924" s="8">
        <v>191672</v>
      </c>
      <c r="N924" s="68" t="s">
        <v>3355</v>
      </c>
    </row>
    <row r="925" spans="1:14" ht="16" x14ac:dyDescent="0.2">
      <c r="A925" s="82" t="s">
        <v>4196</v>
      </c>
      <c r="B925" s="8">
        <v>-0.1409</v>
      </c>
      <c r="C925" s="8">
        <v>-0.4889</v>
      </c>
      <c r="D925" s="8">
        <v>0.62490000000000001</v>
      </c>
      <c r="E925" s="8">
        <v>4.58E-2</v>
      </c>
      <c r="F925" s="8">
        <v>1.806E-2</v>
      </c>
      <c r="G925" s="8">
        <v>1.0029999999999999</v>
      </c>
      <c r="H925" s="8">
        <v>7.0239999999999999E-3</v>
      </c>
      <c r="I925" s="8">
        <v>5.6840000000000005E-4</v>
      </c>
      <c r="J925" s="8">
        <v>4.8529999999999997E-3</v>
      </c>
      <c r="K925" s="8">
        <v>25567</v>
      </c>
      <c r="L925" s="8">
        <v>8462</v>
      </c>
      <c r="M925" s="8">
        <v>17105</v>
      </c>
      <c r="N925" s="68" t="s">
        <v>3355</v>
      </c>
    </row>
    <row r="926" spans="1:14" ht="16" x14ac:dyDescent="0.2">
      <c r="A926" s="82" t="s">
        <v>4139</v>
      </c>
      <c r="B926" s="8">
        <v>-0.1027</v>
      </c>
      <c r="C926" s="8">
        <v>-0.48709999999999998</v>
      </c>
      <c r="D926" s="8">
        <v>0.62619999999999998</v>
      </c>
      <c r="E926" s="8">
        <v>3.0210000000000001E-2</v>
      </c>
      <c r="F926" s="8">
        <v>8.0730000000000003E-3</v>
      </c>
      <c r="G926" s="8">
        <v>1.004</v>
      </c>
      <c r="H926" s="8">
        <v>7.3559999999999997E-3</v>
      </c>
      <c r="I926" s="8">
        <v>-1.6149999999999999E-3</v>
      </c>
      <c r="J926" s="8">
        <v>4.7359999999999998E-3</v>
      </c>
      <c r="K926" s="8">
        <v>58750</v>
      </c>
      <c r="L926" s="8">
        <v>46278</v>
      </c>
      <c r="M926" s="8">
        <v>12472</v>
      </c>
      <c r="N926" s="68" t="s">
        <v>3355</v>
      </c>
    </row>
    <row r="927" spans="1:14" ht="16" x14ac:dyDescent="0.2">
      <c r="A927" s="82" t="s">
        <v>4197</v>
      </c>
      <c r="B927" s="8">
        <v>-0.1663</v>
      </c>
      <c r="C927" s="8">
        <v>-0.48680000000000001</v>
      </c>
      <c r="D927" s="8">
        <v>0.62639999999999996</v>
      </c>
      <c r="E927" s="8">
        <v>2.7550000000000001E-3</v>
      </c>
      <c r="F927" s="8">
        <v>1.271E-3</v>
      </c>
      <c r="G927" s="8">
        <v>0.99870000000000003</v>
      </c>
      <c r="H927" s="8">
        <v>6.744E-3</v>
      </c>
      <c r="I927" s="8">
        <v>2.483E-3</v>
      </c>
      <c r="J927" s="8">
        <v>5.5579999999999996E-3</v>
      </c>
      <c r="K927" s="8">
        <v>361194</v>
      </c>
      <c r="L927" s="8">
        <v>1237</v>
      </c>
      <c r="M927" s="8">
        <v>359957</v>
      </c>
      <c r="N927" s="68" t="s">
        <v>3355</v>
      </c>
    </row>
    <row r="928" spans="1:14" ht="16" x14ac:dyDescent="0.2">
      <c r="A928" s="82" t="s">
        <v>4439</v>
      </c>
      <c r="B928" s="8">
        <v>0.1643</v>
      </c>
      <c r="C928" s="8">
        <v>0.48580000000000001</v>
      </c>
      <c r="D928" s="8">
        <v>0.62709999999999999</v>
      </c>
      <c r="E928" s="8">
        <v>2.7109999999999999E-3</v>
      </c>
      <c r="F928" s="8">
        <v>1.222E-3</v>
      </c>
      <c r="G928" s="8">
        <v>0.9919</v>
      </c>
      <c r="H928" s="8">
        <v>7.208E-3</v>
      </c>
      <c r="I928" s="8">
        <v>1.238E-3</v>
      </c>
      <c r="J928" s="8">
        <v>5.0540000000000003E-3</v>
      </c>
      <c r="K928" s="8">
        <v>361141</v>
      </c>
      <c r="L928" s="8">
        <v>308</v>
      </c>
      <c r="M928" s="8">
        <v>360833</v>
      </c>
      <c r="N928" s="68" t="s">
        <v>3355</v>
      </c>
    </row>
    <row r="929" spans="1:14" ht="16" x14ac:dyDescent="0.2">
      <c r="A929" s="82" t="s">
        <v>4893</v>
      </c>
      <c r="B929" s="8">
        <v>4.0320000000000002E-2</v>
      </c>
      <c r="C929" s="8">
        <v>0.48549999999999999</v>
      </c>
      <c r="D929" s="8">
        <v>0.62729999999999997</v>
      </c>
      <c r="E929" s="8">
        <v>0.2351</v>
      </c>
      <c r="F929" s="8">
        <v>2.436E-2</v>
      </c>
      <c r="G929" s="8">
        <v>1.1080000000000001</v>
      </c>
      <c r="H929" s="8">
        <v>3.6089999999999997E-2</v>
      </c>
      <c r="I929" s="8">
        <v>-3.8709999999999999E-3</v>
      </c>
      <c r="J929" s="8">
        <v>6.973E-3</v>
      </c>
      <c r="K929" s="8">
        <v>206576</v>
      </c>
      <c r="N929" s="68" t="s">
        <v>3355</v>
      </c>
    </row>
    <row r="930" spans="1:14" ht="16" x14ac:dyDescent="0.2">
      <c r="A930" s="82" t="s">
        <v>4326</v>
      </c>
      <c r="B930" s="8">
        <v>-0.15</v>
      </c>
      <c r="C930" s="8">
        <v>-0.48549999999999999</v>
      </c>
      <c r="D930" s="8">
        <v>0.62729999999999997</v>
      </c>
      <c r="E930" s="8">
        <v>1.422E-2</v>
      </c>
      <c r="F930" s="8">
        <v>5.1029999999999999E-3</v>
      </c>
      <c r="G930" s="8">
        <v>1.0009999999999999</v>
      </c>
      <c r="H930" s="8">
        <v>7.5100000000000002E-3</v>
      </c>
      <c r="I930" s="8">
        <v>-1.1980000000000001E-3</v>
      </c>
      <c r="J930" s="8">
        <v>5.0260000000000001E-3</v>
      </c>
      <c r="K930" s="8">
        <v>88735</v>
      </c>
      <c r="L930" s="8">
        <v>5872</v>
      </c>
      <c r="M930" s="8">
        <v>82863</v>
      </c>
      <c r="N930" s="68" t="s">
        <v>3355</v>
      </c>
    </row>
    <row r="931" spans="1:14" ht="16" x14ac:dyDescent="0.2">
      <c r="A931" s="82" t="s">
        <v>4555</v>
      </c>
      <c r="B931" s="8">
        <v>7.6770000000000005E-2</v>
      </c>
      <c r="C931" s="8">
        <v>0.48380000000000001</v>
      </c>
      <c r="D931" s="8">
        <v>0.62860000000000005</v>
      </c>
      <c r="E931" s="8">
        <v>1.6639999999999999E-2</v>
      </c>
      <c r="F931" s="8">
        <v>1.786E-3</v>
      </c>
      <c r="G931" s="8">
        <v>1.02</v>
      </c>
      <c r="H931" s="8">
        <v>8.1860000000000006E-3</v>
      </c>
      <c r="I931" s="8">
        <v>-4.5310000000000003E-3</v>
      </c>
      <c r="J931" s="8">
        <v>5.7679999999999997E-3</v>
      </c>
      <c r="K931" s="8">
        <v>361194</v>
      </c>
      <c r="L931" s="8">
        <v>10898</v>
      </c>
      <c r="M931" s="8">
        <v>350296</v>
      </c>
      <c r="N931" s="68" t="s">
        <v>3355</v>
      </c>
    </row>
    <row r="932" spans="1:14" ht="16" x14ac:dyDescent="0.2">
      <c r="A932" s="82" t="s">
        <v>4325</v>
      </c>
      <c r="B932" s="8">
        <v>6.6750000000000004E-2</v>
      </c>
      <c r="C932" s="8">
        <v>0.48330000000000001</v>
      </c>
      <c r="D932" s="8">
        <v>0.62890000000000001</v>
      </c>
      <c r="E932" s="8">
        <v>6.0729999999999999E-2</v>
      </c>
      <c r="F932" s="8">
        <v>4.5970000000000004E-3</v>
      </c>
      <c r="G932" s="8">
        <v>0.99890000000000001</v>
      </c>
      <c r="H932" s="8">
        <v>8.1790000000000005E-3</v>
      </c>
      <c r="I932" s="8">
        <v>-2.14E-3</v>
      </c>
      <c r="J932" s="8">
        <v>5.0150000000000004E-3</v>
      </c>
      <c r="K932" s="8">
        <v>117727</v>
      </c>
      <c r="L932" s="8">
        <v>46330</v>
      </c>
      <c r="M932" s="8">
        <v>71397</v>
      </c>
      <c r="N932" s="68" t="s">
        <v>3355</v>
      </c>
    </row>
    <row r="933" spans="1:14" ht="16" x14ac:dyDescent="0.2">
      <c r="A933" s="82" t="s">
        <v>4694</v>
      </c>
      <c r="B933" s="8">
        <v>5.0119999999999998E-2</v>
      </c>
      <c r="C933" s="8">
        <v>0.48249999999999998</v>
      </c>
      <c r="D933" s="8">
        <v>0.62939999999999996</v>
      </c>
      <c r="E933" s="8">
        <v>3.3919999999999999E-2</v>
      </c>
      <c r="F933" s="8">
        <v>2.4020000000000001E-3</v>
      </c>
      <c r="G933" s="8">
        <v>1.054</v>
      </c>
      <c r="H933" s="8">
        <v>9.6609999999999994E-3</v>
      </c>
      <c r="I933" s="8">
        <v>-4.1269999999999996E-3</v>
      </c>
      <c r="J933" s="8">
        <v>5.2719999999999998E-3</v>
      </c>
      <c r="K933" s="8">
        <v>360294</v>
      </c>
      <c r="L933" s="8">
        <v>221368</v>
      </c>
      <c r="M933" s="8">
        <v>138926</v>
      </c>
      <c r="N933" s="68" t="s">
        <v>3355</v>
      </c>
    </row>
    <row r="934" spans="1:14" ht="16" x14ac:dyDescent="0.2">
      <c r="A934" s="82" t="s">
        <v>4678</v>
      </c>
      <c r="B934" s="8">
        <v>3.2500000000000001E-2</v>
      </c>
      <c r="C934" s="8">
        <v>0.48230000000000001</v>
      </c>
      <c r="D934" s="8">
        <v>0.62960000000000005</v>
      </c>
      <c r="E934" s="8">
        <v>0.22900000000000001</v>
      </c>
      <c r="F934" s="8">
        <v>7.6579999999999999E-3</v>
      </c>
      <c r="G934" s="8">
        <v>1.1359999999999999</v>
      </c>
      <c r="H934" s="8">
        <v>2.1729999999999999E-2</v>
      </c>
      <c r="I934" s="8">
        <v>-4.2420000000000001E-3</v>
      </c>
      <c r="J934" s="8">
        <v>6.9199999999999999E-3</v>
      </c>
      <c r="K934" s="8">
        <v>354811</v>
      </c>
      <c r="N934" s="68" t="s">
        <v>3355</v>
      </c>
    </row>
    <row r="935" spans="1:14" ht="16" x14ac:dyDescent="0.2">
      <c r="A935" s="82" t="s">
        <v>4663</v>
      </c>
      <c r="B935" s="8">
        <v>8.702E-2</v>
      </c>
      <c r="C935" s="8">
        <v>0.48099999999999998</v>
      </c>
      <c r="D935" s="8">
        <v>0.63049999999999995</v>
      </c>
      <c r="E935" s="8">
        <v>8.5349999999999992E-3</v>
      </c>
      <c r="F935" s="8">
        <v>1.585E-3</v>
      </c>
      <c r="G935" s="8">
        <v>1.0249999999999999</v>
      </c>
      <c r="H935" s="8">
        <v>8.2579999999999997E-3</v>
      </c>
      <c r="I935" s="8">
        <v>2.4919999999999999E-3</v>
      </c>
      <c r="J935" s="8">
        <v>5.0899999999999999E-3</v>
      </c>
      <c r="K935" s="8">
        <v>361194</v>
      </c>
      <c r="L935" s="8">
        <v>12102</v>
      </c>
      <c r="M935" s="8">
        <v>349092</v>
      </c>
      <c r="N935" s="68" t="s">
        <v>3355</v>
      </c>
    </row>
    <row r="936" spans="1:14" ht="16" x14ac:dyDescent="0.2">
      <c r="A936" s="82" t="s">
        <v>4762</v>
      </c>
      <c r="B936" s="8">
        <v>-5.5160000000000001E-2</v>
      </c>
      <c r="C936" s="8">
        <v>-0.48010000000000003</v>
      </c>
      <c r="D936" s="8">
        <v>0.63109999999999999</v>
      </c>
      <c r="E936" s="8">
        <v>2.639E-2</v>
      </c>
      <c r="F936" s="8">
        <v>1.9449999999999999E-3</v>
      </c>
      <c r="G936" s="8">
        <v>1.0209999999999999</v>
      </c>
      <c r="H936" s="8">
        <v>9.1009999999999997E-3</v>
      </c>
      <c r="I936" s="8">
        <v>3.4580000000000001E-3</v>
      </c>
      <c r="J936" s="8">
        <v>5.1720000000000004E-3</v>
      </c>
      <c r="K936" s="8">
        <v>359245</v>
      </c>
      <c r="L936" s="8">
        <v>246781</v>
      </c>
      <c r="M936" s="8">
        <v>112464</v>
      </c>
      <c r="N936" s="68" t="s">
        <v>3355</v>
      </c>
    </row>
    <row r="937" spans="1:14" ht="16" x14ac:dyDescent="0.2">
      <c r="A937" s="82" t="s">
        <v>4307</v>
      </c>
      <c r="B937" s="8">
        <v>0.1075</v>
      </c>
      <c r="C937" s="8">
        <v>0.47970000000000002</v>
      </c>
      <c r="D937" s="8">
        <v>0.63139999999999996</v>
      </c>
      <c r="E937" s="8">
        <v>4.921E-3</v>
      </c>
      <c r="F937" s="8">
        <v>1.348E-3</v>
      </c>
      <c r="G937" s="8">
        <v>1.02</v>
      </c>
      <c r="H937" s="8">
        <v>8.9639999999999997E-3</v>
      </c>
      <c r="I937" s="8">
        <v>1.02E-4</v>
      </c>
      <c r="J937" s="8">
        <v>5.0150000000000004E-3</v>
      </c>
      <c r="K937" s="8">
        <v>361141</v>
      </c>
      <c r="L937" s="8">
        <v>2292</v>
      </c>
      <c r="M937" s="8">
        <v>358849</v>
      </c>
      <c r="N937" s="68" t="s">
        <v>3355</v>
      </c>
    </row>
    <row r="938" spans="1:14" ht="16" x14ac:dyDescent="0.2">
      <c r="A938" s="82" t="s">
        <v>4231</v>
      </c>
      <c r="B938" s="8">
        <v>-7.4560000000000001E-2</v>
      </c>
      <c r="C938" s="8">
        <v>-0.47960000000000003</v>
      </c>
      <c r="D938" s="8">
        <v>0.63149999999999995</v>
      </c>
      <c r="E938" s="8">
        <v>1.7520000000000001E-2</v>
      </c>
      <c r="F938" s="8">
        <v>1.9250000000000001E-3</v>
      </c>
      <c r="G938" s="8">
        <v>1.0229999999999999</v>
      </c>
      <c r="H938" s="8">
        <v>9.5860000000000008E-3</v>
      </c>
      <c r="I938" s="8">
        <v>5.1500000000000001E-3</v>
      </c>
      <c r="J938" s="8">
        <v>5.2639999999999996E-3</v>
      </c>
      <c r="K938" s="8">
        <v>340643</v>
      </c>
      <c r="N938" s="68" t="s">
        <v>3355</v>
      </c>
    </row>
    <row r="939" spans="1:14" ht="16" x14ac:dyDescent="0.2">
      <c r="A939" s="82" t="s">
        <v>3982</v>
      </c>
      <c r="B939" s="8">
        <v>6.8940000000000001E-2</v>
      </c>
      <c r="C939" s="8">
        <v>0.47939999999999999</v>
      </c>
      <c r="D939" s="8">
        <v>0.63160000000000005</v>
      </c>
      <c r="E939" s="8">
        <v>5.1479999999999998E-2</v>
      </c>
      <c r="F939" s="8">
        <v>4.9090000000000002E-3</v>
      </c>
      <c r="G939" s="8">
        <v>1.0269999999999999</v>
      </c>
      <c r="H939" s="8">
        <v>8.685E-3</v>
      </c>
      <c r="I939" s="8">
        <v>-5.1879999999999999E-3</v>
      </c>
      <c r="J939" s="8">
        <v>4.8650000000000004E-3</v>
      </c>
      <c r="K939" s="8">
        <v>116527</v>
      </c>
      <c r="L939" s="8">
        <v>38681</v>
      </c>
      <c r="M939" s="8">
        <v>77846</v>
      </c>
      <c r="N939" s="68" t="s">
        <v>3355</v>
      </c>
    </row>
    <row r="940" spans="1:14" ht="16" x14ac:dyDescent="0.2">
      <c r="A940" s="82" t="s">
        <v>3548</v>
      </c>
      <c r="B940" s="8">
        <v>0.23300000000000001</v>
      </c>
      <c r="C940" s="8">
        <v>0.47799999999999998</v>
      </c>
      <c r="D940" s="8">
        <v>0.63270000000000004</v>
      </c>
      <c r="E940" s="8">
        <v>8.1770000000000002E-3</v>
      </c>
      <c r="F940" s="8">
        <v>8.7530000000000004E-3</v>
      </c>
      <c r="G940" s="8">
        <v>1.004</v>
      </c>
      <c r="H940" s="8">
        <v>7.1999999999999998E-3</v>
      </c>
      <c r="I940" s="8">
        <v>-8.0159999999999997E-4</v>
      </c>
      <c r="J940" s="8">
        <v>4.8729999999999997E-3</v>
      </c>
      <c r="K940" s="8">
        <v>51453</v>
      </c>
      <c r="N940" s="68" t="s">
        <v>3355</v>
      </c>
    </row>
    <row r="941" spans="1:14" ht="16" x14ac:dyDescent="0.2">
      <c r="A941" s="82" t="s">
        <v>4855</v>
      </c>
      <c r="B941" s="8">
        <v>8.0360000000000001E-2</v>
      </c>
      <c r="C941" s="8">
        <v>0.47720000000000001</v>
      </c>
      <c r="D941" s="8">
        <v>0.63319999999999999</v>
      </c>
      <c r="E941" s="8">
        <v>1.345E-2</v>
      </c>
      <c r="F941" s="8">
        <v>1.689E-3</v>
      </c>
      <c r="G941" s="8">
        <v>1.006</v>
      </c>
      <c r="H941" s="8">
        <v>8.7500000000000008E-3</v>
      </c>
      <c r="I941" s="8">
        <v>-2.8890000000000001E-3</v>
      </c>
      <c r="J941" s="8">
        <v>5.2160000000000002E-3</v>
      </c>
      <c r="K941" s="8">
        <v>361194</v>
      </c>
      <c r="L941" s="8">
        <v>5948</v>
      </c>
      <c r="M941" s="8">
        <v>355246</v>
      </c>
      <c r="N941" s="68" t="s">
        <v>3355</v>
      </c>
    </row>
    <row r="942" spans="1:14" ht="16" x14ac:dyDescent="0.2">
      <c r="A942" s="82" t="s">
        <v>4234</v>
      </c>
      <c r="B942" s="8">
        <v>-8.0350000000000005E-2</v>
      </c>
      <c r="C942" s="8">
        <v>-0.47689999999999999</v>
      </c>
      <c r="D942" s="8">
        <v>0.63339999999999996</v>
      </c>
      <c r="E942" s="8">
        <v>1.2540000000000001E-2</v>
      </c>
      <c r="F942" s="8">
        <v>1.5920000000000001E-3</v>
      </c>
      <c r="G942" s="8">
        <v>1.03</v>
      </c>
      <c r="H942" s="8">
        <v>8.1880000000000008E-3</v>
      </c>
      <c r="I942" s="8">
        <v>2.539E-3</v>
      </c>
      <c r="J942" s="8">
        <v>4.8939999999999999E-3</v>
      </c>
      <c r="K942" s="8">
        <v>360726</v>
      </c>
      <c r="L942" s="8">
        <v>11243</v>
      </c>
      <c r="M942" s="8">
        <v>349483</v>
      </c>
      <c r="N942" s="68" t="s">
        <v>3355</v>
      </c>
    </row>
    <row r="943" spans="1:14" ht="16" x14ac:dyDescent="0.2">
      <c r="A943" s="82" t="s">
        <v>4351</v>
      </c>
      <c r="B943" s="8">
        <v>-7.0730000000000001E-2</v>
      </c>
      <c r="C943" s="8">
        <v>-0.47599999999999998</v>
      </c>
      <c r="D943" s="8">
        <v>0.6341</v>
      </c>
      <c r="E943" s="8">
        <v>4.2079999999999999E-2</v>
      </c>
      <c r="F943" s="8">
        <v>4.0699999999999998E-3</v>
      </c>
      <c r="G943" s="8">
        <v>1.0069999999999999</v>
      </c>
      <c r="H943" s="8">
        <v>7.6639999999999998E-3</v>
      </c>
      <c r="I943" s="8">
        <v>3.4489999999999998E-3</v>
      </c>
      <c r="J943" s="8">
        <v>5.4019999999999997E-3</v>
      </c>
      <c r="K943" s="8">
        <v>134033</v>
      </c>
      <c r="L943" s="8">
        <v>43868</v>
      </c>
      <c r="M943" s="8">
        <v>90165</v>
      </c>
      <c r="N943" s="68" t="s">
        <v>3355</v>
      </c>
    </row>
    <row r="944" spans="1:14" ht="16" x14ac:dyDescent="0.2">
      <c r="A944" s="82" t="s">
        <v>4123</v>
      </c>
      <c r="B944" s="8">
        <v>-5.3379999999999997E-2</v>
      </c>
      <c r="C944" s="8">
        <v>-0.47539999999999999</v>
      </c>
      <c r="D944" s="8">
        <v>0.63449999999999995</v>
      </c>
      <c r="E944" s="8">
        <v>3.7659999999999999E-2</v>
      </c>
      <c r="F944" s="8">
        <v>2.7049999999999999E-3</v>
      </c>
      <c r="G944" s="8">
        <v>1.0469999999999999</v>
      </c>
      <c r="H944" s="8">
        <v>1.091E-2</v>
      </c>
      <c r="I944" s="8">
        <v>6.2239999999999995E-4</v>
      </c>
      <c r="J944" s="8">
        <v>5.8389999999999996E-3</v>
      </c>
      <c r="K944" s="8">
        <v>360391</v>
      </c>
      <c r="L944" s="8">
        <v>71672</v>
      </c>
      <c r="M944" s="8">
        <v>288719</v>
      </c>
      <c r="N944" s="68" t="s">
        <v>3355</v>
      </c>
    </row>
    <row r="945" spans="1:14" ht="16" x14ac:dyDescent="0.2">
      <c r="A945" s="82" t="s">
        <v>4212</v>
      </c>
      <c r="B945" s="8">
        <v>0.1343</v>
      </c>
      <c r="C945" s="8">
        <v>0.47420000000000001</v>
      </c>
      <c r="D945" s="8">
        <v>0.63529999999999998</v>
      </c>
      <c r="E945" s="8">
        <v>1.009E-2</v>
      </c>
      <c r="F945" s="8">
        <v>5.0330000000000001E-3</v>
      </c>
      <c r="G945" s="8">
        <v>1.004</v>
      </c>
      <c r="H945" s="8">
        <v>7.9729999999999992E-3</v>
      </c>
      <c r="I945" s="8">
        <v>-6.2049999999999996E-3</v>
      </c>
      <c r="J945" s="8">
        <v>4.4140000000000004E-3</v>
      </c>
      <c r="K945" s="8">
        <v>89866</v>
      </c>
      <c r="L945" s="8">
        <v>1324</v>
      </c>
      <c r="M945" s="8">
        <v>88542</v>
      </c>
      <c r="N945" s="68" t="s">
        <v>3355</v>
      </c>
    </row>
    <row r="946" spans="1:14" ht="16" x14ac:dyDescent="0.2">
      <c r="A946" s="82" t="s">
        <v>4345</v>
      </c>
      <c r="B946" s="8">
        <v>0.15190000000000001</v>
      </c>
      <c r="C946" s="8">
        <v>0.47360000000000002</v>
      </c>
      <c r="D946" s="8">
        <v>0.63580000000000003</v>
      </c>
      <c r="E946" s="8">
        <v>2.6689999999999999E-3</v>
      </c>
      <c r="F946" s="8">
        <v>1.2440000000000001E-3</v>
      </c>
      <c r="G946" s="8">
        <v>0.99870000000000003</v>
      </c>
      <c r="H946" s="8">
        <v>7.0340000000000003E-3</v>
      </c>
      <c r="I946" s="8">
        <v>-1.552E-3</v>
      </c>
      <c r="J946" s="8">
        <v>4.8700000000000002E-3</v>
      </c>
      <c r="K946" s="8">
        <v>361141</v>
      </c>
      <c r="L946" s="8">
        <v>2103</v>
      </c>
      <c r="M946" s="8">
        <v>359038</v>
      </c>
      <c r="N946" s="68" t="s">
        <v>3355</v>
      </c>
    </row>
    <row r="947" spans="1:14" ht="16" x14ac:dyDescent="0.2">
      <c r="A947" s="82" t="s">
        <v>4593</v>
      </c>
      <c r="B947" s="8">
        <v>-8.3360000000000004E-2</v>
      </c>
      <c r="C947" s="8">
        <v>-0.47339999999999999</v>
      </c>
      <c r="D947" s="8">
        <v>0.63590000000000002</v>
      </c>
      <c r="E947" s="8">
        <v>5.7049999999999997E-2</v>
      </c>
      <c r="F947" s="8">
        <v>7.2009999999999999E-3</v>
      </c>
      <c r="G947" s="8">
        <v>1.026</v>
      </c>
      <c r="H947" s="8">
        <v>8.2719999999999998E-3</v>
      </c>
      <c r="I947" s="8">
        <v>-1.0150000000000001E-3</v>
      </c>
      <c r="J947" s="8">
        <v>5.0480000000000004E-3</v>
      </c>
      <c r="K947" s="8">
        <v>75401</v>
      </c>
      <c r="N947" s="68" t="s">
        <v>3355</v>
      </c>
    </row>
    <row r="948" spans="1:14" ht="16" x14ac:dyDescent="0.2">
      <c r="A948" s="82" t="s">
        <v>4586</v>
      </c>
      <c r="B948" s="8">
        <v>8.4529999999999994E-2</v>
      </c>
      <c r="C948" s="8">
        <v>0.47260000000000002</v>
      </c>
      <c r="D948" s="8">
        <v>0.63649999999999995</v>
      </c>
      <c r="E948" s="8">
        <v>5.6730000000000003E-2</v>
      </c>
      <c r="F948" s="8">
        <v>7.7450000000000001E-3</v>
      </c>
      <c r="G948" s="8">
        <v>1.0209999999999999</v>
      </c>
      <c r="H948" s="8">
        <v>7.9749999999999995E-3</v>
      </c>
      <c r="I948" s="8">
        <v>-7.2990000000000001E-4</v>
      </c>
      <c r="J948" s="8">
        <v>5.1380000000000002E-3</v>
      </c>
      <c r="K948" s="8">
        <v>65529</v>
      </c>
      <c r="N948" s="68" t="s">
        <v>3355</v>
      </c>
    </row>
    <row r="949" spans="1:14" ht="16" x14ac:dyDescent="0.2">
      <c r="A949" s="82" t="s">
        <v>3826</v>
      </c>
      <c r="B949" s="8">
        <v>7.7219999999999997E-2</v>
      </c>
      <c r="C949" s="8">
        <v>0.47220000000000001</v>
      </c>
      <c r="D949" s="8">
        <v>0.63680000000000003</v>
      </c>
      <c r="E949" s="8">
        <v>1.1780000000000001E-2</v>
      </c>
      <c r="F949" s="8">
        <v>1.5449999999999999E-3</v>
      </c>
      <c r="G949" s="8">
        <v>1.0309999999999999</v>
      </c>
      <c r="H949" s="8">
        <v>8.0269999999999994E-3</v>
      </c>
      <c r="I949" s="8">
        <v>-1.4480000000000001E-3</v>
      </c>
      <c r="J949" s="8">
        <v>4.6210000000000001E-3</v>
      </c>
      <c r="K949" s="8">
        <v>356078</v>
      </c>
      <c r="N949" s="68" t="s">
        <v>3355</v>
      </c>
    </row>
    <row r="950" spans="1:14" ht="16" x14ac:dyDescent="0.2">
      <c r="A950" s="82" t="s">
        <v>4373</v>
      </c>
      <c r="B950" s="8">
        <v>-0.12280000000000001</v>
      </c>
      <c r="C950" s="8">
        <v>-0.47049999999999997</v>
      </c>
      <c r="D950" s="8">
        <v>0.63800000000000001</v>
      </c>
      <c r="E950" s="8">
        <v>3.467E-3</v>
      </c>
      <c r="F950" s="8">
        <v>1.225E-3</v>
      </c>
      <c r="G950" s="8">
        <v>1.01</v>
      </c>
      <c r="H950" s="8">
        <v>6.7499999999999999E-3</v>
      </c>
      <c r="I950" s="8">
        <v>-8.2360000000000004E-5</v>
      </c>
      <c r="J950" s="8">
        <v>4.5900000000000003E-3</v>
      </c>
      <c r="K950" s="8">
        <v>361141</v>
      </c>
      <c r="L950" s="8">
        <v>4140</v>
      </c>
      <c r="M950" s="8">
        <v>357001</v>
      </c>
      <c r="N950" s="68" t="s">
        <v>3355</v>
      </c>
    </row>
    <row r="951" spans="1:14" ht="16" x14ac:dyDescent="0.2">
      <c r="A951" s="82" t="s">
        <v>4285</v>
      </c>
      <c r="B951" s="8">
        <v>0.1043</v>
      </c>
      <c r="C951" s="8">
        <v>0.46989999999999998</v>
      </c>
      <c r="D951" s="8">
        <v>0.63839999999999997</v>
      </c>
      <c r="E951" s="8">
        <v>6.2389999999999998E-3</v>
      </c>
      <c r="F951" s="8">
        <v>1.542E-3</v>
      </c>
      <c r="G951" s="8">
        <v>1.0349999999999999</v>
      </c>
      <c r="H951" s="8">
        <v>8.2679999999999993E-3</v>
      </c>
      <c r="I951" s="8">
        <v>-5.2189999999999997E-3</v>
      </c>
      <c r="J951" s="8">
        <v>4.9839999999999997E-3</v>
      </c>
      <c r="K951" s="8">
        <v>422967</v>
      </c>
      <c r="L951" s="8">
        <v>13068</v>
      </c>
      <c r="M951" s="8">
        <v>409899</v>
      </c>
      <c r="N951" s="68" t="s">
        <v>3360</v>
      </c>
    </row>
    <row r="952" spans="1:14" ht="16" x14ac:dyDescent="0.2">
      <c r="A952" s="82" t="s">
        <v>4458</v>
      </c>
      <c r="B952" s="8">
        <v>-0.13239999999999999</v>
      </c>
      <c r="C952" s="8">
        <v>-0.46879999999999999</v>
      </c>
      <c r="D952" s="8">
        <v>0.63919999999999999</v>
      </c>
      <c r="E952" s="8">
        <v>3.5379999999999999E-3</v>
      </c>
      <c r="F952" s="8">
        <v>1.2199999999999999E-3</v>
      </c>
      <c r="G952" s="8">
        <v>0.99309999999999998</v>
      </c>
      <c r="H952" s="8">
        <v>7.3280000000000003E-3</v>
      </c>
      <c r="I952" s="8">
        <v>-9.4140000000000003E-5</v>
      </c>
      <c r="J952" s="8">
        <v>5.012E-3</v>
      </c>
      <c r="K952" s="8">
        <v>361194</v>
      </c>
      <c r="L952" s="8">
        <v>576</v>
      </c>
      <c r="M952" s="8">
        <v>360618</v>
      </c>
      <c r="N952" s="68" t="s">
        <v>3355</v>
      </c>
    </row>
    <row r="953" spans="1:14" ht="16" x14ac:dyDescent="0.2">
      <c r="A953" s="82" t="s">
        <v>3631</v>
      </c>
      <c r="B953" s="8">
        <v>4.6719999999999998E-2</v>
      </c>
      <c r="C953" s="8">
        <v>0.46739999999999998</v>
      </c>
      <c r="D953" s="8">
        <v>0.64019999999999999</v>
      </c>
      <c r="E953" s="8">
        <v>6.6199999999999995E-2</v>
      </c>
      <c r="F953" s="8">
        <v>7.6899999999999998E-3</v>
      </c>
      <c r="G953" s="8">
        <v>1.069</v>
      </c>
      <c r="H953" s="8">
        <v>3.227E-2</v>
      </c>
      <c r="I953" s="8">
        <v>-8.6779999999999995E-4</v>
      </c>
      <c r="J953" s="8">
        <v>6.3200000000000001E-3</v>
      </c>
      <c r="K953" s="8">
        <v>344729</v>
      </c>
      <c r="N953" s="68" t="s">
        <v>3355</v>
      </c>
    </row>
    <row r="954" spans="1:14" ht="16" x14ac:dyDescent="0.2">
      <c r="A954" s="82" t="s">
        <v>4578</v>
      </c>
      <c r="B954" s="8">
        <v>0.17369999999999999</v>
      </c>
      <c r="C954" s="8">
        <v>0.46729999999999999</v>
      </c>
      <c r="D954" s="8">
        <v>0.64029999999999998</v>
      </c>
      <c r="E954" s="8">
        <v>9.8370000000000003E-3</v>
      </c>
      <c r="F954" s="8">
        <v>5.7809999999999997E-3</v>
      </c>
      <c r="G954" s="8">
        <v>1.016</v>
      </c>
      <c r="H954" s="8">
        <v>6.4650000000000003E-3</v>
      </c>
      <c r="I954" s="8">
        <v>1.147E-3</v>
      </c>
      <c r="J954" s="8">
        <v>4.7800000000000004E-3</v>
      </c>
      <c r="K954" s="8">
        <v>73829</v>
      </c>
      <c r="N954" s="68" t="s">
        <v>3355</v>
      </c>
    </row>
    <row r="955" spans="1:14" ht="16" x14ac:dyDescent="0.2">
      <c r="A955" s="82" t="s">
        <v>4140</v>
      </c>
      <c r="B955" s="8">
        <v>-8.4279999999999994E-2</v>
      </c>
      <c r="C955" s="8">
        <v>-0.46489999999999998</v>
      </c>
      <c r="D955" s="8">
        <v>0.64200000000000002</v>
      </c>
      <c r="E955" s="8">
        <v>8.3960000000000007E-3</v>
      </c>
      <c r="F955" s="8">
        <v>1.7750000000000001E-3</v>
      </c>
      <c r="G955" s="8">
        <v>1.0840000000000001</v>
      </c>
      <c r="H955" s="8">
        <v>1.001E-2</v>
      </c>
      <c r="I955" s="8">
        <v>-1.3669999999999999E-3</v>
      </c>
      <c r="J955" s="8">
        <v>5.4520000000000002E-3</v>
      </c>
      <c r="K955" s="8">
        <v>448841</v>
      </c>
      <c r="L955" s="8">
        <v>10664</v>
      </c>
      <c r="M955" s="8">
        <v>438177</v>
      </c>
      <c r="N955" s="68" t="s">
        <v>3360</v>
      </c>
    </row>
    <row r="956" spans="1:14" ht="16" x14ac:dyDescent="0.2">
      <c r="A956" s="82" t="s">
        <v>3813</v>
      </c>
      <c r="B956" s="8">
        <v>4.233E-2</v>
      </c>
      <c r="C956" s="8">
        <v>0.46400000000000002</v>
      </c>
      <c r="D956" s="8">
        <v>0.64259999999999995</v>
      </c>
      <c r="E956" s="8">
        <v>6.991E-2</v>
      </c>
      <c r="F956" s="8">
        <v>7.9410000000000001E-3</v>
      </c>
      <c r="G956" s="8">
        <v>1.0620000000000001</v>
      </c>
      <c r="H956" s="8">
        <v>3.0249999999999999E-2</v>
      </c>
      <c r="I956" s="8">
        <v>-3.2890000000000002E-6</v>
      </c>
      <c r="J956" s="8">
        <v>6.1919999999999996E-3</v>
      </c>
      <c r="K956" s="8">
        <v>344729</v>
      </c>
      <c r="N956" s="68" t="s">
        <v>3355</v>
      </c>
    </row>
    <row r="957" spans="1:14" ht="16" x14ac:dyDescent="0.2">
      <c r="A957" s="82" t="s">
        <v>4230</v>
      </c>
      <c r="B957" s="8">
        <v>-9.8110000000000003E-2</v>
      </c>
      <c r="C957" s="8">
        <v>-0.46389999999999998</v>
      </c>
      <c r="D957" s="8">
        <v>0.64270000000000005</v>
      </c>
      <c r="E957" s="8">
        <v>2.163E-2</v>
      </c>
      <c r="F957" s="8">
        <v>3.7799999999999999E-3</v>
      </c>
      <c r="G957" s="8">
        <v>1.01</v>
      </c>
      <c r="H957" s="8">
        <v>7.273E-3</v>
      </c>
      <c r="I957" s="8">
        <v>3.8670000000000002E-3</v>
      </c>
      <c r="J957" s="8">
        <v>5.1139999999999996E-3</v>
      </c>
      <c r="K957" s="8">
        <v>114811</v>
      </c>
      <c r="N957" s="68" t="s">
        <v>3355</v>
      </c>
    </row>
    <row r="958" spans="1:14" ht="16" x14ac:dyDescent="0.2">
      <c r="A958" s="82" t="s">
        <v>4208</v>
      </c>
      <c r="B958" s="8">
        <v>9.5850000000000005E-2</v>
      </c>
      <c r="C958" s="8">
        <v>0.46</v>
      </c>
      <c r="D958" s="8">
        <v>0.64549999999999996</v>
      </c>
      <c r="E958" s="8">
        <v>2.6370000000000001E-2</v>
      </c>
      <c r="F958" s="8">
        <v>5.6769999999999998E-3</v>
      </c>
      <c r="G958" s="8">
        <v>1.002</v>
      </c>
      <c r="H958" s="8">
        <v>7.6090000000000003E-3</v>
      </c>
      <c r="I958" s="8">
        <v>-4.3270000000000001E-3</v>
      </c>
      <c r="J958" s="8">
        <v>5.6039999999999996E-3</v>
      </c>
      <c r="K958" s="8">
        <v>90897</v>
      </c>
      <c r="L958" s="8">
        <v>69515</v>
      </c>
      <c r="M958" s="8">
        <v>21382</v>
      </c>
      <c r="N958" s="68" t="s">
        <v>3355</v>
      </c>
    </row>
    <row r="959" spans="1:14" ht="16" x14ac:dyDescent="0.2">
      <c r="A959" s="82" t="s">
        <v>3934</v>
      </c>
      <c r="B959" s="8">
        <v>0.1153</v>
      </c>
      <c r="C959" s="8">
        <v>0.45989999999999998</v>
      </c>
      <c r="D959" s="8">
        <v>0.64559999999999995</v>
      </c>
      <c r="E959" s="8">
        <v>4.1330000000000004E-3</v>
      </c>
      <c r="F959" s="8">
        <v>1.276E-3</v>
      </c>
      <c r="G959" s="8">
        <v>1.002</v>
      </c>
      <c r="H959" s="8">
        <v>7.4669999999999997E-3</v>
      </c>
      <c r="I959" s="8">
        <v>-5.1239999999999999E-4</v>
      </c>
      <c r="J959" s="8">
        <v>4.5399999999999998E-3</v>
      </c>
      <c r="K959" s="8">
        <v>361194</v>
      </c>
      <c r="L959" s="8">
        <v>1088</v>
      </c>
      <c r="M959" s="8">
        <v>360106</v>
      </c>
      <c r="N959" s="68" t="s">
        <v>3355</v>
      </c>
    </row>
    <row r="960" spans="1:14" ht="16" x14ac:dyDescent="0.2">
      <c r="A960" s="82" t="s">
        <v>4852</v>
      </c>
      <c r="B960" s="8">
        <v>6.9720000000000004E-2</v>
      </c>
      <c r="C960" s="8">
        <v>0.4592</v>
      </c>
      <c r="D960" s="8">
        <v>0.64610000000000001</v>
      </c>
      <c r="E960" s="8">
        <v>1.8620000000000001E-2</v>
      </c>
      <c r="F960" s="8">
        <v>1.8779999999999999E-3</v>
      </c>
      <c r="G960" s="8">
        <v>1.038</v>
      </c>
      <c r="H960" s="8">
        <v>9.1610000000000007E-3</v>
      </c>
      <c r="I960" s="8">
        <v>-5.1029999999999999E-3</v>
      </c>
      <c r="J960" s="8">
        <v>5.9829999999999996E-3</v>
      </c>
      <c r="K960" s="8">
        <v>359841</v>
      </c>
      <c r="L960" s="8">
        <v>46694</v>
      </c>
      <c r="M960" s="8">
        <v>313147</v>
      </c>
      <c r="N960" s="68" t="s">
        <v>3355</v>
      </c>
    </row>
    <row r="961" spans="1:14" ht="16" x14ac:dyDescent="0.2">
      <c r="A961" s="82" t="s">
        <v>4610</v>
      </c>
      <c r="B961" s="8">
        <v>-0.1147</v>
      </c>
      <c r="C961" s="8">
        <v>-0.45900000000000002</v>
      </c>
      <c r="D961" s="8">
        <v>0.6462</v>
      </c>
      <c r="E961" s="8">
        <v>1.5180000000000001E-2</v>
      </c>
      <c r="F961" s="8">
        <v>3.4510000000000001E-3</v>
      </c>
      <c r="G961" s="8">
        <v>1.0129999999999999</v>
      </c>
      <c r="H961" s="8">
        <v>7.3010000000000002E-3</v>
      </c>
      <c r="I961" s="8">
        <v>3.2789999999999998E-3</v>
      </c>
      <c r="J961" s="8">
        <v>5.2690000000000002E-3</v>
      </c>
      <c r="K961" s="8">
        <v>117733</v>
      </c>
      <c r="L961" s="8">
        <v>2937</v>
      </c>
      <c r="M961" s="8">
        <v>114796</v>
      </c>
      <c r="N961" s="68" t="s">
        <v>3355</v>
      </c>
    </row>
    <row r="962" spans="1:14" ht="16" x14ac:dyDescent="0.2">
      <c r="A962" s="82" t="s">
        <v>4460</v>
      </c>
      <c r="B962" s="8">
        <v>-5.4129999999999998E-2</v>
      </c>
      <c r="C962" s="8">
        <v>-0.4572</v>
      </c>
      <c r="D962" s="8">
        <v>0.64749999999999996</v>
      </c>
      <c r="E962" s="8">
        <v>4.2599999999999999E-2</v>
      </c>
      <c r="F962" s="8">
        <v>8.7799999999999996E-3</v>
      </c>
      <c r="G962" s="8">
        <v>1.1819999999999999</v>
      </c>
      <c r="H962" s="8">
        <v>3.7870000000000001E-2</v>
      </c>
      <c r="I962" s="8">
        <v>8.5859999999999999E-3</v>
      </c>
      <c r="J962" s="8">
        <v>5.8529999999999997E-3</v>
      </c>
      <c r="K962" s="8">
        <v>398106</v>
      </c>
      <c r="L962" s="8">
        <v>59327</v>
      </c>
      <c r="M962" s="8">
        <v>338779</v>
      </c>
      <c r="N962" s="68" t="s">
        <v>3360</v>
      </c>
    </row>
    <row r="963" spans="1:14" ht="16" x14ac:dyDescent="0.2">
      <c r="A963" s="82" t="s">
        <v>4280</v>
      </c>
      <c r="B963" s="8">
        <v>7.7490000000000003E-2</v>
      </c>
      <c r="C963" s="8">
        <v>0.45669999999999999</v>
      </c>
      <c r="D963" s="8">
        <v>0.64790000000000003</v>
      </c>
      <c r="E963" s="8">
        <v>3.4709999999999998E-2</v>
      </c>
      <c r="F963" s="8">
        <v>4.4879999999999998E-3</v>
      </c>
      <c r="G963" s="8">
        <v>1.0209999999999999</v>
      </c>
      <c r="H963" s="8">
        <v>8.4379999999999993E-3</v>
      </c>
      <c r="I963" s="8">
        <v>-5.8900000000000003E-3</v>
      </c>
      <c r="J963" s="8">
        <v>5.293E-3</v>
      </c>
      <c r="K963" s="8">
        <v>134033</v>
      </c>
      <c r="L963" s="8">
        <v>70609</v>
      </c>
      <c r="M963" s="8">
        <v>63424</v>
      </c>
      <c r="N963" s="68" t="s">
        <v>3355</v>
      </c>
    </row>
    <row r="964" spans="1:14" ht="48" x14ac:dyDescent="0.2">
      <c r="A964" s="82" t="s">
        <v>4546</v>
      </c>
      <c r="B964" s="8">
        <v>6.5479999999999997E-2</v>
      </c>
      <c r="C964" s="8">
        <v>0.4556</v>
      </c>
      <c r="D964" s="8">
        <v>0.64870000000000005</v>
      </c>
      <c r="E964" s="8">
        <v>6.391E-3</v>
      </c>
      <c r="F964" s="8">
        <v>7.7459999999999996E-4</v>
      </c>
      <c r="G964" s="8">
        <v>1.052</v>
      </c>
      <c r="H964" s="8">
        <v>1.4030000000000001E-2</v>
      </c>
      <c r="I964" s="8">
        <v>-4.2050000000000004E-3</v>
      </c>
      <c r="J964" s="8">
        <v>5.9610000000000002E-3</v>
      </c>
      <c r="K964" s="8">
        <v>1172905</v>
      </c>
      <c r="L964" s="8">
        <v>16355</v>
      </c>
      <c r="M964" s="8">
        <v>1156550</v>
      </c>
      <c r="N964" s="68" t="s">
        <v>4547</v>
      </c>
    </row>
    <row r="965" spans="1:14" ht="16" x14ac:dyDescent="0.2">
      <c r="A965" s="82" t="s">
        <v>4423</v>
      </c>
      <c r="B965" s="8">
        <v>0.1449</v>
      </c>
      <c r="C965" s="8">
        <v>0.4551</v>
      </c>
      <c r="D965" s="8">
        <v>0.64900000000000002</v>
      </c>
      <c r="E965" s="8">
        <v>5.2630000000000003E-2</v>
      </c>
      <c r="F965" s="8">
        <v>1.7739999999999999E-2</v>
      </c>
      <c r="G965" s="8">
        <v>0.99490000000000001</v>
      </c>
      <c r="H965" s="8">
        <v>7.3810000000000004E-3</v>
      </c>
      <c r="I965" s="8">
        <v>4.555E-3</v>
      </c>
      <c r="J965" s="8">
        <v>5.476E-3</v>
      </c>
      <c r="K965" s="8">
        <v>24049</v>
      </c>
      <c r="L965" s="8">
        <v>8672</v>
      </c>
      <c r="M965" s="8">
        <v>15377</v>
      </c>
      <c r="N965" s="68" t="s">
        <v>3355</v>
      </c>
    </row>
    <row r="966" spans="1:14" ht="16" x14ac:dyDescent="0.2">
      <c r="A966" s="82" t="s">
        <v>4563</v>
      </c>
      <c r="B966" s="8">
        <v>3.261E-2</v>
      </c>
      <c r="C966" s="8">
        <v>0.45469999999999999</v>
      </c>
      <c r="D966" s="8">
        <v>0.64929999999999999</v>
      </c>
      <c r="E966" s="8">
        <v>0.26869999999999999</v>
      </c>
      <c r="F966" s="8">
        <v>1.3140000000000001E-2</v>
      </c>
      <c r="G966" s="8">
        <v>1.17</v>
      </c>
      <c r="H966" s="8">
        <v>3.5790000000000002E-2</v>
      </c>
      <c r="I966" s="8">
        <v>-1.9970000000000001E-3</v>
      </c>
      <c r="J966" s="8">
        <v>7.3980000000000001E-3</v>
      </c>
      <c r="K966" s="8">
        <v>354726</v>
      </c>
      <c r="N966" s="68" t="s">
        <v>3355</v>
      </c>
    </row>
    <row r="967" spans="1:14" ht="16" x14ac:dyDescent="0.2">
      <c r="A967" s="82" t="s">
        <v>4459</v>
      </c>
      <c r="B967" s="8">
        <v>3.1579999999999997E-2</v>
      </c>
      <c r="C967" s="8">
        <v>0.45229999999999998</v>
      </c>
      <c r="D967" s="8">
        <v>0.65110000000000001</v>
      </c>
      <c r="E967" s="8">
        <v>0.26200000000000001</v>
      </c>
      <c r="F967" s="8">
        <v>2.1669999999999998E-2</v>
      </c>
      <c r="G967" s="8">
        <v>1.1970000000000001</v>
      </c>
      <c r="H967" s="8">
        <v>6.0429999999999998E-2</v>
      </c>
      <c r="I967" s="8">
        <v>-5.555E-4</v>
      </c>
      <c r="J967" s="8">
        <v>7.6039999999999996E-3</v>
      </c>
      <c r="K967" s="8">
        <v>350474</v>
      </c>
      <c r="N967" s="68" t="s">
        <v>3355</v>
      </c>
    </row>
    <row r="968" spans="1:14" ht="16" x14ac:dyDescent="0.2">
      <c r="A968" s="82" t="s">
        <v>4174</v>
      </c>
      <c r="B968" s="8">
        <v>-0.35580000000000001</v>
      </c>
      <c r="C968" s="8">
        <v>-0.45200000000000001</v>
      </c>
      <c r="D968" s="8">
        <v>0.6512</v>
      </c>
      <c r="E968" s="8">
        <v>3.7859999999999998E-2</v>
      </c>
      <c r="F968" s="8">
        <v>7.177E-2</v>
      </c>
      <c r="G968" s="8">
        <v>0.98699999999999999</v>
      </c>
      <c r="H968" s="8">
        <v>6.914E-3</v>
      </c>
      <c r="I968" s="8">
        <v>2.2269999999999998E-3</v>
      </c>
      <c r="J968" s="8">
        <v>4.6090000000000002E-3</v>
      </c>
      <c r="K968" s="8">
        <v>5339</v>
      </c>
      <c r="N968" s="68" t="s">
        <v>3355</v>
      </c>
    </row>
    <row r="969" spans="1:14" ht="16" x14ac:dyDescent="0.2">
      <c r="A969" s="82" t="s">
        <v>4100</v>
      </c>
      <c r="B969" s="8">
        <v>0.14410000000000001</v>
      </c>
      <c r="C969" s="8">
        <v>0.45040000000000002</v>
      </c>
      <c r="D969" s="8">
        <v>0.65239999999999998</v>
      </c>
      <c r="E969" s="8">
        <v>2.7859999999999998E-3</v>
      </c>
      <c r="F969" s="8">
        <v>1.2149999999999999E-3</v>
      </c>
      <c r="G969" s="8">
        <v>1.002</v>
      </c>
      <c r="H969" s="8">
        <v>7.0780000000000001E-3</v>
      </c>
      <c r="I969" s="8">
        <v>-1.797E-3</v>
      </c>
      <c r="J969" s="8">
        <v>5.097E-3</v>
      </c>
      <c r="K969" s="8">
        <v>361141</v>
      </c>
      <c r="L969" s="8">
        <v>5045</v>
      </c>
      <c r="M969" s="8">
        <v>356096</v>
      </c>
      <c r="N969" s="68" t="s">
        <v>3355</v>
      </c>
    </row>
    <row r="970" spans="1:14" ht="16" x14ac:dyDescent="0.2">
      <c r="A970" s="82" t="s">
        <v>4492</v>
      </c>
      <c r="B970" s="8">
        <v>3.986E-2</v>
      </c>
      <c r="C970" s="8">
        <v>0.4496</v>
      </c>
      <c r="D970" s="8">
        <v>0.65300000000000002</v>
      </c>
      <c r="E970" s="8">
        <v>0.15690000000000001</v>
      </c>
      <c r="F970" s="8">
        <v>1.9279999999999999E-2</v>
      </c>
      <c r="G970" s="8">
        <v>0.99080000000000001</v>
      </c>
      <c r="H970" s="8">
        <v>2.6630000000000001E-2</v>
      </c>
      <c r="I970" s="8">
        <v>-6.2799999999999998E-4</v>
      </c>
      <c r="J970" s="8">
        <v>5.6769999999999998E-3</v>
      </c>
      <c r="K970" s="8">
        <v>173484</v>
      </c>
      <c r="N970" s="68" t="s">
        <v>3363</v>
      </c>
    </row>
    <row r="971" spans="1:14" ht="16" x14ac:dyDescent="0.2">
      <c r="A971" s="82"/>
      <c r="B971" s="8">
        <v>0.1497</v>
      </c>
      <c r="C971" s="8">
        <v>0.44929999999999998</v>
      </c>
      <c r="D971" s="8">
        <v>0.65329999999999999</v>
      </c>
      <c r="E971" s="8">
        <v>2.8080000000000002E-3</v>
      </c>
      <c r="F971" s="8">
        <v>1.379E-3</v>
      </c>
      <c r="G971" s="8">
        <v>0.99299999999999999</v>
      </c>
      <c r="H971" s="8">
        <v>8.397E-3</v>
      </c>
      <c r="I971" s="8">
        <v>4.2750000000000002E-3</v>
      </c>
      <c r="J971" s="8">
        <v>5.1029999999999999E-3</v>
      </c>
      <c r="K971" s="8">
        <v>361194</v>
      </c>
      <c r="L971" s="8">
        <v>509</v>
      </c>
      <c r="M971" s="8">
        <v>360685</v>
      </c>
      <c r="N971" s="68" t="s">
        <v>3355</v>
      </c>
    </row>
    <row r="972" spans="1:14" ht="16" x14ac:dyDescent="0.2">
      <c r="A972" s="82" t="s">
        <v>4806</v>
      </c>
      <c r="B972" s="8">
        <v>7.1929999999999994E-2</v>
      </c>
      <c r="C972" s="8">
        <v>0.44850000000000001</v>
      </c>
      <c r="D972" s="8">
        <v>0.65380000000000005</v>
      </c>
      <c r="E972" s="8">
        <v>1.4579999999999999E-2</v>
      </c>
      <c r="F972" s="8">
        <v>1.8619999999999999E-3</v>
      </c>
      <c r="G972" s="8">
        <v>1.0089999999999999</v>
      </c>
      <c r="H972" s="8">
        <v>9.2689999999999995E-3</v>
      </c>
      <c r="I972" s="8">
        <v>-1.495E-3</v>
      </c>
      <c r="J972" s="8">
        <v>5.3800000000000002E-3</v>
      </c>
      <c r="K972" s="8">
        <v>361194</v>
      </c>
      <c r="L972" s="8">
        <v>7018</v>
      </c>
      <c r="M972" s="8">
        <v>354176</v>
      </c>
      <c r="N972" s="68" t="s">
        <v>3355</v>
      </c>
    </row>
    <row r="973" spans="1:14" ht="16" x14ac:dyDescent="0.2">
      <c r="A973" s="82" t="s">
        <v>4807</v>
      </c>
      <c r="B973" s="8">
        <v>7.1929999999999994E-2</v>
      </c>
      <c r="C973" s="8">
        <v>0.44850000000000001</v>
      </c>
      <c r="D973" s="8">
        <v>0.65380000000000005</v>
      </c>
      <c r="E973" s="8">
        <v>1.4579999999999999E-2</v>
      </c>
      <c r="F973" s="8">
        <v>1.8619999999999999E-3</v>
      </c>
      <c r="G973" s="8">
        <v>1.0089999999999999</v>
      </c>
      <c r="H973" s="8">
        <v>9.2689999999999995E-3</v>
      </c>
      <c r="I973" s="8">
        <v>-1.495E-3</v>
      </c>
      <c r="J973" s="8">
        <v>5.3800000000000002E-3</v>
      </c>
      <c r="K973" s="8">
        <v>361194</v>
      </c>
      <c r="L973" s="8">
        <v>7018</v>
      </c>
      <c r="M973" s="8">
        <v>354176</v>
      </c>
      <c r="N973" s="68" t="s">
        <v>3355</v>
      </c>
    </row>
    <row r="974" spans="1:14" ht="16" x14ac:dyDescent="0.2">
      <c r="A974" s="82" t="s">
        <v>4293</v>
      </c>
      <c r="B974" s="8">
        <v>4.879E-2</v>
      </c>
      <c r="C974" s="8">
        <v>0.44690000000000002</v>
      </c>
      <c r="D974" s="8">
        <v>0.65500000000000003</v>
      </c>
      <c r="E974" s="8">
        <v>3.8129999999999997E-2</v>
      </c>
      <c r="F974" s="8">
        <v>2.2560000000000002E-3</v>
      </c>
      <c r="G974" s="8">
        <v>1.022</v>
      </c>
      <c r="H974" s="8">
        <v>1.068E-2</v>
      </c>
      <c r="I974" s="8">
        <v>3.3770000000000002E-4</v>
      </c>
      <c r="J974" s="8">
        <v>5.4879999999999998E-3</v>
      </c>
      <c r="K974" s="8">
        <v>360291</v>
      </c>
      <c r="L974" s="8">
        <v>131190</v>
      </c>
      <c r="M974" s="8">
        <v>229101</v>
      </c>
      <c r="N974" s="68" t="s">
        <v>3355</v>
      </c>
    </row>
    <row r="975" spans="1:14" ht="16" x14ac:dyDescent="0.2">
      <c r="A975" s="82" t="s">
        <v>4358</v>
      </c>
      <c r="B975" s="8">
        <v>6.3229999999999995E-2</v>
      </c>
      <c r="C975" s="8">
        <v>0.4446</v>
      </c>
      <c r="D975" s="8">
        <v>0.65659999999999996</v>
      </c>
      <c r="E975" s="8">
        <v>4.9950000000000001E-2</v>
      </c>
      <c r="F975" s="8">
        <v>5.215E-3</v>
      </c>
      <c r="G975" s="8">
        <v>1.004</v>
      </c>
      <c r="H975" s="8">
        <v>8.1089999999999999E-3</v>
      </c>
      <c r="I975" s="8">
        <v>6.824E-4</v>
      </c>
      <c r="J975" s="8">
        <v>4.9280000000000001E-3</v>
      </c>
      <c r="K975" s="8">
        <v>110315</v>
      </c>
      <c r="L975" s="8">
        <v>29351</v>
      </c>
      <c r="M975" s="8">
        <v>80964</v>
      </c>
      <c r="N975" s="68" t="s">
        <v>3355</v>
      </c>
    </row>
    <row r="976" spans="1:14" ht="16" x14ac:dyDescent="0.2">
      <c r="A976" s="82" t="s">
        <v>4559</v>
      </c>
      <c r="B976" s="8">
        <v>4.1739999999999999E-2</v>
      </c>
      <c r="C976" s="8">
        <v>0.44429999999999997</v>
      </c>
      <c r="D976" s="8">
        <v>0.65680000000000005</v>
      </c>
      <c r="E976" s="8">
        <v>7.1059999999999998E-2</v>
      </c>
      <c r="F976" s="8">
        <v>3.3279999999999998E-3</v>
      </c>
      <c r="G976" s="8">
        <v>1.073</v>
      </c>
      <c r="H976" s="8">
        <v>1.2290000000000001E-2</v>
      </c>
      <c r="I976" s="8">
        <v>-9.1140000000000006E-3</v>
      </c>
      <c r="J976" s="8">
        <v>5.6519999999999999E-3</v>
      </c>
      <c r="K976" s="8">
        <v>380000</v>
      </c>
      <c r="N976" s="68" t="s">
        <v>3355</v>
      </c>
    </row>
    <row r="977" spans="1:14" ht="16" x14ac:dyDescent="0.2">
      <c r="A977" s="82" t="s">
        <v>3888</v>
      </c>
      <c r="B977" s="8">
        <v>-4.2130000000000001E-2</v>
      </c>
      <c r="C977" s="8">
        <v>-0.44419999999999998</v>
      </c>
      <c r="D977" s="8">
        <v>0.65690000000000004</v>
      </c>
      <c r="E977" s="8">
        <v>3.8289999999999998E-2</v>
      </c>
      <c r="F977" s="8">
        <v>2.4659999999999999E-3</v>
      </c>
      <c r="G977" s="8">
        <v>1.03</v>
      </c>
      <c r="H977" s="8">
        <v>1.094E-2</v>
      </c>
      <c r="I977" s="8">
        <v>-1.9319999999999999E-3</v>
      </c>
      <c r="J977" s="8">
        <v>5.496E-3</v>
      </c>
      <c r="K977" s="8">
        <v>360391</v>
      </c>
      <c r="L977" s="8">
        <v>76628</v>
      </c>
      <c r="M977" s="8">
        <v>283763</v>
      </c>
      <c r="N977" s="68" t="s">
        <v>3355</v>
      </c>
    </row>
    <row r="978" spans="1:14" ht="16" x14ac:dyDescent="0.2">
      <c r="A978" s="82" t="s">
        <v>4113</v>
      </c>
      <c r="B978" s="8">
        <v>0.13550000000000001</v>
      </c>
      <c r="C978" s="8">
        <v>0.44390000000000002</v>
      </c>
      <c r="D978" s="8">
        <v>0.65710000000000002</v>
      </c>
      <c r="E978" s="8">
        <v>1.1639999999999999E-2</v>
      </c>
      <c r="F978" s="8">
        <v>4.7229999999999998E-3</v>
      </c>
      <c r="G978" s="8">
        <v>0.99429999999999996</v>
      </c>
      <c r="H978" s="8">
        <v>6.9360000000000003E-3</v>
      </c>
      <c r="I978" s="8">
        <v>1.7179999999999999E-3</v>
      </c>
      <c r="J978" s="8">
        <v>5.2459999999999998E-3</v>
      </c>
      <c r="K978" s="8">
        <v>91149</v>
      </c>
      <c r="L978" s="8">
        <v>1407</v>
      </c>
      <c r="M978" s="8">
        <v>89742</v>
      </c>
      <c r="N978" s="68" t="s">
        <v>3355</v>
      </c>
    </row>
    <row r="979" spans="1:14" ht="16" x14ac:dyDescent="0.2">
      <c r="A979" s="82" t="s">
        <v>4814</v>
      </c>
      <c r="B979" s="8">
        <v>-0.1138</v>
      </c>
      <c r="C979" s="8">
        <v>-0.44069999999999998</v>
      </c>
      <c r="D979" s="8">
        <v>0.65939999999999999</v>
      </c>
      <c r="E979" s="8">
        <v>4.4050000000000001E-3</v>
      </c>
      <c r="F979" s="8">
        <v>1.232E-3</v>
      </c>
      <c r="G979" s="8">
        <v>1.002</v>
      </c>
      <c r="H979" s="8">
        <v>6.7200000000000003E-3</v>
      </c>
      <c r="I979" s="8">
        <v>-2.9269999999999999E-3</v>
      </c>
      <c r="J979" s="8">
        <v>4.9560000000000003E-3</v>
      </c>
      <c r="K979" s="8">
        <v>361194</v>
      </c>
      <c r="L979" s="8">
        <v>5894</v>
      </c>
      <c r="M979" s="8">
        <v>355300</v>
      </c>
      <c r="N979" s="68" t="s">
        <v>3355</v>
      </c>
    </row>
    <row r="980" spans="1:14" ht="16" x14ac:dyDescent="0.2">
      <c r="A980" s="82" t="s">
        <v>4130</v>
      </c>
      <c r="B980" s="8">
        <v>-0.2258</v>
      </c>
      <c r="C980" s="8">
        <v>-0.44040000000000001</v>
      </c>
      <c r="D980" s="8">
        <v>0.65969999999999995</v>
      </c>
      <c r="E980" s="8">
        <v>1.503E-2</v>
      </c>
      <c r="F980" s="8">
        <v>1.2489999999999999E-2</v>
      </c>
      <c r="G980" s="8">
        <v>1.014</v>
      </c>
      <c r="H980" s="8">
        <v>8.4189999999999994E-3</v>
      </c>
      <c r="I980" s="8">
        <v>3.4020000000000001E-3</v>
      </c>
      <c r="J980" s="8">
        <v>4.9639999999999997E-3</v>
      </c>
      <c r="K980" s="8">
        <v>51427</v>
      </c>
      <c r="L980" s="8">
        <v>12462</v>
      </c>
      <c r="M980" s="8">
        <v>38965</v>
      </c>
      <c r="N980" s="68" t="s">
        <v>3355</v>
      </c>
    </row>
    <row r="981" spans="1:14" ht="16" x14ac:dyDescent="0.2">
      <c r="A981" s="82" t="s">
        <v>4834</v>
      </c>
      <c r="B981" s="8">
        <v>-9.1389999999999999E-2</v>
      </c>
      <c r="C981" s="8">
        <v>-0.43930000000000002</v>
      </c>
      <c r="D981" s="8">
        <v>0.66039999999999999</v>
      </c>
      <c r="E981" s="8">
        <v>0.1003</v>
      </c>
      <c r="F981" s="8">
        <v>1.8419999999999999E-2</v>
      </c>
      <c r="G981" s="8">
        <v>1.004</v>
      </c>
      <c r="H981" s="8">
        <v>7.1910000000000003E-3</v>
      </c>
      <c r="I981" s="8">
        <v>-1.49E-3</v>
      </c>
      <c r="J981" s="8">
        <v>4.555E-3</v>
      </c>
      <c r="K981" s="8">
        <v>23745</v>
      </c>
      <c r="L981" s="8">
        <v>12564</v>
      </c>
      <c r="M981" s="8">
        <v>11181</v>
      </c>
      <c r="N981" s="68" t="s">
        <v>3355</v>
      </c>
    </row>
    <row r="982" spans="1:14" ht="16" x14ac:dyDescent="0.2">
      <c r="A982" s="82" t="s">
        <v>4666</v>
      </c>
      <c r="B982" s="8">
        <v>-3.4349999999999999E-2</v>
      </c>
      <c r="C982" s="8">
        <v>-0.43919999999999998</v>
      </c>
      <c r="D982" s="8">
        <v>0.66049999999999998</v>
      </c>
      <c r="E982" s="8">
        <v>0.4446</v>
      </c>
      <c r="F982" s="8">
        <v>3.0689999999999999E-2</v>
      </c>
      <c r="G982" s="8">
        <v>1.143</v>
      </c>
      <c r="H982" s="8">
        <v>3.2599999999999997E-2</v>
      </c>
      <c r="I982" s="8">
        <v>6.579E-4</v>
      </c>
      <c r="J982" s="8">
        <v>6.8089999999999999E-3</v>
      </c>
      <c r="K982" s="8">
        <v>117241</v>
      </c>
      <c r="N982" s="68" t="s">
        <v>3355</v>
      </c>
    </row>
    <row r="983" spans="1:14" ht="16" x14ac:dyDescent="0.2">
      <c r="A983" s="82" t="s">
        <v>4428</v>
      </c>
      <c r="B983" s="8">
        <v>-8.9719999999999994E-2</v>
      </c>
      <c r="C983" s="8">
        <v>-0.43809999999999999</v>
      </c>
      <c r="D983" s="8">
        <v>0.6613</v>
      </c>
      <c r="E983" s="8">
        <v>1.323E-2</v>
      </c>
      <c r="F983" s="8">
        <v>2.5600000000000002E-3</v>
      </c>
      <c r="G983" s="8">
        <v>1.01</v>
      </c>
      <c r="H983" s="8">
        <v>7.404E-3</v>
      </c>
      <c r="I983" s="8">
        <v>-1.8060000000000001E-3</v>
      </c>
      <c r="J983" s="8">
        <v>4.8399999999999997E-3</v>
      </c>
      <c r="K983" s="8">
        <v>190832</v>
      </c>
      <c r="L983" s="8">
        <v>30287</v>
      </c>
      <c r="M983" s="8">
        <v>160545</v>
      </c>
      <c r="N983" s="68" t="s">
        <v>3355</v>
      </c>
    </row>
    <row r="984" spans="1:14" ht="16" x14ac:dyDescent="0.2">
      <c r="A984" s="82" t="s">
        <v>4622</v>
      </c>
      <c r="B984" s="8">
        <v>-7.0879999999999999E-2</v>
      </c>
      <c r="C984" s="8">
        <v>-0.4375</v>
      </c>
      <c r="D984" s="8">
        <v>0.66169999999999995</v>
      </c>
      <c r="E984" s="8">
        <v>1.238E-2</v>
      </c>
      <c r="F984" s="8">
        <v>1.702E-3</v>
      </c>
      <c r="G984" s="8">
        <v>1.0149999999999999</v>
      </c>
      <c r="H984" s="8">
        <v>9.1039999999999992E-3</v>
      </c>
      <c r="I984" s="8">
        <v>2.5820000000000001E-3</v>
      </c>
      <c r="J984" s="8">
        <v>4.9870000000000001E-3</v>
      </c>
      <c r="K984" s="8">
        <v>361141</v>
      </c>
      <c r="L984" s="8">
        <v>5736</v>
      </c>
      <c r="M984" s="8">
        <v>355405</v>
      </c>
      <c r="N984" s="68" t="s">
        <v>3355</v>
      </c>
    </row>
    <row r="985" spans="1:14" ht="16" x14ac:dyDescent="0.2">
      <c r="A985" s="82" t="s">
        <v>4438</v>
      </c>
      <c r="B985" s="8">
        <v>0.1188</v>
      </c>
      <c r="C985" s="8">
        <v>0.43640000000000001</v>
      </c>
      <c r="D985" s="8">
        <v>0.66249999999999998</v>
      </c>
      <c r="E985" s="8">
        <v>4.4549999999999998E-3</v>
      </c>
      <c r="F985" s="8">
        <v>1.451E-3</v>
      </c>
      <c r="G985" s="8">
        <v>0.99929999999999997</v>
      </c>
      <c r="H985" s="8">
        <v>7.2220000000000001E-3</v>
      </c>
      <c r="I985" s="8">
        <v>-4.0460000000000002E-4</v>
      </c>
      <c r="J985" s="8">
        <v>5.4599999999999996E-3</v>
      </c>
      <c r="K985" s="8">
        <v>359245</v>
      </c>
      <c r="L985" s="8">
        <v>6735</v>
      </c>
      <c r="M985" s="8">
        <v>352510</v>
      </c>
      <c r="N985" s="68" t="s">
        <v>3355</v>
      </c>
    </row>
    <row r="986" spans="1:14" ht="16" x14ac:dyDescent="0.2">
      <c r="A986" s="82" t="s">
        <v>4380</v>
      </c>
      <c r="B986" s="8">
        <v>9.7900000000000001E-2</v>
      </c>
      <c r="C986" s="8">
        <v>0.43559999999999999</v>
      </c>
      <c r="D986" s="8">
        <v>0.66310000000000002</v>
      </c>
      <c r="E986" s="8">
        <v>2.691E-2</v>
      </c>
      <c r="F986" s="8">
        <v>5.9480000000000002E-3</v>
      </c>
      <c r="G986" s="8">
        <v>1.012</v>
      </c>
      <c r="H986" s="8">
        <v>8.6630000000000006E-3</v>
      </c>
      <c r="I986" s="8">
        <v>-8.1139999999999997E-3</v>
      </c>
      <c r="J986" s="8">
        <v>5.3010000000000002E-3</v>
      </c>
      <c r="K986" s="8">
        <v>89803</v>
      </c>
      <c r="L986" s="8">
        <v>14941</v>
      </c>
      <c r="M986" s="8">
        <v>74862</v>
      </c>
      <c r="N986" s="68" t="s">
        <v>3355</v>
      </c>
    </row>
    <row r="987" spans="1:14" ht="16" x14ac:dyDescent="0.2">
      <c r="A987" s="82" t="s">
        <v>4342</v>
      </c>
      <c r="B987" s="8">
        <v>6.139E-2</v>
      </c>
      <c r="C987" s="8">
        <v>0.4335</v>
      </c>
      <c r="D987" s="8">
        <v>0.66459999999999997</v>
      </c>
      <c r="E987" s="8">
        <v>4.3189999999999999E-2</v>
      </c>
      <c r="F987" s="8">
        <v>6.9800000000000001E-3</v>
      </c>
      <c r="G987" s="8">
        <v>1.069</v>
      </c>
      <c r="H987" s="8">
        <v>1.7610000000000001E-2</v>
      </c>
      <c r="I987" s="8">
        <v>-2.176E-3</v>
      </c>
      <c r="J987" s="8">
        <v>5.3270000000000001E-3</v>
      </c>
      <c r="K987" s="8">
        <v>165649</v>
      </c>
      <c r="L987" s="8">
        <v>38044</v>
      </c>
      <c r="M987" s="8">
        <v>127605</v>
      </c>
      <c r="N987" s="68" t="s">
        <v>3355</v>
      </c>
    </row>
    <row r="988" spans="1:14" ht="16" x14ac:dyDescent="0.2">
      <c r="A988" s="82" t="s">
        <v>4543</v>
      </c>
      <c r="B988" s="8">
        <v>-0.25009999999999999</v>
      </c>
      <c r="C988" s="8">
        <v>-0.43340000000000001</v>
      </c>
      <c r="D988" s="8">
        <v>0.66469999999999996</v>
      </c>
      <c r="E988" s="8">
        <v>7.693E-4</v>
      </c>
      <c r="F988" s="8">
        <v>9.7190000000000004E-4</v>
      </c>
      <c r="G988" s="8">
        <v>1.0149999999999999</v>
      </c>
      <c r="H988" s="8">
        <v>7.6920000000000001E-3</v>
      </c>
      <c r="I988" s="8">
        <v>-2.5609999999999999E-3</v>
      </c>
      <c r="J988" s="8">
        <v>5.0029999999999996E-3</v>
      </c>
      <c r="K988" s="8">
        <v>444318</v>
      </c>
      <c r="L988" s="8">
        <v>2571</v>
      </c>
      <c r="M988" s="8">
        <v>441747</v>
      </c>
      <c r="N988" s="68" t="s">
        <v>3360</v>
      </c>
    </row>
    <row r="989" spans="1:14" ht="16" x14ac:dyDescent="0.2">
      <c r="A989" s="82" t="s">
        <v>4221</v>
      </c>
      <c r="B989" s="8">
        <v>0.1303</v>
      </c>
      <c r="C989" s="8">
        <v>0.42880000000000001</v>
      </c>
      <c r="D989" s="8">
        <v>0.66810000000000003</v>
      </c>
      <c r="E989" s="8">
        <v>8.9090000000000003E-3</v>
      </c>
      <c r="F989" s="8">
        <v>4.8700000000000002E-3</v>
      </c>
      <c r="G989" s="8">
        <v>1.006</v>
      </c>
      <c r="H989" s="8">
        <v>7.8490000000000001E-3</v>
      </c>
      <c r="I989" s="8">
        <v>-5.1989999999999996E-3</v>
      </c>
      <c r="J989" s="8">
        <v>4.444E-3</v>
      </c>
      <c r="K989" s="8">
        <v>91149</v>
      </c>
      <c r="L989" s="8">
        <v>1352</v>
      </c>
      <c r="M989" s="8">
        <v>89797</v>
      </c>
      <c r="N989" s="68" t="s">
        <v>3355</v>
      </c>
    </row>
    <row r="990" spans="1:14" ht="16" x14ac:dyDescent="0.2">
      <c r="A990" s="82" t="s">
        <v>4258</v>
      </c>
      <c r="B990" s="8">
        <v>0.28710000000000002</v>
      </c>
      <c r="C990" s="8">
        <v>0.4284</v>
      </c>
      <c r="D990" s="8">
        <v>0.66839999999999999</v>
      </c>
      <c r="E990" s="8">
        <v>9.5490000000000002E-3</v>
      </c>
      <c r="F990" s="8">
        <v>1.4710000000000001E-2</v>
      </c>
      <c r="G990" s="8">
        <v>1.0189999999999999</v>
      </c>
      <c r="H990" s="8">
        <v>7.2319999999999997E-3</v>
      </c>
      <c r="I990" s="8">
        <v>-3.0119999999999999E-3</v>
      </c>
      <c r="J990" s="8">
        <v>4.6030000000000003E-3</v>
      </c>
      <c r="K990" s="8">
        <v>29747</v>
      </c>
      <c r="L990" s="8">
        <v>16580</v>
      </c>
      <c r="M990" s="8">
        <v>13167</v>
      </c>
      <c r="N990" s="68" t="s">
        <v>3355</v>
      </c>
    </row>
    <row r="991" spans="1:14" ht="16" x14ac:dyDescent="0.2">
      <c r="A991" s="82" t="s">
        <v>4274</v>
      </c>
      <c r="B991" s="8">
        <v>0.1132</v>
      </c>
      <c r="C991" s="8">
        <v>0.42699999999999999</v>
      </c>
      <c r="D991" s="8">
        <v>0.6694</v>
      </c>
      <c r="E991" s="8">
        <v>4.2269999999999999E-3</v>
      </c>
      <c r="F991" s="8">
        <v>1.333E-3</v>
      </c>
      <c r="G991" s="8">
        <v>0.99480000000000002</v>
      </c>
      <c r="H991" s="8">
        <v>7.3140000000000002E-3</v>
      </c>
      <c r="I991" s="8">
        <v>8.2269999999999999E-4</v>
      </c>
      <c r="J991" s="8">
        <v>4.7569999999999999E-3</v>
      </c>
      <c r="K991" s="8">
        <v>361141</v>
      </c>
      <c r="L991" s="8">
        <v>1870</v>
      </c>
      <c r="M991" s="8">
        <v>359271</v>
      </c>
      <c r="N991" s="68" t="s">
        <v>3355</v>
      </c>
    </row>
    <row r="992" spans="1:14" ht="16" x14ac:dyDescent="0.2">
      <c r="A992" s="82" t="s">
        <v>3915</v>
      </c>
      <c r="B992" s="8">
        <v>7.9659999999999995E-2</v>
      </c>
      <c r="C992" s="8">
        <v>0.42699999999999999</v>
      </c>
      <c r="D992" s="8">
        <v>0.6694</v>
      </c>
      <c r="E992" s="8">
        <v>3.4569999999999997E-2</v>
      </c>
      <c r="F992" s="8">
        <v>5.0520000000000001E-3</v>
      </c>
      <c r="G992" s="8">
        <v>1.0149999999999999</v>
      </c>
      <c r="H992" s="8">
        <v>8.1589999999999996E-3</v>
      </c>
      <c r="I992" s="8">
        <v>-5.4400000000000004E-3</v>
      </c>
      <c r="J992" s="8">
        <v>5.4070000000000003E-3</v>
      </c>
      <c r="K992" s="8">
        <v>98990</v>
      </c>
      <c r="L992" s="8">
        <v>12942</v>
      </c>
      <c r="M992" s="8">
        <v>86048</v>
      </c>
      <c r="N992" s="68" t="s">
        <v>3355</v>
      </c>
    </row>
    <row r="993" spans="1:14" ht="16" x14ac:dyDescent="0.2">
      <c r="A993" s="82" t="s">
        <v>4121</v>
      </c>
      <c r="B993" s="8">
        <v>0.13639999999999999</v>
      </c>
      <c r="C993" s="8">
        <v>0.42620000000000002</v>
      </c>
      <c r="D993" s="8">
        <v>0.67</v>
      </c>
      <c r="E993" s="8">
        <v>3.1029999999999999E-3</v>
      </c>
      <c r="F993" s="8">
        <v>1.165E-3</v>
      </c>
      <c r="G993" s="8">
        <v>1.006</v>
      </c>
      <c r="H993" s="8">
        <v>7.352E-3</v>
      </c>
      <c r="I993" s="8">
        <v>-6.9950000000000003E-3</v>
      </c>
      <c r="J993" s="8">
        <v>5.0070000000000002E-3</v>
      </c>
      <c r="K993" s="8">
        <v>361141</v>
      </c>
      <c r="L993" s="8">
        <v>1659</v>
      </c>
      <c r="M993" s="8">
        <v>359482</v>
      </c>
      <c r="N993" s="68" t="s">
        <v>3355</v>
      </c>
    </row>
    <row r="994" spans="1:14" ht="16" x14ac:dyDescent="0.2">
      <c r="A994" s="82" t="s">
        <v>4324</v>
      </c>
      <c r="B994" s="8">
        <v>0.16350000000000001</v>
      </c>
      <c r="C994" s="8">
        <v>0.42570000000000002</v>
      </c>
      <c r="D994" s="8">
        <v>0.67030000000000001</v>
      </c>
      <c r="E994" s="8">
        <v>2.196E-3</v>
      </c>
      <c r="F994" s="8">
        <v>1.207E-3</v>
      </c>
      <c r="G994" s="8">
        <v>1.014</v>
      </c>
      <c r="H994" s="8">
        <v>7.6819999999999996E-3</v>
      </c>
      <c r="I994" s="8">
        <v>-3.235E-3</v>
      </c>
      <c r="J994" s="8">
        <v>5.3280000000000003E-3</v>
      </c>
      <c r="K994" s="8">
        <v>361141</v>
      </c>
      <c r="L994" s="8">
        <v>13689</v>
      </c>
      <c r="M994" s="8">
        <v>347452</v>
      </c>
      <c r="N994" s="68" t="s">
        <v>3355</v>
      </c>
    </row>
    <row r="995" spans="1:14" ht="16" x14ac:dyDescent="0.2">
      <c r="A995" s="82" t="s">
        <v>4758</v>
      </c>
      <c r="B995" s="8">
        <v>-0.14949999999999999</v>
      </c>
      <c r="C995" s="8">
        <v>-0.4249</v>
      </c>
      <c r="D995" s="8">
        <v>0.67090000000000005</v>
      </c>
      <c r="E995" s="8">
        <v>2.8089999999999999E-3</v>
      </c>
      <c r="F995" s="8">
        <v>1.1590000000000001E-3</v>
      </c>
      <c r="G995" s="8">
        <v>1.008</v>
      </c>
      <c r="H995" s="8">
        <v>6.5259999999999997E-3</v>
      </c>
      <c r="I995" s="8">
        <v>6.365E-3</v>
      </c>
      <c r="J995" s="8">
        <v>4.9919999999999999E-3</v>
      </c>
      <c r="K995" s="8">
        <v>361194</v>
      </c>
      <c r="L995" s="8">
        <v>11959</v>
      </c>
      <c r="M995" s="8">
        <v>349235</v>
      </c>
      <c r="N995" s="68" t="s">
        <v>3355</v>
      </c>
    </row>
    <row r="996" spans="1:14" ht="16" x14ac:dyDescent="0.2">
      <c r="A996" s="82" t="s">
        <v>4150</v>
      </c>
      <c r="B996" s="8">
        <v>-5.2319999999999998E-2</v>
      </c>
      <c r="C996" s="8">
        <v>-0.42470000000000002</v>
      </c>
      <c r="D996" s="8">
        <v>0.67110000000000003</v>
      </c>
      <c r="E996" s="8">
        <v>3.124E-2</v>
      </c>
      <c r="F996" s="8">
        <v>2.1549999999999998E-3</v>
      </c>
      <c r="G996" s="8">
        <v>1.048</v>
      </c>
      <c r="H996" s="8">
        <v>9.1380000000000003E-3</v>
      </c>
      <c r="I996" s="8">
        <v>2.2650000000000001E-3</v>
      </c>
      <c r="J996" s="8">
        <v>5.6270000000000001E-3</v>
      </c>
      <c r="K996" s="8">
        <v>360063</v>
      </c>
      <c r="L996" s="8">
        <v>108704</v>
      </c>
      <c r="M996" s="8">
        <v>251359</v>
      </c>
      <c r="N996" s="68" t="s">
        <v>3355</v>
      </c>
    </row>
    <row r="997" spans="1:14" ht="16" x14ac:dyDescent="0.2">
      <c r="A997" s="82" t="s">
        <v>4496</v>
      </c>
      <c r="B997" s="8">
        <v>3.7960000000000001E-2</v>
      </c>
      <c r="C997" s="8">
        <v>0.42430000000000001</v>
      </c>
      <c r="D997" s="8">
        <v>0.6714</v>
      </c>
      <c r="E997" s="8">
        <v>0.15609999999999999</v>
      </c>
      <c r="F997" s="8">
        <v>1.9040000000000001E-2</v>
      </c>
      <c r="G997" s="8">
        <v>0.99139999999999995</v>
      </c>
      <c r="H997" s="8">
        <v>2.6409999999999999E-2</v>
      </c>
      <c r="I997" s="8">
        <v>-4.5780000000000001E-4</v>
      </c>
      <c r="J997" s="8">
        <v>5.7600000000000004E-3</v>
      </c>
      <c r="K997" s="8">
        <v>173504</v>
      </c>
      <c r="N997" s="68" t="s">
        <v>3363</v>
      </c>
    </row>
    <row r="998" spans="1:14" ht="16" x14ac:dyDescent="0.2">
      <c r="A998" s="82" t="s">
        <v>4301</v>
      </c>
      <c r="B998" s="8">
        <v>-0.14960000000000001</v>
      </c>
      <c r="C998" s="8">
        <v>-0.42349999999999999</v>
      </c>
      <c r="D998" s="8">
        <v>0.67200000000000004</v>
      </c>
      <c r="E998" s="8">
        <v>7.5859999999999999E-3</v>
      </c>
      <c r="F998" s="8">
        <v>5.2420000000000001E-3</v>
      </c>
      <c r="G998" s="8">
        <v>1.016</v>
      </c>
      <c r="H998" s="8">
        <v>7.3140000000000002E-3</v>
      </c>
      <c r="I998" s="8">
        <v>2.3310000000000002E-3</v>
      </c>
      <c r="J998" s="8">
        <v>4.7149999999999996E-3</v>
      </c>
      <c r="K998" s="8">
        <v>91149</v>
      </c>
      <c r="L998" s="8">
        <v>5062</v>
      </c>
      <c r="M998" s="8">
        <v>86087</v>
      </c>
      <c r="N998" s="68" t="s">
        <v>3355</v>
      </c>
    </row>
    <row r="999" spans="1:14" ht="16" x14ac:dyDescent="0.2">
      <c r="A999" s="82" t="s">
        <v>4587</v>
      </c>
      <c r="B999" s="8">
        <v>-9.4089999999999993E-2</v>
      </c>
      <c r="C999" s="8">
        <v>-0.4234</v>
      </c>
      <c r="D999" s="8">
        <v>0.67200000000000004</v>
      </c>
      <c r="E999" s="8">
        <v>5.0260000000000001E-3</v>
      </c>
      <c r="F999" s="8">
        <v>1.1100000000000001E-3</v>
      </c>
      <c r="G999" s="8">
        <v>1.0129999999999999</v>
      </c>
      <c r="H999" s="8">
        <v>8.1880000000000008E-3</v>
      </c>
      <c r="I999" s="8">
        <v>1.197E-2</v>
      </c>
      <c r="J999" s="8">
        <v>5.385E-3</v>
      </c>
      <c r="K999" s="8">
        <v>450439</v>
      </c>
      <c r="L999" s="8">
        <v>2852</v>
      </c>
      <c r="M999" s="8">
        <v>447587</v>
      </c>
      <c r="N999" s="68" t="s">
        <v>3360</v>
      </c>
    </row>
    <row r="1000" spans="1:14" ht="16" x14ac:dyDescent="0.2">
      <c r="A1000" s="82" t="s">
        <v>4390</v>
      </c>
      <c r="B1000" s="8">
        <v>9.5729999999999996E-2</v>
      </c>
      <c r="C1000" s="8">
        <v>0.41720000000000002</v>
      </c>
      <c r="D1000" s="8">
        <v>0.67649999999999999</v>
      </c>
      <c r="E1000" s="8">
        <v>2.5360000000000001E-2</v>
      </c>
      <c r="F1000" s="8">
        <v>4.7070000000000002E-3</v>
      </c>
      <c r="G1000" s="8">
        <v>1.01</v>
      </c>
      <c r="H1000" s="8">
        <v>7.1479999999999998E-3</v>
      </c>
      <c r="I1000" s="8">
        <v>-2.7959999999999999E-3</v>
      </c>
      <c r="J1000" s="8">
        <v>5.0769999999999999E-3</v>
      </c>
      <c r="K1000" s="8">
        <v>91149</v>
      </c>
      <c r="L1000" s="8">
        <v>25698</v>
      </c>
      <c r="M1000" s="8">
        <v>65451</v>
      </c>
      <c r="N1000" s="68" t="s">
        <v>3355</v>
      </c>
    </row>
    <row r="1001" spans="1:14" ht="16" x14ac:dyDescent="0.2">
      <c r="A1001" s="82" t="s">
        <v>4900</v>
      </c>
      <c r="B1001" s="8">
        <v>7.918E-2</v>
      </c>
      <c r="C1001" s="8">
        <v>0.41589999999999999</v>
      </c>
      <c r="D1001" s="8">
        <v>0.67749999999999999</v>
      </c>
      <c r="E1001" s="8">
        <v>1.443E-2</v>
      </c>
      <c r="F1001" s="8">
        <v>2.7070000000000002E-3</v>
      </c>
      <c r="G1001" s="8">
        <v>1.0149999999999999</v>
      </c>
      <c r="H1001" s="8">
        <v>9.665E-3</v>
      </c>
      <c r="I1001" s="8">
        <v>-9.8180000000000003E-3</v>
      </c>
      <c r="J1001" s="8">
        <v>6.019E-3</v>
      </c>
      <c r="K1001" s="8">
        <v>219358</v>
      </c>
      <c r="L1001" s="8">
        <v>10942</v>
      </c>
      <c r="M1001" s="8">
        <v>208416</v>
      </c>
      <c r="N1001" s="68" t="s">
        <v>3355</v>
      </c>
    </row>
    <row r="1002" spans="1:14" ht="16" x14ac:dyDescent="0.2">
      <c r="A1002" s="82" t="s">
        <v>4396</v>
      </c>
      <c r="B1002" s="8">
        <v>5.2060000000000002E-2</v>
      </c>
      <c r="C1002" s="8">
        <v>0.41560000000000002</v>
      </c>
      <c r="D1002" s="8">
        <v>0.67769999999999997</v>
      </c>
      <c r="E1002" s="8">
        <v>3.2759999999999997E-2</v>
      </c>
      <c r="F1002" s="8">
        <v>2.2369999999999998E-3</v>
      </c>
      <c r="G1002" s="8">
        <v>1.0369999999999999</v>
      </c>
      <c r="H1002" s="8">
        <v>8.8839999999999995E-3</v>
      </c>
      <c r="I1002" s="8">
        <v>-2.1480000000000002E-3</v>
      </c>
      <c r="J1002" s="8">
        <v>5.3429999999999997E-3</v>
      </c>
      <c r="K1002" s="8">
        <v>299898</v>
      </c>
      <c r="L1002" s="8">
        <v>58105</v>
      </c>
      <c r="M1002" s="8">
        <v>241793</v>
      </c>
      <c r="N1002" s="68" t="s">
        <v>3355</v>
      </c>
    </row>
    <row r="1003" spans="1:14" ht="16" x14ac:dyDescent="0.2">
      <c r="A1003" s="82" t="s">
        <v>4429</v>
      </c>
      <c r="B1003" s="8">
        <v>-6.9000000000000006E-2</v>
      </c>
      <c r="C1003" s="8">
        <v>-0.4153</v>
      </c>
      <c r="D1003" s="8">
        <v>0.67800000000000005</v>
      </c>
      <c r="E1003" s="8">
        <v>1.5140000000000001E-2</v>
      </c>
      <c r="F1003" s="8">
        <v>2.4580000000000001E-3</v>
      </c>
      <c r="G1003" s="8">
        <v>1.0329999999999999</v>
      </c>
      <c r="H1003" s="8">
        <v>1.1039999999999999E-2</v>
      </c>
      <c r="I1003" s="8">
        <v>-8.7689999999999996E-5</v>
      </c>
      <c r="J1003" s="8">
        <v>5.5279999999999999E-3</v>
      </c>
      <c r="K1003" s="8">
        <v>361194</v>
      </c>
      <c r="L1003" s="8">
        <v>6356</v>
      </c>
      <c r="M1003" s="8">
        <v>354838</v>
      </c>
      <c r="N1003" s="68" t="s">
        <v>3355</v>
      </c>
    </row>
    <row r="1004" spans="1:14" ht="16" x14ac:dyDescent="0.2">
      <c r="A1004" s="82" t="s">
        <v>4365</v>
      </c>
      <c r="B1004" s="8">
        <v>0.12509999999999999</v>
      </c>
      <c r="C1004" s="8">
        <v>0.41520000000000001</v>
      </c>
      <c r="D1004" s="8">
        <v>0.67800000000000005</v>
      </c>
      <c r="E1004" s="8">
        <v>3.2680000000000001E-3</v>
      </c>
      <c r="F1004" s="8">
        <v>1.256E-3</v>
      </c>
      <c r="G1004" s="8">
        <v>1.0029999999999999</v>
      </c>
      <c r="H1004" s="8">
        <v>7.3969999999999999E-3</v>
      </c>
      <c r="I1004" s="8">
        <v>-1.025E-4</v>
      </c>
      <c r="J1004" s="8">
        <v>5.306E-3</v>
      </c>
      <c r="K1004" s="8">
        <v>361194</v>
      </c>
      <c r="L1004" s="8">
        <v>7586</v>
      </c>
      <c r="M1004" s="8">
        <v>353608</v>
      </c>
      <c r="N1004" s="68" t="s">
        <v>3355</v>
      </c>
    </row>
    <row r="1005" spans="1:14" ht="16" x14ac:dyDescent="0.2">
      <c r="A1005" s="82" t="s">
        <v>4247</v>
      </c>
      <c r="B1005" s="8">
        <v>-4.0309999999999999E-2</v>
      </c>
      <c r="C1005" s="8">
        <v>-0.4148</v>
      </c>
      <c r="D1005" s="8">
        <v>0.67830000000000001</v>
      </c>
      <c r="E1005" s="8">
        <v>9.5369999999999996E-2</v>
      </c>
      <c r="F1005" s="8">
        <v>6.1130000000000004E-3</v>
      </c>
      <c r="G1005" s="8">
        <v>1.069</v>
      </c>
      <c r="H1005" s="8">
        <v>1.1690000000000001E-2</v>
      </c>
      <c r="I1005" s="8">
        <v>-2.7290000000000001E-3</v>
      </c>
      <c r="J1005" s="8">
        <v>5.1460000000000004E-3</v>
      </c>
      <c r="K1005" s="8">
        <v>165340</v>
      </c>
      <c r="L1005" s="8">
        <v>110372</v>
      </c>
      <c r="M1005" s="8">
        <v>54968</v>
      </c>
      <c r="N1005" s="68" t="s">
        <v>3355</v>
      </c>
    </row>
    <row r="1006" spans="1:14" ht="16" x14ac:dyDescent="0.2">
      <c r="A1006" s="82" t="s">
        <v>4441</v>
      </c>
      <c r="B1006" s="8">
        <v>4.0149999999999998E-2</v>
      </c>
      <c r="C1006" s="8">
        <v>0.41399999999999998</v>
      </c>
      <c r="D1006" s="8">
        <v>0.67879999999999996</v>
      </c>
      <c r="E1006" s="8">
        <v>8.7569999999999995E-2</v>
      </c>
      <c r="F1006" s="8">
        <v>4.7060000000000001E-3</v>
      </c>
      <c r="G1006" s="8">
        <v>1.1200000000000001</v>
      </c>
      <c r="H1006" s="8">
        <v>1.482E-2</v>
      </c>
      <c r="I1006" s="8">
        <v>3.137E-3</v>
      </c>
      <c r="J1006" s="8">
        <v>6.0610000000000004E-3</v>
      </c>
      <c r="K1006" s="8">
        <v>461031</v>
      </c>
      <c r="L1006" s="8">
        <v>77714</v>
      </c>
      <c r="M1006" s="8">
        <v>383317</v>
      </c>
      <c r="N1006" s="68" t="s">
        <v>3355</v>
      </c>
    </row>
    <row r="1007" spans="1:14" ht="16" x14ac:dyDescent="0.2">
      <c r="A1007" s="82" t="s">
        <v>4203</v>
      </c>
      <c r="B1007" s="8">
        <v>-9.6439999999999998E-2</v>
      </c>
      <c r="C1007" s="8">
        <v>-0.41410000000000002</v>
      </c>
      <c r="D1007" s="8">
        <v>0.67879999999999996</v>
      </c>
      <c r="E1007" s="8">
        <v>4.3350000000000003E-3</v>
      </c>
      <c r="F1007" s="8">
        <v>9.9820000000000009E-4</v>
      </c>
      <c r="G1007" s="8">
        <v>1.0189999999999999</v>
      </c>
      <c r="H1007" s="8">
        <v>7.0650000000000001E-3</v>
      </c>
      <c r="I1007" s="8">
        <v>-3.9839999999999997E-3</v>
      </c>
      <c r="J1007" s="8">
        <v>5.4450000000000002E-3</v>
      </c>
      <c r="K1007" s="8">
        <v>432666</v>
      </c>
      <c r="L1007" s="8">
        <v>9320</v>
      </c>
      <c r="M1007" s="8">
        <v>423346</v>
      </c>
      <c r="N1007" s="68" t="s">
        <v>3360</v>
      </c>
    </row>
    <row r="1008" spans="1:14" ht="16" x14ac:dyDescent="0.2">
      <c r="A1008" s="82" t="s">
        <v>3953</v>
      </c>
      <c r="B1008" s="8">
        <v>3.6589999999999998E-2</v>
      </c>
      <c r="C1008" s="8">
        <v>0.41339999999999999</v>
      </c>
      <c r="D1008" s="8">
        <v>0.67930000000000001</v>
      </c>
      <c r="E1008" s="8">
        <v>9.0939999999999993E-2</v>
      </c>
      <c r="F1008" s="8">
        <v>4.045E-3</v>
      </c>
      <c r="G1008" s="8">
        <v>1.089</v>
      </c>
      <c r="H1008" s="8">
        <v>1.4970000000000001E-2</v>
      </c>
      <c r="I1008" s="8">
        <v>-7.2680000000000002E-3</v>
      </c>
      <c r="J1008" s="8">
        <v>6.2220000000000001E-3</v>
      </c>
      <c r="K1008" s="8">
        <v>359706</v>
      </c>
      <c r="L1008" s="8">
        <v>195068</v>
      </c>
      <c r="M1008" s="8">
        <v>164638</v>
      </c>
      <c r="N1008" s="68" t="s">
        <v>3355</v>
      </c>
    </row>
    <row r="1009" spans="1:14" ht="16" x14ac:dyDescent="0.2">
      <c r="A1009" s="82" t="s">
        <v>4672</v>
      </c>
      <c r="B1009" s="8">
        <v>6.1460000000000001E-2</v>
      </c>
      <c r="C1009" s="8">
        <v>0.41349999999999998</v>
      </c>
      <c r="D1009" s="8">
        <v>0.67930000000000001</v>
      </c>
      <c r="E1009" s="8">
        <v>1.7770000000000001E-2</v>
      </c>
      <c r="F1009" s="8">
        <v>1.755E-3</v>
      </c>
      <c r="G1009" s="8">
        <v>1.0229999999999999</v>
      </c>
      <c r="H1009" s="8">
        <v>8.7810000000000006E-3</v>
      </c>
      <c r="I1009" s="8">
        <v>-3.2680000000000001E-3</v>
      </c>
      <c r="J1009" s="8">
        <v>5.4359999999999999E-3</v>
      </c>
      <c r="K1009" s="8">
        <v>360420</v>
      </c>
      <c r="L1009" s="8">
        <v>8288</v>
      </c>
      <c r="M1009" s="8">
        <v>352132</v>
      </c>
      <c r="N1009" s="68" t="s">
        <v>3355</v>
      </c>
    </row>
    <row r="1010" spans="1:14" ht="16" x14ac:dyDescent="0.2">
      <c r="A1010" s="82" t="s">
        <v>4876</v>
      </c>
      <c r="B1010" s="8">
        <v>8.0390000000000003E-2</v>
      </c>
      <c r="C1010" s="8">
        <v>0.41260000000000002</v>
      </c>
      <c r="D1010" s="8">
        <v>0.67989999999999995</v>
      </c>
      <c r="E1010" s="8">
        <v>1.3259999999999999E-2</v>
      </c>
      <c r="F1010" s="8">
        <v>1.776E-3</v>
      </c>
      <c r="G1010" s="8">
        <v>1.0089999999999999</v>
      </c>
      <c r="H1010" s="8">
        <v>8.0499999999999999E-3</v>
      </c>
      <c r="I1010" s="8">
        <v>-8.3909999999999992E-3</v>
      </c>
      <c r="J1010" s="8">
        <v>5.3790000000000001E-3</v>
      </c>
      <c r="K1010" s="8">
        <v>279858</v>
      </c>
      <c r="L1010" s="8">
        <v>20107</v>
      </c>
      <c r="M1010" s="8">
        <v>259751</v>
      </c>
      <c r="N1010" s="68" t="s">
        <v>3355</v>
      </c>
    </row>
    <row r="1011" spans="1:14" ht="16" x14ac:dyDescent="0.2">
      <c r="A1011" s="82" t="s">
        <v>4252</v>
      </c>
      <c r="B1011" s="8">
        <v>-8.9399999999999993E-2</v>
      </c>
      <c r="C1011" s="8">
        <v>-0.41039999999999999</v>
      </c>
      <c r="D1011" s="8">
        <v>0.68149999999999999</v>
      </c>
      <c r="E1011" s="8">
        <v>7.3600000000000002E-3</v>
      </c>
      <c r="F1011" s="8">
        <v>1.2260000000000001E-3</v>
      </c>
      <c r="G1011" s="8">
        <v>0.99409999999999998</v>
      </c>
      <c r="H1011" s="8">
        <v>6.8580000000000004E-3</v>
      </c>
      <c r="I1011" s="8">
        <v>3.9240000000000004E-3</v>
      </c>
      <c r="J1011" s="8">
        <v>4.4720000000000003E-3</v>
      </c>
      <c r="K1011" s="8">
        <v>361194</v>
      </c>
      <c r="L1011" s="8">
        <v>4302</v>
      </c>
      <c r="M1011" s="8">
        <v>356892</v>
      </c>
      <c r="N1011" s="68" t="s">
        <v>3355</v>
      </c>
    </row>
    <row r="1012" spans="1:14" ht="16" x14ac:dyDescent="0.2">
      <c r="A1012" s="82" t="s">
        <v>4298</v>
      </c>
      <c r="B1012" s="8">
        <v>5.8709999999999998E-2</v>
      </c>
      <c r="C1012" s="8">
        <v>0.41020000000000001</v>
      </c>
      <c r="D1012" s="8">
        <v>0.68169999999999997</v>
      </c>
      <c r="E1012" s="8">
        <v>1.5699999999999999E-2</v>
      </c>
      <c r="F1012" s="8">
        <v>1.6949999999999999E-3</v>
      </c>
      <c r="G1012" s="8">
        <v>1.024</v>
      </c>
      <c r="H1012" s="8">
        <v>7.744E-3</v>
      </c>
      <c r="I1012" s="8">
        <v>9.6319999999999999E-4</v>
      </c>
      <c r="J1012" s="8">
        <v>5.339E-3</v>
      </c>
      <c r="K1012" s="8">
        <v>361194</v>
      </c>
      <c r="L1012" s="8">
        <v>71620</v>
      </c>
      <c r="M1012" s="8">
        <v>289574</v>
      </c>
      <c r="N1012" s="68" t="s">
        <v>3355</v>
      </c>
    </row>
    <row r="1013" spans="1:14" ht="16" x14ac:dyDescent="0.2">
      <c r="A1013" s="82" t="s">
        <v>4510</v>
      </c>
      <c r="B1013" s="8">
        <v>-5.2409999999999998E-2</v>
      </c>
      <c r="C1013" s="8">
        <v>-0.41010000000000002</v>
      </c>
      <c r="D1013" s="8">
        <v>0.68179999999999996</v>
      </c>
      <c r="E1013" s="8">
        <v>3.2980000000000002E-2</v>
      </c>
      <c r="F1013" s="8">
        <v>2.7829999999999999E-3</v>
      </c>
      <c r="G1013" s="8">
        <v>1.0329999999999999</v>
      </c>
      <c r="H1013" s="8">
        <v>9.0600000000000003E-3</v>
      </c>
      <c r="I1013" s="8">
        <v>-2.3930000000000002E-3</v>
      </c>
      <c r="J1013" s="8">
        <v>4.9379999999999997E-3</v>
      </c>
      <c r="K1013" s="8">
        <v>218234</v>
      </c>
      <c r="L1013" s="8">
        <v>148169</v>
      </c>
      <c r="M1013" s="8">
        <v>70065</v>
      </c>
      <c r="N1013" s="68" t="s">
        <v>3355</v>
      </c>
    </row>
    <row r="1014" spans="1:14" ht="16" x14ac:dyDescent="0.2">
      <c r="A1014" s="82" t="s">
        <v>4383</v>
      </c>
      <c r="B1014" s="8">
        <v>-0.1338</v>
      </c>
      <c r="C1014" s="8">
        <v>-0.41</v>
      </c>
      <c r="D1014" s="8">
        <v>0.68179999999999996</v>
      </c>
      <c r="E1014" s="8">
        <v>4.2360000000000002E-2</v>
      </c>
      <c r="F1014" s="8">
        <v>1.9560000000000001E-2</v>
      </c>
      <c r="G1014" s="8">
        <v>1.0009999999999999</v>
      </c>
      <c r="H1014" s="8">
        <v>7.1180000000000002E-3</v>
      </c>
      <c r="I1014" s="8">
        <v>3.8049999999999998E-3</v>
      </c>
      <c r="J1014" s="8">
        <v>4.731E-3</v>
      </c>
      <c r="K1014" s="8">
        <v>19474</v>
      </c>
      <c r="L1014" s="8">
        <v>15382</v>
      </c>
      <c r="M1014" s="8">
        <v>4092</v>
      </c>
      <c r="N1014" s="68" t="s">
        <v>3355</v>
      </c>
    </row>
    <row r="1015" spans="1:14" ht="16" x14ac:dyDescent="0.2">
      <c r="A1015" s="82" t="s">
        <v>4077</v>
      </c>
      <c r="B1015" s="8">
        <v>6.2289999999999998E-2</v>
      </c>
      <c r="C1015" s="8">
        <v>0.40989999999999999</v>
      </c>
      <c r="D1015" s="8">
        <v>0.68189999999999995</v>
      </c>
      <c r="E1015" s="8">
        <v>5.8189999999999999E-2</v>
      </c>
      <c r="F1015" s="8">
        <v>5.4530000000000004E-3</v>
      </c>
      <c r="G1015" s="8">
        <v>1.024</v>
      </c>
      <c r="H1015" s="8">
        <v>8.4290000000000007E-3</v>
      </c>
      <c r="I1015" s="8">
        <v>-2.4610000000000001E-3</v>
      </c>
      <c r="J1015" s="8">
        <v>5.6299999999999996E-3</v>
      </c>
      <c r="K1015" s="8">
        <v>117677</v>
      </c>
      <c r="L1015" s="8">
        <v>46020</v>
      </c>
      <c r="M1015" s="8">
        <v>71657</v>
      </c>
      <c r="N1015" s="68" t="s">
        <v>3355</v>
      </c>
    </row>
    <row r="1016" spans="1:14" ht="16" x14ac:dyDescent="0.2">
      <c r="A1016" s="82" t="s">
        <v>4581</v>
      </c>
      <c r="B1016" s="8">
        <v>-5.9950000000000003E-2</v>
      </c>
      <c r="C1016" s="8">
        <v>-0.40670000000000001</v>
      </c>
      <c r="D1016" s="8">
        <v>0.68430000000000002</v>
      </c>
      <c r="E1016" s="8">
        <v>1.7579999999999998E-2</v>
      </c>
      <c r="F1016" s="8">
        <v>1.794E-3</v>
      </c>
      <c r="G1016" s="8">
        <v>1.0309999999999999</v>
      </c>
      <c r="H1016" s="8">
        <v>7.8549999999999991E-3</v>
      </c>
      <c r="I1016" s="8">
        <v>4.5129999999999997E-3</v>
      </c>
      <c r="J1016" s="8">
        <v>5.581E-3</v>
      </c>
      <c r="K1016" s="8">
        <v>357549</v>
      </c>
      <c r="L1016" s="8">
        <v>46672</v>
      </c>
      <c r="M1016" s="8">
        <v>310877</v>
      </c>
      <c r="N1016" s="68" t="s">
        <v>3355</v>
      </c>
    </row>
    <row r="1017" spans="1:14" ht="16" x14ac:dyDescent="0.2">
      <c r="A1017" s="82" t="s">
        <v>4075</v>
      </c>
      <c r="B1017" s="8">
        <v>7.0480000000000001E-2</v>
      </c>
      <c r="C1017" s="8">
        <v>0.40649999999999997</v>
      </c>
      <c r="D1017" s="8">
        <v>0.68440000000000001</v>
      </c>
      <c r="E1017" s="8">
        <v>1.098E-2</v>
      </c>
      <c r="F1017" s="8">
        <v>1.586E-3</v>
      </c>
      <c r="G1017" s="8">
        <v>1.004</v>
      </c>
      <c r="H1017" s="8">
        <v>7.3819999999999997E-3</v>
      </c>
      <c r="I1017" s="8">
        <v>1.4760000000000001E-3</v>
      </c>
      <c r="J1017" s="8">
        <v>5.2630000000000003E-3</v>
      </c>
      <c r="K1017" s="8">
        <v>360016</v>
      </c>
      <c r="L1017" s="8">
        <v>24026</v>
      </c>
      <c r="M1017" s="8">
        <v>335990</v>
      </c>
      <c r="N1017" s="68" t="s">
        <v>3355</v>
      </c>
    </row>
    <row r="1018" spans="1:14" ht="16" x14ac:dyDescent="0.2">
      <c r="A1018" s="82" t="s">
        <v>4768</v>
      </c>
      <c r="B1018" s="8">
        <v>7.5009999999999993E-2</v>
      </c>
      <c r="C1018" s="8">
        <v>0.40560000000000002</v>
      </c>
      <c r="D1018" s="8">
        <v>0.68500000000000005</v>
      </c>
      <c r="E1018" s="8">
        <v>7.4859999999999996E-3</v>
      </c>
      <c r="F1018" s="8">
        <v>1.284E-3</v>
      </c>
      <c r="G1018" s="8">
        <v>1.0529999999999999</v>
      </c>
      <c r="H1018" s="8">
        <v>8.6680000000000004E-3</v>
      </c>
      <c r="I1018" s="8">
        <v>-2.163E-4</v>
      </c>
      <c r="J1018" s="8">
        <v>4.9899999999999996E-3</v>
      </c>
      <c r="K1018" s="8">
        <v>415784</v>
      </c>
      <c r="L1018" s="8">
        <v>20797</v>
      </c>
      <c r="M1018" s="8">
        <v>394987</v>
      </c>
      <c r="N1018" s="68" t="s">
        <v>3360</v>
      </c>
    </row>
    <row r="1019" spans="1:14" ht="16" x14ac:dyDescent="0.2">
      <c r="A1019" s="82" t="s">
        <v>4706</v>
      </c>
      <c r="B1019" s="8">
        <v>-6.4409999999999995E-2</v>
      </c>
      <c r="C1019" s="8">
        <v>-0.40529999999999999</v>
      </c>
      <c r="D1019" s="8">
        <v>0.68520000000000003</v>
      </c>
      <c r="E1019" s="8">
        <v>2.0559999999999998E-2</v>
      </c>
      <c r="F1019" s="8">
        <v>2.137E-3</v>
      </c>
      <c r="G1019" s="8">
        <v>1.03</v>
      </c>
      <c r="H1019" s="8">
        <v>8.7200000000000003E-3</v>
      </c>
      <c r="I1019" s="8">
        <v>8.8400000000000002E-4</v>
      </c>
      <c r="J1019" s="8">
        <v>4.9630000000000004E-3</v>
      </c>
      <c r="K1019" s="8">
        <v>273743</v>
      </c>
      <c r="L1019" s="8">
        <v>193838</v>
      </c>
      <c r="M1019" s="8">
        <v>79905</v>
      </c>
      <c r="N1019" s="68" t="s">
        <v>3355</v>
      </c>
    </row>
    <row r="1020" spans="1:14" ht="16" x14ac:dyDescent="0.2">
      <c r="A1020" s="82" t="s">
        <v>3743</v>
      </c>
      <c r="B1020" s="8">
        <v>-0.1293</v>
      </c>
      <c r="C1020" s="8">
        <v>-0.4047</v>
      </c>
      <c r="D1020" s="8">
        <v>0.68569999999999998</v>
      </c>
      <c r="E1020" s="8">
        <v>0.14990000000000001</v>
      </c>
      <c r="F1020" s="8">
        <v>6.6780000000000006E-2</v>
      </c>
      <c r="G1020" s="8">
        <v>0.99770000000000003</v>
      </c>
      <c r="H1020" s="8">
        <v>9.613E-3</v>
      </c>
      <c r="I1020" s="8">
        <v>5.8159999999999999E-5</v>
      </c>
      <c r="J1020" s="8">
        <v>5.4219999999999997E-3</v>
      </c>
      <c r="K1020" s="8">
        <v>10815</v>
      </c>
      <c r="N1020" s="68" t="s">
        <v>3355</v>
      </c>
    </row>
    <row r="1021" spans="1:14" ht="16" x14ac:dyDescent="0.2">
      <c r="A1021" s="82" t="s">
        <v>4349</v>
      </c>
      <c r="B1021" s="8">
        <v>0.11550000000000001</v>
      </c>
      <c r="C1021" s="8">
        <v>0.40360000000000001</v>
      </c>
      <c r="D1021" s="8">
        <v>0.6865</v>
      </c>
      <c r="E1021" s="8">
        <v>4.3699999999999998E-3</v>
      </c>
      <c r="F1021" s="8">
        <v>1.2539999999999999E-3</v>
      </c>
      <c r="G1021" s="8">
        <v>1.0069999999999999</v>
      </c>
      <c r="H1021" s="8">
        <v>7.2179999999999996E-3</v>
      </c>
      <c r="I1021" s="8">
        <v>3.4150000000000001E-3</v>
      </c>
      <c r="J1021" s="8">
        <v>5.0210000000000003E-3</v>
      </c>
      <c r="K1021" s="8">
        <v>361141</v>
      </c>
      <c r="L1021" s="8">
        <v>6185</v>
      </c>
      <c r="M1021" s="8">
        <v>354956</v>
      </c>
      <c r="N1021" s="68" t="s">
        <v>3355</v>
      </c>
    </row>
    <row r="1022" spans="1:14" ht="16" x14ac:dyDescent="0.2">
      <c r="A1022" s="82" t="s">
        <v>4497</v>
      </c>
      <c r="B1022" s="8">
        <v>6.0229999999999999E-2</v>
      </c>
      <c r="C1022" s="8">
        <v>0.40360000000000001</v>
      </c>
      <c r="D1022" s="8">
        <v>0.6865</v>
      </c>
      <c r="E1022" s="8">
        <v>1.8329999999999999E-2</v>
      </c>
      <c r="F1022" s="8">
        <v>1.879E-3</v>
      </c>
      <c r="G1022" s="8">
        <v>1.01</v>
      </c>
      <c r="H1022" s="8">
        <v>9.6640000000000007E-3</v>
      </c>
      <c r="I1022" s="8">
        <v>2.219E-4</v>
      </c>
      <c r="J1022" s="8">
        <v>5.4479999999999997E-3</v>
      </c>
      <c r="K1022" s="8">
        <v>361194</v>
      </c>
      <c r="L1022" s="8">
        <v>10157</v>
      </c>
      <c r="M1022" s="8">
        <v>351037</v>
      </c>
      <c r="N1022" s="68" t="s">
        <v>3355</v>
      </c>
    </row>
    <row r="1023" spans="1:14" ht="16" x14ac:dyDescent="0.2">
      <c r="A1023" s="82" t="s">
        <v>4498</v>
      </c>
      <c r="B1023" s="8">
        <v>6.0229999999999999E-2</v>
      </c>
      <c r="C1023" s="8">
        <v>0.40360000000000001</v>
      </c>
      <c r="D1023" s="8">
        <v>0.6865</v>
      </c>
      <c r="E1023" s="8">
        <v>1.8329999999999999E-2</v>
      </c>
      <c r="F1023" s="8">
        <v>1.879E-3</v>
      </c>
      <c r="G1023" s="8">
        <v>1.01</v>
      </c>
      <c r="H1023" s="8">
        <v>9.6640000000000007E-3</v>
      </c>
      <c r="I1023" s="8">
        <v>2.219E-4</v>
      </c>
      <c r="J1023" s="8">
        <v>5.4479999999999997E-3</v>
      </c>
      <c r="K1023" s="8">
        <v>361194</v>
      </c>
      <c r="L1023" s="8">
        <v>10157</v>
      </c>
      <c r="M1023" s="8">
        <v>351037</v>
      </c>
      <c r="N1023" s="68" t="s">
        <v>3355</v>
      </c>
    </row>
    <row r="1024" spans="1:14" ht="16" x14ac:dyDescent="0.2">
      <c r="A1024" s="82" t="s">
        <v>3995</v>
      </c>
      <c r="B1024" s="8">
        <v>-0.1014</v>
      </c>
      <c r="C1024" s="8">
        <v>-0.40279999999999999</v>
      </c>
      <c r="D1024" s="8">
        <v>0.68710000000000004</v>
      </c>
      <c r="E1024" s="8">
        <v>4.1830000000000001E-3</v>
      </c>
      <c r="F1024" s="8">
        <v>1.343E-3</v>
      </c>
      <c r="G1024" s="8">
        <v>1.0489999999999999</v>
      </c>
      <c r="H1024" s="8">
        <v>1.197E-2</v>
      </c>
      <c r="I1024" s="8">
        <v>6.3909999999999998E-4</v>
      </c>
      <c r="J1024" s="8">
        <v>5.6129999999999999E-3</v>
      </c>
      <c r="K1024" s="8">
        <v>450698</v>
      </c>
      <c r="L1024" s="8">
        <v>3177</v>
      </c>
      <c r="M1024" s="8">
        <v>447521</v>
      </c>
      <c r="N1024" s="68" t="s">
        <v>3360</v>
      </c>
    </row>
    <row r="1025" spans="1:14" ht="16" x14ac:dyDescent="0.2">
      <c r="A1025" s="82" t="s">
        <v>4818</v>
      </c>
      <c r="B1025" s="8">
        <v>0.17050000000000001</v>
      </c>
      <c r="C1025" s="8">
        <v>0.40279999999999999</v>
      </c>
      <c r="D1025" s="8">
        <v>0.68710000000000004</v>
      </c>
      <c r="E1025" s="8">
        <v>1.338E-3</v>
      </c>
      <c r="F1025" s="8">
        <v>9.6750000000000004E-4</v>
      </c>
      <c r="G1025" s="8">
        <v>1.016</v>
      </c>
      <c r="H1025" s="8">
        <v>7.1199999999999996E-3</v>
      </c>
      <c r="I1025" s="8">
        <v>-3.3760000000000002E-4</v>
      </c>
      <c r="J1025" s="8">
        <v>4.738E-3</v>
      </c>
      <c r="K1025" s="8">
        <v>449823</v>
      </c>
      <c r="L1025" s="8">
        <v>2716</v>
      </c>
      <c r="M1025" s="8">
        <v>447107</v>
      </c>
      <c r="N1025" s="68" t="s">
        <v>3360</v>
      </c>
    </row>
    <row r="1026" spans="1:14" ht="16" x14ac:dyDescent="0.2">
      <c r="A1026" s="82" t="s">
        <v>4512</v>
      </c>
      <c r="B1026" s="8">
        <v>2.8709999999999999E-2</v>
      </c>
      <c r="C1026" s="8">
        <v>0.40250000000000002</v>
      </c>
      <c r="D1026" s="8">
        <v>0.68730000000000002</v>
      </c>
      <c r="E1026" s="8">
        <v>0.26960000000000001</v>
      </c>
      <c r="F1026" s="8">
        <v>1.316E-2</v>
      </c>
      <c r="G1026" s="8">
        <v>1.1679999999999999</v>
      </c>
      <c r="H1026" s="8">
        <v>3.585E-2</v>
      </c>
      <c r="I1026" s="8">
        <v>-7.9199999999999995E-4</v>
      </c>
      <c r="J1026" s="8">
        <v>7.3299999999999997E-3</v>
      </c>
      <c r="K1026" s="8">
        <v>354732</v>
      </c>
      <c r="N1026" s="68" t="s">
        <v>3355</v>
      </c>
    </row>
    <row r="1027" spans="1:14" ht="16" x14ac:dyDescent="0.2">
      <c r="A1027" s="82" t="s">
        <v>4588</v>
      </c>
      <c r="B1027" s="8">
        <v>5.3659999999999999E-2</v>
      </c>
      <c r="C1027" s="8">
        <v>0.40229999999999999</v>
      </c>
      <c r="D1027" s="8">
        <v>0.6875</v>
      </c>
      <c r="E1027" s="8">
        <v>5.74E-2</v>
      </c>
      <c r="F1027" s="8">
        <v>5.7239999999999999E-3</v>
      </c>
      <c r="G1027" s="8">
        <v>1.0049999999999999</v>
      </c>
      <c r="H1027" s="8">
        <v>9.0559999999999998E-3</v>
      </c>
      <c r="I1027" s="8">
        <v>3.9540000000000002E-4</v>
      </c>
      <c r="J1027" s="8">
        <v>4.9839999999999997E-3</v>
      </c>
      <c r="K1027" s="8">
        <v>117705</v>
      </c>
      <c r="L1027" s="8">
        <v>63119</v>
      </c>
      <c r="M1027" s="8">
        <v>54586</v>
      </c>
      <c r="N1027" s="68" t="s">
        <v>3355</v>
      </c>
    </row>
    <row r="1028" spans="1:14" ht="16" x14ac:dyDescent="0.2">
      <c r="A1028" s="82" t="s">
        <v>4268</v>
      </c>
      <c r="B1028" s="8">
        <v>9.8989999999999995E-2</v>
      </c>
      <c r="C1028" s="8">
        <v>0.40179999999999999</v>
      </c>
      <c r="D1028" s="8">
        <v>0.68779999999999997</v>
      </c>
      <c r="E1028" s="8">
        <v>4.3550000000000004E-3</v>
      </c>
      <c r="F1028" s="8">
        <v>1.322E-3</v>
      </c>
      <c r="G1028" s="8">
        <v>0.99660000000000004</v>
      </c>
      <c r="H1028" s="8">
        <v>6.901E-3</v>
      </c>
      <c r="I1028" s="8">
        <v>-1.3649999999999999E-3</v>
      </c>
      <c r="J1028" s="8">
        <v>4.6800000000000001E-3</v>
      </c>
      <c r="K1028" s="8">
        <v>361194</v>
      </c>
      <c r="L1028" s="8">
        <v>3786</v>
      </c>
      <c r="M1028" s="8">
        <v>357408</v>
      </c>
      <c r="N1028" s="68" t="s">
        <v>3355</v>
      </c>
    </row>
    <row r="1029" spans="1:14" ht="16" x14ac:dyDescent="0.2">
      <c r="A1029" s="82" t="s">
        <v>4269</v>
      </c>
      <c r="B1029" s="8">
        <v>9.8989999999999995E-2</v>
      </c>
      <c r="C1029" s="8">
        <v>0.40179999999999999</v>
      </c>
      <c r="D1029" s="8">
        <v>0.68779999999999997</v>
      </c>
      <c r="E1029" s="8">
        <v>4.3550000000000004E-3</v>
      </c>
      <c r="F1029" s="8">
        <v>1.322E-3</v>
      </c>
      <c r="G1029" s="8">
        <v>0.99660000000000004</v>
      </c>
      <c r="H1029" s="8">
        <v>6.901E-3</v>
      </c>
      <c r="I1029" s="8">
        <v>-1.3649999999999999E-3</v>
      </c>
      <c r="J1029" s="8">
        <v>4.6800000000000001E-3</v>
      </c>
      <c r="K1029" s="8">
        <v>361194</v>
      </c>
      <c r="L1029" s="8">
        <v>3222</v>
      </c>
      <c r="M1029" s="8">
        <v>357972</v>
      </c>
      <c r="N1029" s="68" t="s">
        <v>3355</v>
      </c>
    </row>
    <row r="1030" spans="1:14" ht="16" x14ac:dyDescent="0.2">
      <c r="A1030" s="82" t="s">
        <v>4604</v>
      </c>
      <c r="B1030" s="8">
        <v>-9.1619999999999993E-2</v>
      </c>
      <c r="C1030" s="8">
        <v>-0.39879999999999999</v>
      </c>
      <c r="D1030" s="8">
        <v>0.69</v>
      </c>
      <c r="E1030" s="8">
        <v>6.5329999999999997E-3</v>
      </c>
      <c r="F1030" s="8">
        <v>1.1069999999999999E-3</v>
      </c>
      <c r="G1030" s="8">
        <v>1.044</v>
      </c>
      <c r="H1030" s="8">
        <v>7.6750000000000004E-3</v>
      </c>
      <c r="I1030" s="8">
        <v>2.042E-4</v>
      </c>
      <c r="J1030" s="8">
        <v>5.3090000000000004E-3</v>
      </c>
      <c r="K1030" s="8">
        <v>433166</v>
      </c>
      <c r="L1030" s="8">
        <v>15549</v>
      </c>
      <c r="M1030" s="8">
        <v>417617</v>
      </c>
      <c r="N1030" s="68" t="s">
        <v>3360</v>
      </c>
    </row>
    <row r="1031" spans="1:14" ht="16" x14ac:dyDescent="0.2">
      <c r="A1031" s="82" t="s">
        <v>3897</v>
      </c>
      <c r="B1031" s="8">
        <v>8.362E-2</v>
      </c>
      <c r="C1031" s="8">
        <v>0.39789999999999998</v>
      </c>
      <c r="D1031" s="8">
        <v>0.69069999999999998</v>
      </c>
      <c r="E1031" s="8">
        <v>7.4219999999999998E-3</v>
      </c>
      <c r="F1031" s="8">
        <v>1.444E-3</v>
      </c>
      <c r="G1031" s="8">
        <v>1.004</v>
      </c>
      <c r="H1031" s="8">
        <v>8.5070000000000007E-3</v>
      </c>
      <c r="I1031" s="8">
        <v>-2.0470000000000002E-3</v>
      </c>
      <c r="J1031" s="8">
        <v>4.516E-3</v>
      </c>
      <c r="K1031" s="8">
        <v>361194</v>
      </c>
      <c r="L1031" s="8">
        <v>3439</v>
      </c>
      <c r="M1031" s="8">
        <v>357755</v>
      </c>
      <c r="N1031" s="68" t="s">
        <v>3355</v>
      </c>
    </row>
    <row r="1032" spans="1:14" ht="16" x14ac:dyDescent="0.2">
      <c r="A1032" s="82" t="s">
        <v>4939</v>
      </c>
      <c r="B1032" s="8">
        <v>-7.9229999999999995E-2</v>
      </c>
      <c r="C1032" s="8">
        <v>-0.39639999999999997</v>
      </c>
      <c r="D1032" s="8">
        <v>0.69179999999999997</v>
      </c>
      <c r="E1032" s="8">
        <v>7.8670000000000007E-3</v>
      </c>
      <c r="F1032" s="8">
        <v>1.493E-3</v>
      </c>
      <c r="G1032" s="8">
        <v>1.0129999999999999</v>
      </c>
      <c r="H1032" s="8">
        <v>6.8539999999999998E-3</v>
      </c>
      <c r="I1032" s="8">
        <v>3.4160000000000001E-4</v>
      </c>
      <c r="J1032" s="8">
        <v>5.1159999999999999E-3</v>
      </c>
      <c r="K1032" s="8">
        <v>351538</v>
      </c>
      <c r="L1032" s="8">
        <v>81229</v>
      </c>
      <c r="M1032" s="8">
        <v>270309</v>
      </c>
      <c r="N1032" s="68" t="s">
        <v>3355</v>
      </c>
    </row>
    <row r="1033" spans="1:14" ht="16" x14ac:dyDescent="0.2">
      <c r="A1033" s="82" t="s">
        <v>4276</v>
      </c>
      <c r="B1033" s="8">
        <v>4.2999999999999997E-2</v>
      </c>
      <c r="C1033" s="8">
        <v>0.39579999999999999</v>
      </c>
      <c r="D1033" s="8">
        <v>0.69220000000000004</v>
      </c>
      <c r="E1033" s="8">
        <v>6.3950000000000007E-2</v>
      </c>
      <c r="F1033" s="8">
        <v>4.7939999999999997E-3</v>
      </c>
      <c r="G1033" s="8">
        <v>1.038</v>
      </c>
      <c r="H1033" s="8">
        <v>1.0880000000000001E-2</v>
      </c>
      <c r="I1033" s="8">
        <v>-6.293E-3</v>
      </c>
      <c r="J1033" s="8">
        <v>5.13E-3</v>
      </c>
      <c r="K1033" s="8">
        <v>193148</v>
      </c>
      <c r="L1033" s="8">
        <v>133338</v>
      </c>
      <c r="M1033" s="8">
        <v>59810</v>
      </c>
      <c r="N1033" s="68" t="s">
        <v>3355</v>
      </c>
    </row>
    <row r="1034" spans="1:14" ht="16" x14ac:dyDescent="0.2">
      <c r="A1034" s="82" t="s">
        <v>4483</v>
      </c>
      <c r="B1034" s="8">
        <v>-4.4119999999999999E-2</v>
      </c>
      <c r="C1034" s="8">
        <v>-0.39460000000000001</v>
      </c>
      <c r="D1034" s="8">
        <v>0.69310000000000005</v>
      </c>
      <c r="E1034" s="8">
        <v>5.2159999999999998E-2</v>
      </c>
      <c r="F1034" s="8">
        <v>3.4169999999999999E-3</v>
      </c>
      <c r="G1034" s="8">
        <v>1.0269999999999999</v>
      </c>
      <c r="H1034" s="8">
        <v>1.1780000000000001E-2</v>
      </c>
      <c r="I1034" s="8">
        <v>-2.2520000000000001E-3</v>
      </c>
      <c r="J1034" s="8">
        <v>6.1009999999999997E-3</v>
      </c>
      <c r="K1034" s="8">
        <v>350159</v>
      </c>
      <c r="L1034" s="8">
        <v>60513</v>
      </c>
      <c r="M1034" s="8">
        <v>289646</v>
      </c>
      <c r="N1034" s="68" t="s">
        <v>3355</v>
      </c>
    </row>
    <row r="1035" spans="1:14" ht="16" x14ac:dyDescent="0.2">
      <c r="A1035" s="82" t="s">
        <v>4728</v>
      </c>
      <c r="B1035" s="8">
        <v>9.2590000000000006E-2</v>
      </c>
      <c r="C1035" s="8">
        <v>0.39439999999999997</v>
      </c>
      <c r="D1035" s="8">
        <v>0.69330000000000003</v>
      </c>
      <c r="E1035" s="8">
        <v>2.213E-2</v>
      </c>
      <c r="F1035" s="8">
        <v>5.2709999999999996E-3</v>
      </c>
      <c r="G1035" s="8">
        <v>0.98799999999999999</v>
      </c>
      <c r="H1035" s="8">
        <v>6.8580000000000004E-3</v>
      </c>
      <c r="I1035" s="8">
        <v>-1.4289999999999999E-3</v>
      </c>
      <c r="J1035" s="8">
        <v>5.3559999999999997E-3</v>
      </c>
      <c r="K1035" s="8">
        <v>89866</v>
      </c>
      <c r="L1035" s="8">
        <v>2631</v>
      </c>
      <c r="M1035" s="8">
        <v>87235</v>
      </c>
      <c r="N1035" s="68" t="s">
        <v>3355</v>
      </c>
    </row>
    <row r="1036" spans="1:14" ht="16" x14ac:dyDescent="0.2">
      <c r="A1036" s="82" t="s">
        <v>4760</v>
      </c>
      <c r="B1036" s="8">
        <v>-5.8319999999999997E-2</v>
      </c>
      <c r="C1036" s="8">
        <v>-0.39329999999999998</v>
      </c>
      <c r="D1036" s="8">
        <v>0.69410000000000005</v>
      </c>
      <c r="E1036" s="8">
        <v>5.3010000000000002E-2</v>
      </c>
      <c r="F1036" s="8">
        <v>4.581E-3</v>
      </c>
      <c r="G1036" s="8">
        <v>1.0069999999999999</v>
      </c>
      <c r="H1036" s="8">
        <v>7.4609999999999998E-3</v>
      </c>
      <c r="I1036" s="8">
        <v>3.4199999999999999E-3</v>
      </c>
      <c r="J1036" s="8">
        <v>5.3420000000000004E-3</v>
      </c>
      <c r="K1036" s="8">
        <v>117763</v>
      </c>
      <c r="L1036" s="8">
        <v>64374</v>
      </c>
      <c r="M1036" s="8">
        <v>53389</v>
      </c>
      <c r="N1036" s="68" t="s">
        <v>3355</v>
      </c>
    </row>
    <row r="1037" spans="1:14" ht="16" x14ac:dyDescent="0.2">
      <c r="A1037" s="82" t="s">
        <v>4091</v>
      </c>
      <c r="B1037" s="8">
        <v>-9.1789999999999997E-2</v>
      </c>
      <c r="C1037" s="8">
        <v>-0.39269999999999999</v>
      </c>
      <c r="D1037" s="8">
        <v>0.69450000000000001</v>
      </c>
      <c r="E1037" s="8">
        <v>3.7499999999999999E-2</v>
      </c>
      <c r="F1037" s="8">
        <v>9.946E-3</v>
      </c>
      <c r="G1037" s="8">
        <v>1.0129999999999999</v>
      </c>
      <c r="H1037" s="8">
        <v>7.7190000000000002E-3</v>
      </c>
      <c r="I1037" s="8">
        <v>-6.7400000000000003E-3</v>
      </c>
      <c r="J1037" s="8">
        <v>4.4520000000000002E-3</v>
      </c>
      <c r="K1037" s="8">
        <v>51453</v>
      </c>
      <c r="N1037" s="68" t="s">
        <v>3355</v>
      </c>
    </row>
    <row r="1038" spans="1:14" ht="16" x14ac:dyDescent="0.2">
      <c r="A1038" s="82" t="s">
        <v>3559</v>
      </c>
      <c r="B1038" s="8">
        <v>3.0159999999999999E-2</v>
      </c>
      <c r="C1038" s="8">
        <v>0.39250000000000002</v>
      </c>
      <c r="D1038" s="8">
        <v>0.69469999999999998</v>
      </c>
      <c r="E1038" s="8">
        <v>0.2132</v>
      </c>
      <c r="F1038" s="8">
        <v>4.0770000000000001E-2</v>
      </c>
      <c r="G1038" s="8">
        <v>1.2310000000000001</v>
      </c>
      <c r="H1038" s="8">
        <v>0.1011</v>
      </c>
      <c r="I1038" s="8">
        <v>-5.9630000000000004E-3</v>
      </c>
      <c r="J1038" s="8">
        <v>7.7619999999999998E-3</v>
      </c>
      <c r="K1038" s="8">
        <v>400469</v>
      </c>
      <c r="L1038" s="8">
        <v>400469</v>
      </c>
      <c r="N1038" s="68" t="s">
        <v>3549</v>
      </c>
    </row>
    <row r="1039" spans="1:14" ht="16" x14ac:dyDescent="0.2">
      <c r="A1039" s="82" t="s">
        <v>4025</v>
      </c>
      <c r="B1039" s="8">
        <v>-4.1110000000000001E-2</v>
      </c>
      <c r="C1039" s="8">
        <v>-0.39129999999999998</v>
      </c>
      <c r="D1039" s="8">
        <v>0.6956</v>
      </c>
      <c r="E1039" s="8">
        <v>4.0559999999999999E-2</v>
      </c>
      <c r="F1039" s="8">
        <v>2.8909999999999999E-3</v>
      </c>
      <c r="G1039" s="8">
        <v>1.0449999999999999</v>
      </c>
      <c r="H1039" s="8">
        <v>1.119E-2</v>
      </c>
      <c r="I1039" s="8">
        <v>1.14E-3</v>
      </c>
      <c r="J1039" s="8">
        <v>5.3429999999999997E-3</v>
      </c>
      <c r="K1039" s="8">
        <v>361194</v>
      </c>
      <c r="L1039" s="8">
        <v>77099</v>
      </c>
      <c r="M1039" s="8">
        <v>284095</v>
      </c>
      <c r="N1039" s="68" t="s">
        <v>3355</v>
      </c>
    </row>
    <row r="1040" spans="1:14" ht="16" x14ac:dyDescent="0.2">
      <c r="A1040" s="82"/>
      <c r="B1040" s="8">
        <v>-0.10349999999999999</v>
      </c>
      <c r="C1040" s="8">
        <v>-0.39100000000000001</v>
      </c>
      <c r="D1040" s="8">
        <v>0.69579999999999997</v>
      </c>
      <c r="E1040" s="8">
        <v>3.9290000000000002E-3</v>
      </c>
      <c r="F1040" s="8">
        <v>1.2199999999999999E-3</v>
      </c>
      <c r="G1040" s="8">
        <v>0.99199999999999999</v>
      </c>
      <c r="H1040" s="8">
        <v>6.705E-3</v>
      </c>
      <c r="I1040" s="8">
        <v>8.1510000000000003E-3</v>
      </c>
      <c r="J1040" s="8">
        <v>4.7959999999999999E-3</v>
      </c>
      <c r="K1040" s="8">
        <v>361194</v>
      </c>
      <c r="L1040" s="8">
        <v>1944</v>
      </c>
      <c r="M1040" s="8">
        <v>359250</v>
      </c>
      <c r="N1040" s="68" t="s">
        <v>3355</v>
      </c>
    </row>
    <row r="1041" spans="1:14" ht="16" x14ac:dyDescent="0.2">
      <c r="A1041" s="82" t="s">
        <v>4542</v>
      </c>
      <c r="B1041" s="8">
        <v>-0.10349999999999999</v>
      </c>
      <c r="C1041" s="8">
        <v>-0.39100000000000001</v>
      </c>
      <c r="D1041" s="8">
        <v>0.69579999999999997</v>
      </c>
      <c r="E1041" s="8">
        <v>3.9290000000000002E-3</v>
      </c>
      <c r="F1041" s="8">
        <v>1.2199999999999999E-3</v>
      </c>
      <c r="G1041" s="8">
        <v>0.99199999999999999</v>
      </c>
      <c r="H1041" s="8">
        <v>6.705E-3</v>
      </c>
      <c r="I1041" s="8">
        <v>8.1510000000000003E-3</v>
      </c>
      <c r="J1041" s="8">
        <v>4.7959999999999999E-3</v>
      </c>
      <c r="K1041" s="8">
        <v>361194</v>
      </c>
      <c r="L1041" s="8">
        <v>1944</v>
      </c>
      <c r="M1041" s="8">
        <v>359250</v>
      </c>
      <c r="N1041" s="68" t="s">
        <v>3355</v>
      </c>
    </row>
    <row r="1042" spans="1:14" ht="16" x14ac:dyDescent="0.2">
      <c r="A1042" s="82" t="s">
        <v>4503</v>
      </c>
      <c r="B1042" s="8">
        <v>0.1101</v>
      </c>
      <c r="C1042" s="8">
        <v>0.38869999999999999</v>
      </c>
      <c r="D1042" s="8">
        <v>0.69750000000000001</v>
      </c>
      <c r="E1042" s="8">
        <v>1.0500000000000001E-2</v>
      </c>
      <c r="F1042" s="8">
        <v>3.7290000000000001E-3</v>
      </c>
      <c r="G1042" s="8">
        <v>1.012</v>
      </c>
      <c r="H1042" s="8">
        <v>7.6839999999999999E-3</v>
      </c>
      <c r="I1042" s="8">
        <v>1.09E-3</v>
      </c>
      <c r="J1042" s="8">
        <v>5.104E-3</v>
      </c>
      <c r="K1042" s="8">
        <v>117733</v>
      </c>
      <c r="L1042" s="8">
        <v>1693</v>
      </c>
      <c r="M1042" s="8">
        <v>116040</v>
      </c>
      <c r="N1042" s="68" t="s">
        <v>3355</v>
      </c>
    </row>
    <row r="1043" spans="1:14" ht="16" x14ac:dyDescent="0.2">
      <c r="A1043" s="82" t="s">
        <v>4459</v>
      </c>
      <c r="B1043" s="8">
        <v>3.049E-2</v>
      </c>
      <c r="C1043" s="8">
        <v>0.38819999999999999</v>
      </c>
      <c r="D1043" s="8">
        <v>0.69779999999999998</v>
      </c>
      <c r="E1043" s="8">
        <v>0.2356</v>
      </c>
      <c r="F1043" s="8">
        <v>2.009E-2</v>
      </c>
      <c r="G1043" s="8">
        <v>1.0289999999999999</v>
      </c>
      <c r="H1043" s="8">
        <v>3.9079999999999997E-2</v>
      </c>
      <c r="I1043" s="8">
        <v>-7.9170000000000003E-5</v>
      </c>
      <c r="J1043" s="8">
        <v>5.7679999999999997E-3</v>
      </c>
      <c r="K1043" s="8">
        <v>173510</v>
      </c>
      <c r="N1043" s="68" t="s">
        <v>3363</v>
      </c>
    </row>
    <row r="1044" spans="1:14" ht="16" x14ac:dyDescent="0.2">
      <c r="A1044" s="82" t="s">
        <v>4949</v>
      </c>
      <c r="B1044" s="8">
        <v>9.0459999999999999E-2</v>
      </c>
      <c r="C1044" s="8">
        <v>0.3881</v>
      </c>
      <c r="D1044" s="8">
        <v>0.69789999999999996</v>
      </c>
      <c r="E1044" s="8">
        <v>4.2370000000000003E-3</v>
      </c>
      <c r="F1044" s="8">
        <v>1.271E-3</v>
      </c>
      <c r="G1044" s="8">
        <v>1.0009999999999999</v>
      </c>
      <c r="H1044" s="8">
        <v>7.051E-3</v>
      </c>
      <c r="I1044" s="8">
        <v>-9.0939999999999997E-3</v>
      </c>
      <c r="J1044" s="8">
        <v>5.0239999999999998E-3</v>
      </c>
      <c r="K1044" s="8">
        <v>358836</v>
      </c>
      <c r="L1044" s="8">
        <v>10816</v>
      </c>
      <c r="M1044" s="8">
        <v>348020</v>
      </c>
      <c r="N1044" s="68" t="s">
        <v>3355</v>
      </c>
    </row>
    <row r="1045" spans="1:14" ht="16" x14ac:dyDescent="0.2">
      <c r="A1045" s="82" t="s">
        <v>3583</v>
      </c>
      <c r="B1045" s="8">
        <v>-0.13009999999999999</v>
      </c>
      <c r="C1045" s="8">
        <v>-0.38740000000000002</v>
      </c>
      <c r="D1045" s="8">
        <v>0.69850000000000001</v>
      </c>
      <c r="E1045" s="8">
        <v>2.9220000000000001E-3</v>
      </c>
      <c r="F1045" s="8">
        <v>1.3619999999999999E-3</v>
      </c>
      <c r="G1045" s="8">
        <v>1.0209999999999999</v>
      </c>
      <c r="H1045" s="8">
        <v>7.4570000000000001E-3</v>
      </c>
      <c r="I1045" s="8">
        <v>1.085E-3</v>
      </c>
      <c r="J1045" s="8">
        <v>5.2370000000000003E-3</v>
      </c>
      <c r="K1045" s="8">
        <v>361141</v>
      </c>
      <c r="L1045" s="8">
        <v>21034</v>
      </c>
      <c r="M1045" s="8">
        <v>340107</v>
      </c>
      <c r="N1045" s="68" t="s">
        <v>3355</v>
      </c>
    </row>
    <row r="1046" spans="1:14" ht="48" x14ac:dyDescent="0.2">
      <c r="A1046" s="82" t="s">
        <v>4073</v>
      </c>
      <c r="B1046" s="8">
        <v>5.8900000000000001E-2</v>
      </c>
      <c r="C1046" s="8">
        <v>0.38690000000000002</v>
      </c>
      <c r="D1046" s="8">
        <v>0.69879999999999998</v>
      </c>
      <c r="E1046" s="8">
        <v>4.1070000000000004E-3</v>
      </c>
      <c r="F1046" s="8">
        <v>5.1639999999999998E-4</v>
      </c>
      <c r="G1046" s="8">
        <v>1.026</v>
      </c>
      <c r="H1046" s="8">
        <v>8.4869999999999998E-3</v>
      </c>
      <c r="I1046" s="8">
        <v>-1.048E-4</v>
      </c>
      <c r="J1046" s="8">
        <v>5.2420000000000001E-3</v>
      </c>
      <c r="K1046" s="8">
        <v>1264918</v>
      </c>
      <c r="L1046" s="8">
        <v>8163</v>
      </c>
      <c r="M1046" s="8">
        <v>1256755</v>
      </c>
      <c r="N1046" s="68" t="s">
        <v>4074</v>
      </c>
    </row>
    <row r="1047" spans="1:14" ht="16" x14ac:dyDescent="0.2">
      <c r="A1047" s="82" t="s">
        <v>4826</v>
      </c>
      <c r="B1047" s="8">
        <v>0.27160000000000001</v>
      </c>
      <c r="C1047" s="8">
        <v>0.38690000000000002</v>
      </c>
      <c r="D1047" s="8">
        <v>0.69879999999999998</v>
      </c>
      <c r="E1047" s="8">
        <v>6.711E-3</v>
      </c>
      <c r="F1047" s="8">
        <v>1.3310000000000001E-2</v>
      </c>
      <c r="G1047" s="8">
        <v>1.0089999999999999</v>
      </c>
      <c r="H1047" s="8">
        <v>7.6160000000000004E-3</v>
      </c>
      <c r="I1047" s="8">
        <v>-5.9080000000000001E-3</v>
      </c>
      <c r="J1047" s="8">
        <v>4.8609999999999999E-3</v>
      </c>
      <c r="K1047" s="8">
        <v>32714</v>
      </c>
      <c r="L1047" s="8">
        <v>2053</v>
      </c>
      <c r="M1047" s="8">
        <v>30661</v>
      </c>
      <c r="N1047" s="68" t="s">
        <v>3360</v>
      </c>
    </row>
    <row r="1048" spans="1:14" ht="16" x14ac:dyDescent="0.2">
      <c r="A1048" s="82" t="s">
        <v>4899</v>
      </c>
      <c r="B1048" s="8">
        <v>7.3150000000000007E-2</v>
      </c>
      <c r="C1048" s="8">
        <v>0.38690000000000002</v>
      </c>
      <c r="D1048" s="8">
        <v>0.69889999999999997</v>
      </c>
      <c r="E1048" s="8">
        <v>3.0110000000000001E-2</v>
      </c>
      <c r="F1048" s="8">
        <v>4.9309999999999996E-3</v>
      </c>
      <c r="G1048" s="8">
        <v>1.0049999999999999</v>
      </c>
      <c r="H1048" s="8">
        <v>8.0780000000000001E-3</v>
      </c>
      <c r="I1048" s="8">
        <v>-3.124E-3</v>
      </c>
      <c r="J1048" s="8">
        <v>4.9329999999999999E-3</v>
      </c>
      <c r="K1048" s="8">
        <v>114422</v>
      </c>
      <c r="L1048" s="8">
        <v>12876</v>
      </c>
      <c r="M1048" s="8">
        <v>101546</v>
      </c>
      <c r="N1048" s="68" t="s">
        <v>3355</v>
      </c>
    </row>
    <row r="1049" spans="1:14" ht="16" x14ac:dyDescent="0.2">
      <c r="A1049" s="82" t="s">
        <v>3872</v>
      </c>
      <c r="B1049" s="8">
        <v>6.2950000000000006E-2</v>
      </c>
      <c r="C1049" s="8">
        <v>0.38540000000000002</v>
      </c>
      <c r="D1049" s="8">
        <v>0.7</v>
      </c>
      <c r="E1049" s="8">
        <v>1.319E-2</v>
      </c>
      <c r="F1049" s="8">
        <v>1.815E-3</v>
      </c>
      <c r="G1049" s="8">
        <v>1.022</v>
      </c>
      <c r="H1049" s="8">
        <v>8.4480000000000006E-3</v>
      </c>
      <c r="I1049" s="8">
        <v>-1.56E-3</v>
      </c>
      <c r="J1049" s="8">
        <v>5.372E-3</v>
      </c>
      <c r="K1049" s="8">
        <v>332966</v>
      </c>
      <c r="L1049" s="8">
        <v>66343</v>
      </c>
      <c r="M1049" s="8">
        <v>266623</v>
      </c>
      <c r="N1049" s="68" t="s">
        <v>3355</v>
      </c>
    </row>
    <row r="1050" spans="1:14" ht="16" x14ac:dyDescent="0.2">
      <c r="A1050" s="82" t="s">
        <v>4548</v>
      </c>
      <c r="B1050" s="8">
        <v>-6.2469999999999998E-2</v>
      </c>
      <c r="C1050" s="8">
        <v>-0.3846</v>
      </c>
      <c r="D1050" s="8">
        <v>0.7006</v>
      </c>
      <c r="E1050" s="8">
        <v>4.3839999999999997E-2</v>
      </c>
      <c r="F1050" s="8">
        <v>6.9690000000000004E-3</v>
      </c>
      <c r="G1050" s="8">
        <v>1.026</v>
      </c>
      <c r="H1050" s="8">
        <v>7.7380000000000001E-3</v>
      </c>
      <c r="I1050" s="8">
        <v>1.328E-3</v>
      </c>
      <c r="J1050" s="8">
        <v>4.9259999999999998E-3</v>
      </c>
      <c r="K1050" s="8">
        <v>87024</v>
      </c>
      <c r="N1050" s="68" t="s">
        <v>3355</v>
      </c>
    </row>
    <row r="1051" spans="1:14" ht="16" x14ac:dyDescent="0.2">
      <c r="A1051" s="82" t="s">
        <v>4660</v>
      </c>
      <c r="B1051" s="8">
        <v>-0.15110000000000001</v>
      </c>
      <c r="C1051" s="8">
        <v>-0.38440000000000002</v>
      </c>
      <c r="D1051" s="8">
        <v>0.70069999999999999</v>
      </c>
      <c r="E1051" s="8">
        <v>7.7590000000000003E-3</v>
      </c>
      <c r="F1051" s="8">
        <v>4.8399999999999997E-3</v>
      </c>
      <c r="G1051" s="8">
        <v>1.0029999999999999</v>
      </c>
      <c r="H1051" s="8">
        <v>7.234E-3</v>
      </c>
      <c r="I1051" s="8">
        <v>-3.8609999999999998E-3</v>
      </c>
      <c r="J1051" s="8">
        <v>5.1520000000000003E-3</v>
      </c>
      <c r="K1051" s="8">
        <v>89866</v>
      </c>
      <c r="L1051" s="8">
        <v>1061</v>
      </c>
      <c r="M1051" s="8">
        <v>88805</v>
      </c>
      <c r="N1051" s="68" t="s">
        <v>3355</v>
      </c>
    </row>
    <row r="1052" spans="1:14" ht="16" x14ac:dyDescent="0.2">
      <c r="A1052" s="82" t="s">
        <v>4898</v>
      </c>
      <c r="B1052" s="8">
        <v>2.7820000000000001E-2</v>
      </c>
      <c r="C1052" s="8">
        <v>0.38350000000000001</v>
      </c>
      <c r="D1052" s="8">
        <v>0.70140000000000002</v>
      </c>
      <c r="E1052" s="8">
        <v>0.1988</v>
      </c>
      <c r="F1052" s="8">
        <v>2.24E-2</v>
      </c>
      <c r="G1052" s="8">
        <v>1.4019999999999999</v>
      </c>
      <c r="H1052" s="8">
        <v>6.4180000000000001E-2</v>
      </c>
      <c r="I1052" s="8">
        <v>3.271E-3</v>
      </c>
      <c r="J1052" s="8">
        <v>7.0889999999999998E-3</v>
      </c>
      <c r="K1052" s="8">
        <v>400751</v>
      </c>
      <c r="L1052" s="8">
        <v>400751</v>
      </c>
      <c r="N1052" s="68" t="s">
        <v>3549</v>
      </c>
    </row>
    <row r="1053" spans="1:14" ht="16" x14ac:dyDescent="0.2">
      <c r="A1053" s="82" t="s">
        <v>4697</v>
      </c>
      <c r="B1053" s="8">
        <v>-0.1212</v>
      </c>
      <c r="C1053" s="8">
        <v>-0.38290000000000002</v>
      </c>
      <c r="D1053" s="8">
        <v>0.70179999999999998</v>
      </c>
      <c r="E1053" s="8">
        <v>1.5869999999999999E-2</v>
      </c>
      <c r="F1053" s="8">
        <v>7.541E-3</v>
      </c>
      <c r="G1053" s="8">
        <v>1.004</v>
      </c>
      <c r="H1053" s="8">
        <v>7.2969999999999997E-3</v>
      </c>
      <c r="I1053" s="8">
        <v>4.6950000000000004E-3</v>
      </c>
      <c r="J1053" s="8">
        <v>4.7549999999999997E-3</v>
      </c>
      <c r="K1053" s="8">
        <v>63332</v>
      </c>
      <c r="L1053" s="8">
        <v>63332</v>
      </c>
      <c r="N1053" s="68" t="s">
        <v>3549</v>
      </c>
    </row>
    <row r="1054" spans="1:14" ht="16" x14ac:dyDescent="0.2">
      <c r="A1054" s="82" t="s">
        <v>4836</v>
      </c>
      <c r="B1054" s="8">
        <v>0.26090000000000002</v>
      </c>
      <c r="C1054" s="8">
        <v>0.38240000000000002</v>
      </c>
      <c r="D1054" s="8">
        <v>0.70220000000000005</v>
      </c>
      <c r="E1054" s="8">
        <v>4.2760000000000003E-3</v>
      </c>
      <c r="F1054" s="8">
        <v>8.5290000000000001E-3</v>
      </c>
      <c r="G1054" s="8">
        <v>1.0029999999999999</v>
      </c>
      <c r="H1054" s="8">
        <v>6.6360000000000004E-3</v>
      </c>
      <c r="I1054" s="8">
        <v>2.784E-3</v>
      </c>
      <c r="J1054" s="8">
        <v>5.1659999999999996E-3</v>
      </c>
      <c r="K1054" s="8">
        <v>51453</v>
      </c>
      <c r="N1054" s="68" t="s">
        <v>3355</v>
      </c>
    </row>
    <row r="1055" spans="1:14" ht="16" x14ac:dyDescent="0.2">
      <c r="A1055" s="82" t="s">
        <v>4557</v>
      </c>
      <c r="B1055" s="8">
        <v>-0.1144</v>
      </c>
      <c r="C1055" s="8">
        <v>-0.38190000000000002</v>
      </c>
      <c r="D1055" s="8">
        <v>0.70250000000000001</v>
      </c>
      <c r="E1055" s="8">
        <v>3.1610000000000002E-3</v>
      </c>
      <c r="F1055" s="8">
        <v>1.147E-3</v>
      </c>
      <c r="G1055" s="8">
        <v>0.99009999999999998</v>
      </c>
      <c r="H1055" s="8">
        <v>6.96E-3</v>
      </c>
      <c r="I1055" s="8">
        <v>4.9360000000000003E-3</v>
      </c>
      <c r="J1055" s="8">
        <v>4.555E-3</v>
      </c>
      <c r="K1055" s="8">
        <v>361141</v>
      </c>
      <c r="L1055" s="8">
        <v>1005</v>
      </c>
      <c r="M1055" s="8">
        <v>360136</v>
      </c>
      <c r="N1055" s="68" t="s">
        <v>3355</v>
      </c>
    </row>
    <row r="1056" spans="1:14" ht="16" x14ac:dyDescent="0.2">
      <c r="A1056" s="82" t="s">
        <v>4169</v>
      </c>
      <c r="B1056" s="8">
        <v>0.1028</v>
      </c>
      <c r="C1056" s="8">
        <v>0.38190000000000002</v>
      </c>
      <c r="D1056" s="8">
        <v>0.7026</v>
      </c>
      <c r="E1056" s="8">
        <v>3.5639999999999999E-3</v>
      </c>
      <c r="F1056" s="8">
        <v>1.266E-3</v>
      </c>
      <c r="G1056" s="8">
        <v>1.0109999999999999</v>
      </c>
      <c r="H1056" s="8">
        <v>7.9299999999999995E-3</v>
      </c>
      <c r="I1056" s="8">
        <v>-4.2030000000000001E-3</v>
      </c>
      <c r="J1056" s="8">
        <v>5.0029999999999996E-3</v>
      </c>
      <c r="K1056" s="8">
        <v>361194</v>
      </c>
      <c r="L1056" s="8">
        <v>968</v>
      </c>
      <c r="M1056" s="8">
        <v>360226</v>
      </c>
      <c r="N1056" s="68" t="s">
        <v>3355</v>
      </c>
    </row>
    <row r="1057" spans="1:14" ht="16" x14ac:dyDescent="0.2">
      <c r="A1057" s="82" t="s">
        <v>4811</v>
      </c>
      <c r="B1057" s="8">
        <v>-8.9800000000000005E-2</v>
      </c>
      <c r="C1057" s="8">
        <v>-0.38159999999999999</v>
      </c>
      <c r="D1057" s="8">
        <v>0.70279999999999998</v>
      </c>
      <c r="E1057" s="8">
        <v>4.895E-3</v>
      </c>
      <c r="F1057" s="8">
        <v>1.271E-3</v>
      </c>
      <c r="G1057" s="8">
        <v>1.0049999999999999</v>
      </c>
      <c r="H1057" s="8">
        <v>7.058E-3</v>
      </c>
      <c r="I1057" s="8">
        <v>5.8209999999999998E-3</v>
      </c>
      <c r="J1057" s="8">
        <v>4.9420000000000002E-3</v>
      </c>
      <c r="K1057" s="8">
        <v>361194</v>
      </c>
      <c r="L1057" s="8">
        <v>8757</v>
      </c>
      <c r="M1057" s="8">
        <v>352437</v>
      </c>
      <c r="N1057" s="68" t="s">
        <v>3355</v>
      </c>
    </row>
    <row r="1058" spans="1:14" ht="16" x14ac:dyDescent="0.2">
      <c r="A1058" s="82" t="s">
        <v>4819</v>
      </c>
      <c r="B1058" s="8">
        <v>4.8529999999999997E-2</v>
      </c>
      <c r="C1058" s="8">
        <v>0.38119999999999998</v>
      </c>
      <c r="D1058" s="8">
        <v>0.70299999999999996</v>
      </c>
      <c r="E1058" s="8">
        <v>1.78E-2</v>
      </c>
      <c r="F1058" s="8">
        <v>2.032E-3</v>
      </c>
      <c r="G1058" s="8">
        <v>1.0229999999999999</v>
      </c>
      <c r="H1058" s="8">
        <v>9.3620000000000005E-3</v>
      </c>
      <c r="I1058" s="8">
        <v>-1.4970000000000001E-3</v>
      </c>
      <c r="J1058" s="8">
        <v>5.0280000000000004E-3</v>
      </c>
      <c r="K1058" s="8">
        <v>361194</v>
      </c>
      <c r="L1058" s="8">
        <v>27347</v>
      </c>
      <c r="M1058" s="8">
        <v>333847</v>
      </c>
      <c r="N1058" s="68" t="s">
        <v>3355</v>
      </c>
    </row>
    <row r="1059" spans="1:14" ht="16" x14ac:dyDescent="0.2">
      <c r="A1059" s="82" t="s">
        <v>4434</v>
      </c>
      <c r="B1059" s="8">
        <v>3.6799999999999999E-2</v>
      </c>
      <c r="C1059" s="8">
        <v>0.38030000000000003</v>
      </c>
      <c r="D1059" s="8">
        <v>0.70379999999999998</v>
      </c>
      <c r="E1059" s="8">
        <v>0.23519999999999999</v>
      </c>
      <c r="F1059" s="8">
        <v>1.6070000000000001E-2</v>
      </c>
      <c r="G1059" s="8">
        <v>1.113</v>
      </c>
      <c r="H1059" s="8">
        <v>1.6049999999999998E-2</v>
      </c>
      <c r="I1059" s="8">
        <v>-3.2030000000000001E-3</v>
      </c>
      <c r="J1059" s="8">
        <v>5.8339999999999998E-3</v>
      </c>
      <c r="K1059" s="8">
        <v>77983</v>
      </c>
      <c r="N1059" s="68" t="s">
        <v>3355</v>
      </c>
    </row>
    <row r="1060" spans="1:14" ht="16" x14ac:dyDescent="0.2">
      <c r="A1060" s="82" t="s">
        <v>4637</v>
      </c>
      <c r="B1060" s="8">
        <v>-0.1191</v>
      </c>
      <c r="C1060" s="8">
        <v>-0.37909999999999999</v>
      </c>
      <c r="D1060" s="8">
        <v>0.7046</v>
      </c>
      <c r="E1060" s="8">
        <v>2.764E-3</v>
      </c>
      <c r="F1060" s="8">
        <v>1.2099999999999999E-3</v>
      </c>
      <c r="G1060" s="8">
        <v>1.0169999999999999</v>
      </c>
      <c r="H1060" s="8">
        <v>6.7279999999999996E-3</v>
      </c>
      <c r="I1060" s="8">
        <v>-1.632E-3</v>
      </c>
      <c r="J1060" s="8">
        <v>4.6299999999999996E-3</v>
      </c>
      <c r="K1060" s="8">
        <v>361194</v>
      </c>
      <c r="L1060" s="8">
        <v>4799</v>
      </c>
      <c r="M1060" s="8">
        <v>356395</v>
      </c>
      <c r="N1060" s="68" t="s">
        <v>3355</v>
      </c>
    </row>
    <row r="1061" spans="1:14" ht="16" x14ac:dyDescent="0.2">
      <c r="A1061" s="82" t="s">
        <v>4364</v>
      </c>
      <c r="B1061" s="8">
        <v>9.3390000000000001E-2</v>
      </c>
      <c r="C1061" s="8">
        <v>0.37869999999999998</v>
      </c>
      <c r="D1061" s="8">
        <v>0.70489999999999997</v>
      </c>
      <c r="E1061" s="8">
        <v>5.5859999999999998E-3</v>
      </c>
      <c r="F1061" s="8">
        <v>1.5330000000000001E-3</v>
      </c>
      <c r="G1061" s="8">
        <v>0.9919</v>
      </c>
      <c r="H1061" s="8">
        <v>6.9769999999999997E-3</v>
      </c>
      <c r="I1061" s="8">
        <v>-3.1080000000000002E-4</v>
      </c>
      <c r="J1061" s="8">
        <v>5.3379999999999999E-3</v>
      </c>
      <c r="K1061" s="8">
        <v>361141</v>
      </c>
      <c r="L1061" s="8">
        <v>2898</v>
      </c>
      <c r="M1061" s="8">
        <v>358243</v>
      </c>
      <c r="N1061" s="68" t="s">
        <v>3355</v>
      </c>
    </row>
    <row r="1062" spans="1:14" ht="16" x14ac:dyDescent="0.2">
      <c r="A1062" s="82" t="s">
        <v>4719</v>
      </c>
      <c r="B1062" s="8">
        <v>8.0780000000000005E-2</v>
      </c>
      <c r="C1062" s="8">
        <v>0.37740000000000001</v>
      </c>
      <c r="D1062" s="8">
        <v>0.70579999999999998</v>
      </c>
      <c r="E1062" s="8">
        <v>6.4700000000000001E-3</v>
      </c>
      <c r="F1062" s="8">
        <v>1.33E-3</v>
      </c>
      <c r="G1062" s="8">
        <v>0.99629999999999996</v>
      </c>
      <c r="H1062" s="8">
        <v>7.9089999999999994E-3</v>
      </c>
      <c r="I1062" s="8">
        <v>-7.0529999999999996E-4</v>
      </c>
      <c r="J1062" s="8">
        <v>4.999E-3</v>
      </c>
      <c r="K1062" s="8">
        <v>359245</v>
      </c>
      <c r="L1062" s="8">
        <v>10356</v>
      </c>
      <c r="M1062" s="8">
        <v>348889</v>
      </c>
      <c r="N1062" s="68" t="s">
        <v>3355</v>
      </c>
    </row>
    <row r="1063" spans="1:14" ht="16" x14ac:dyDescent="0.2">
      <c r="A1063" s="82" t="s">
        <v>4561</v>
      </c>
      <c r="B1063" s="8">
        <v>6.1850000000000002E-2</v>
      </c>
      <c r="C1063" s="8">
        <v>0.37730000000000002</v>
      </c>
      <c r="D1063" s="8">
        <v>0.70589999999999997</v>
      </c>
      <c r="E1063" s="8">
        <v>1.244E-2</v>
      </c>
      <c r="F1063" s="8">
        <v>1.5590000000000001E-3</v>
      </c>
      <c r="G1063" s="8">
        <v>1.008</v>
      </c>
      <c r="H1063" s="8">
        <v>7.6E-3</v>
      </c>
      <c r="I1063" s="8">
        <v>-4.0070000000000001E-3</v>
      </c>
      <c r="J1063" s="8">
        <v>4.9529999999999999E-3</v>
      </c>
      <c r="K1063" s="8">
        <v>361194</v>
      </c>
      <c r="L1063" s="8">
        <v>8799</v>
      </c>
      <c r="M1063" s="8">
        <v>352395</v>
      </c>
      <c r="N1063" s="68" t="s">
        <v>3355</v>
      </c>
    </row>
    <row r="1064" spans="1:14" ht="16" x14ac:dyDescent="0.2">
      <c r="A1064" s="82" t="s">
        <v>4562</v>
      </c>
      <c r="B1064" s="8">
        <v>6.1850000000000002E-2</v>
      </c>
      <c r="C1064" s="8">
        <v>0.37730000000000002</v>
      </c>
      <c r="D1064" s="8">
        <v>0.70589999999999997</v>
      </c>
      <c r="E1064" s="8">
        <v>1.244E-2</v>
      </c>
      <c r="F1064" s="8">
        <v>1.5590000000000001E-3</v>
      </c>
      <c r="G1064" s="8">
        <v>1.008</v>
      </c>
      <c r="H1064" s="8">
        <v>7.6E-3</v>
      </c>
      <c r="I1064" s="8">
        <v>-4.0070000000000001E-3</v>
      </c>
      <c r="J1064" s="8">
        <v>4.9529999999999999E-3</v>
      </c>
      <c r="K1064" s="8">
        <v>361194</v>
      </c>
      <c r="L1064" s="8">
        <v>8361</v>
      </c>
      <c r="M1064" s="8">
        <v>352833</v>
      </c>
      <c r="N1064" s="68" t="s">
        <v>3355</v>
      </c>
    </row>
    <row r="1065" spans="1:14" ht="16" x14ac:dyDescent="0.2">
      <c r="A1065" s="82" t="s">
        <v>4611</v>
      </c>
      <c r="B1065" s="8">
        <v>-4.9619999999999997E-2</v>
      </c>
      <c r="C1065" s="8">
        <v>-0.3765</v>
      </c>
      <c r="D1065" s="8">
        <v>0.70660000000000001</v>
      </c>
      <c r="E1065" s="8">
        <v>2.3210000000000001E-2</v>
      </c>
      <c r="F1065" s="8">
        <v>1.9680000000000001E-3</v>
      </c>
      <c r="G1065" s="8">
        <v>1.1259999999999999</v>
      </c>
      <c r="H1065" s="8">
        <v>1.106E-2</v>
      </c>
      <c r="I1065" s="8">
        <v>2.196E-3</v>
      </c>
      <c r="J1065" s="8">
        <v>6.0359999999999997E-3</v>
      </c>
      <c r="K1065" s="8">
        <v>430091</v>
      </c>
      <c r="L1065" s="8">
        <v>29838</v>
      </c>
      <c r="M1065" s="8">
        <v>400253</v>
      </c>
      <c r="N1065" s="68" t="s">
        <v>3360</v>
      </c>
    </row>
    <row r="1066" spans="1:14" ht="16" x14ac:dyDescent="0.2">
      <c r="A1066" s="82" t="s">
        <v>4369</v>
      </c>
      <c r="B1066" s="8">
        <v>0.10349999999999999</v>
      </c>
      <c r="C1066" s="8">
        <v>0.37630000000000002</v>
      </c>
      <c r="D1066" s="8">
        <v>0.70669999999999999</v>
      </c>
      <c r="E1066" s="8">
        <v>3.8549999999999999E-3</v>
      </c>
      <c r="F1066" s="8">
        <v>1.199E-3</v>
      </c>
      <c r="G1066" s="8">
        <v>1.004</v>
      </c>
      <c r="H1066" s="8">
        <v>6.8089999999999999E-3</v>
      </c>
      <c r="I1066" s="8">
        <v>-1.196E-2</v>
      </c>
      <c r="J1066" s="8">
        <v>5.4089999999999997E-3</v>
      </c>
      <c r="K1066" s="8">
        <v>361141</v>
      </c>
      <c r="L1066" s="8">
        <v>2227</v>
      </c>
      <c r="M1066" s="8">
        <v>358914</v>
      </c>
      <c r="N1066" s="68" t="s">
        <v>3355</v>
      </c>
    </row>
    <row r="1067" spans="1:14" ht="16" x14ac:dyDescent="0.2">
      <c r="A1067" s="82" t="s">
        <v>4213</v>
      </c>
      <c r="B1067" s="8">
        <v>8.0409999999999995E-2</v>
      </c>
      <c r="C1067" s="8">
        <v>0.376</v>
      </c>
      <c r="D1067" s="8">
        <v>0.70689999999999997</v>
      </c>
      <c r="E1067" s="8">
        <v>5.3039999999999997E-3</v>
      </c>
      <c r="F1067" s="8">
        <v>9.8700000000000003E-4</v>
      </c>
      <c r="G1067" s="8">
        <v>1.01</v>
      </c>
      <c r="H1067" s="8">
        <v>6.5799999999999999E-3</v>
      </c>
      <c r="I1067" s="8">
        <v>-1.802E-3</v>
      </c>
      <c r="J1067" s="8">
        <v>5.1780000000000003E-3</v>
      </c>
      <c r="K1067" s="8">
        <v>449422</v>
      </c>
      <c r="L1067" s="8">
        <v>5329</v>
      </c>
      <c r="M1067" s="8">
        <v>444093</v>
      </c>
      <c r="N1067" s="68" t="s">
        <v>3360</v>
      </c>
    </row>
    <row r="1068" spans="1:14" ht="16" x14ac:dyDescent="0.2">
      <c r="A1068" s="82" t="s">
        <v>3892</v>
      </c>
      <c r="B1068" s="8">
        <v>-0.05</v>
      </c>
      <c r="C1068" s="8">
        <v>-0.37590000000000001</v>
      </c>
      <c r="D1068" s="8">
        <v>0.70699999999999996</v>
      </c>
      <c r="E1068" s="8">
        <v>1.8169999999999999E-2</v>
      </c>
      <c r="F1068" s="8">
        <v>1.9480000000000001E-3</v>
      </c>
      <c r="G1068" s="8">
        <v>1.109</v>
      </c>
      <c r="H1068" s="8">
        <v>9.3989999999999994E-3</v>
      </c>
      <c r="I1068" s="8">
        <v>2.294E-3</v>
      </c>
      <c r="J1068" s="8">
        <v>5.0949999999999997E-3</v>
      </c>
      <c r="K1068" s="8">
        <v>361194</v>
      </c>
      <c r="L1068" s="8">
        <v>246807</v>
      </c>
      <c r="M1068" s="8">
        <v>114387</v>
      </c>
      <c r="N1068" s="68" t="s">
        <v>3355</v>
      </c>
    </row>
    <row r="1069" spans="1:14" ht="16" x14ac:dyDescent="0.2">
      <c r="A1069" s="82" t="s">
        <v>4450</v>
      </c>
      <c r="B1069" s="8">
        <v>2.7539999999999999E-2</v>
      </c>
      <c r="C1069" s="8">
        <v>0.37540000000000001</v>
      </c>
      <c r="D1069" s="8">
        <v>0.70740000000000003</v>
      </c>
      <c r="E1069" s="8">
        <v>0.16400000000000001</v>
      </c>
      <c r="F1069" s="8">
        <v>5.9430000000000004E-3</v>
      </c>
      <c r="G1069" s="8">
        <v>1.1419999999999999</v>
      </c>
      <c r="H1069" s="8">
        <v>1.8599999999999998E-2</v>
      </c>
      <c r="I1069" s="8">
        <v>-3.2780000000000001E-3</v>
      </c>
      <c r="J1069" s="8">
        <v>6.4739999999999997E-3</v>
      </c>
      <c r="K1069" s="8">
        <v>357549</v>
      </c>
      <c r="L1069" s="8">
        <v>115981</v>
      </c>
      <c r="M1069" s="8">
        <v>241568</v>
      </c>
      <c r="N1069" s="68" t="s">
        <v>3355</v>
      </c>
    </row>
    <row r="1070" spans="1:14" ht="16" x14ac:dyDescent="0.2">
      <c r="A1070" s="82" t="s">
        <v>4468</v>
      </c>
      <c r="B1070" s="8">
        <v>0.1391</v>
      </c>
      <c r="C1070" s="8">
        <v>0.375</v>
      </c>
      <c r="D1070" s="8">
        <v>0.7077</v>
      </c>
      <c r="E1070" s="8">
        <v>8.0579999999999992E-3</v>
      </c>
      <c r="F1070" s="8">
        <v>4.6759999999999996E-3</v>
      </c>
      <c r="G1070" s="8">
        <v>0.99199999999999999</v>
      </c>
      <c r="H1070" s="8">
        <v>7.1180000000000002E-3</v>
      </c>
      <c r="I1070" s="8">
        <v>-5.5380000000000002E-4</v>
      </c>
      <c r="J1070" s="8">
        <v>5.3020000000000003E-3</v>
      </c>
      <c r="K1070" s="8">
        <v>89866</v>
      </c>
      <c r="L1070" s="8">
        <v>216</v>
      </c>
      <c r="M1070" s="8">
        <v>89650</v>
      </c>
      <c r="N1070" s="68" t="s">
        <v>3355</v>
      </c>
    </row>
    <row r="1071" spans="1:14" ht="16" x14ac:dyDescent="0.2">
      <c r="A1071" s="82" t="s">
        <v>4730</v>
      </c>
      <c r="B1071" s="8">
        <v>5.0459999999999998E-2</v>
      </c>
      <c r="C1071" s="8">
        <v>0.37490000000000001</v>
      </c>
      <c r="D1071" s="8">
        <v>0.7077</v>
      </c>
      <c r="E1071" s="8">
        <v>2.171E-2</v>
      </c>
      <c r="F1071" s="8">
        <v>1.8259999999999999E-3</v>
      </c>
      <c r="G1071" s="8">
        <v>1.054</v>
      </c>
      <c r="H1071" s="8">
        <v>8.8970000000000004E-3</v>
      </c>
      <c r="I1071" s="8">
        <v>-4.2589999999999998E-3</v>
      </c>
      <c r="J1071" s="8">
        <v>5.4949999999999999E-3</v>
      </c>
      <c r="K1071" s="8">
        <v>361058</v>
      </c>
      <c r="L1071" s="8">
        <v>232634</v>
      </c>
      <c r="M1071" s="8">
        <v>128424</v>
      </c>
      <c r="N1071" s="68" t="s">
        <v>3355</v>
      </c>
    </row>
    <row r="1072" spans="1:14" ht="16" x14ac:dyDescent="0.2">
      <c r="A1072" s="82" t="s">
        <v>4361</v>
      </c>
      <c r="B1072" s="8">
        <v>-0.30480000000000002</v>
      </c>
      <c r="C1072" s="8">
        <v>-0.37340000000000001</v>
      </c>
      <c r="D1072" s="8">
        <v>0.70879999999999999</v>
      </c>
      <c r="E1072" s="8">
        <v>2.4400000000000002E-2</v>
      </c>
      <c r="F1072" s="8">
        <v>5.3019999999999998E-2</v>
      </c>
      <c r="G1072" s="8">
        <v>1.0109999999999999</v>
      </c>
      <c r="H1072" s="8">
        <v>9.8379999999999995E-3</v>
      </c>
      <c r="I1072" s="8">
        <v>-1.1349999999999999E-3</v>
      </c>
      <c r="J1072" s="8">
        <v>4.8739999999999999E-3</v>
      </c>
      <c r="K1072" s="8">
        <v>8293</v>
      </c>
      <c r="N1072" s="68" t="s">
        <v>3681</v>
      </c>
    </row>
    <row r="1073" spans="1:14" ht="16" x14ac:dyDescent="0.2">
      <c r="A1073" s="82" t="s">
        <v>4502</v>
      </c>
      <c r="B1073" s="8">
        <v>-3.218E-2</v>
      </c>
      <c r="C1073" s="8">
        <v>-0.37269999999999998</v>
      </c>
      <c r="D1073" s="8">
        <v>0.70940000000000003</v>
      </c>
      <c r="E1073" s="8">
        <v>0.1265</v>
      </c>
      <c r="F1073" s="8">
        <v>3.9399999999999998E-2</v>
      </c>
      <c r="G1073" s="8">
        <v>1.0469999999999999</v>
      </c>
      <c r="H1073" s="8">
        <v>9.2079999999999995E-2</v>
      </c>
      <c r="I1073" s="8">
        <v>-2.5890000000000002E-3</v>
      </c>
      <c r="J1073" s="8">
        <v>5.9490000000000003E-3</v>
      </c>
      <c r="K1073" s="8">
        <v>356530</v>
      </c>
      <c r="N1073" s="68" t="s">
        <v>3355</v>
      </c>
    </row>
    <row r="1074" spans="1:14" ht="16" x14ac:dyDescent="0.2">
      <c r="A1074" s="82" t="s">
        <v>4526</v>
      </c>
      <c r="B1074" s="8">
        <v>3.1759999999999997E-2</v>
      </c>
      <c r="C1074" s="8">
        <v>0.372</v>
      </c>
      <c r="D1074" s="8">
        <v>0.70989999999999998</v>
      </c>
      <c r="E1074" s="8">
        <v>0.13020000000000001</v>
      </c>
      <c r="F1074" s="8">
        <v>1.315E-2</v>
      </c>
      <c r="G1074" s="8">
        <v>1.256</v>
      </c>
      <c r="H1074" s="8">
        <v>6.0040000000000003E-2</v>
      </c>
      <c r="I1074" s="8">
        <v>-5.5719999999999997E-3</v>
      </c>
      <c r="J1074" s="8">
        <v>6.9259999999999999E-3</v>
      </c>
      <c r="K1074" s="8">
        <v>350475</v>
      </c>
      <c r="N1074" s="68" t="s">
        <v>3355</v>
      </c>
    </row>
    <row r="1075" spans="1:14" ht="16" x14ac:dyDescent="0.2">
      <c r="A1075" s="82" t="s">
        <v>4750</v>
      </c>
      <c r="B1075" s="8">
        <v>4.7899999999999998E-2</v>
      </c>
      <c r="C1075" s="8">
        <v>0.36969999999999997</v>
      </c>
      <c r="D1075" s="8">
        <v>0.71160000000000001</v>
      </c>
      <c r="E1075" s="8">
        <v>3.0769999999999999E-2</v>
      </c>
      <c r="F1075" s="8">
        <v>2.0839999999999999E-3</v>
      </c>
      <c r="G1075" s="8">
        <v>1.0369999999999999</v>
      </c>
      <c r="H1075" s="8">
        <v>1.031E-2</v>
      </c>
      <c r="I1075" s="8">
        <v>2.9619999999999999E-4</v>
      </c>
      <c r="J1075" s="8">
        <v>5.8760000000000001E-3</v>
      </c>
      <c r="K1075" s="8">
        <v>360063</v>
      </c>
      <c r="L1075" s="8">
        <v>98499</v>
      </c>
      <c r="M1075" s="8">
        <v>261564</v>
      </c>
      <c r="N1075" s="68" t="s">
        <v>3355</v>
      </c>
    </row>
    <row r="1076" spans="1:14" ht="16" x14ac:dyDescent="0.2">
      <c r="A1076" s="82" t="s">
        <v>4470</v>
      </c>
      <c r="B1076" s="8">
        <v>-0.106</v>
      </c>
      <c r="C1076" s="8">
        <v>-0.36890000000000001</v>
      </c>
      <c r="D1076" s="8">
        <v>0.71220000000000006</v>
      </c>
      <c r="E1076" s="8">
        <v>4.8349999999999999E-3</v>
      </c>
      <c r="F1076" s="8">
        <v>1.5679999999999999E-3</v>
      </c>
      <c r="G1076" s="8">
        <v>0.99419999999999997</v>
      </c>
      <c r="H1076" s="8">
        <v>6.7340000000000004E-3</v>
      </c>
      <c r="I1076" s="8">
        <v>-1.619E-3</v>
      </c>
      <c r="J1076" s="8">
        <v>5.0470000000000003E-3</v>
      </c>
      <c r="K1076" s="8">
        <v>279242</v>
      </c>
      <c r="L1076" s="8">
        <v>6727</v>
      </c>
      <c r="M1076" s="8">
        <v>272515</v>
      </c>
      <c r="N1076" s="68" t="s">
        <v>3355</v>
      </c>
    </row>
    <row r="1077" spans="1:14" ht="16" x14ac:dyDescent="0.2">
      <c r="A1077" s="82" t="s">
        <v>4137</v>
      </c>
      <c r="B1077" s="8">
        <v>-7.1099999999999997E-2</v>
      </c>
      <c r="C1077" s="8">
        <v>-0.3669</v>
      </c>
      <c r="D1077" s="8">
        <v>0.7137</v>
      </c>
      <c r="E1077" s="8">
        <v>7.4539999999999997E-3</v>
      </c>
      <c r="F1077" s="8">
        <v>1.41E-3</v>
      </c>
      <c r="G1077" s="8">
        <v>0.99880000000000002</v>
      </c>
      <c r="H1077" s="8">
        <v>7.123E-3</v>
      </c>
      <c r="I1077" s="8">
        <v>-2.8999999999999998E-3</v>
      </c>
      <c r="J1077" s="8">
        <v>4.8770000000000003E-3</v>
      </c>
      <c r="K1077" s="8">
        <v>361194</v>
      </c>
      <c r="L1077" s="8">
        <v>1897</v>
      </c>
      <c r="M1077" s="8">
        <v>359297</v>
      </c>
      <c r="N1077" s="68" t="s">
        <v>3355</v>
      </c>
    </row>
    <row r="1078" spans="1:14" ht="16" x14ac:dyDescent="0.2">
      <c r="A1078" s="82" t="s">
        <v>4879</v>
      </c>
      <c r="B1078" s="8">
        <v>0.15240000000000001</v>
      </c>
      <c r="C1078" s="8">
        <v>0.36499999999999999</v>
      </c>
      <c r="D1078" s="8">
        <v>0.71509999999999996</v>
      </c>
      <c r="E1078" s="8">
        <v>1.418E-3</v>
      </c>
      <c r="F1078" s="8">
        <v>9.5E-4</v>
      </c>
      <c r="G1078" s="8">
        <v>1.0129999999999999</v>
      </c>
      <c r="H1078" s="8">
        <v>7.097E-3</v>
      </c>
      <c r="I1078" s="8">
        <v>-1.4229999999999999E-4</v>
      </c>
      <c r="J1078" s="8">
        <v>4.6449999999999998E-3</v>
      </c>
      <c r="K1078" s="8">
        <v>449659</v>
      </c>
      <c r="L1078" s="8">
        <v>2880</v>
      </c>
      <c r="M1078" s="8">
        <v>446779</v>
      </c>
      <c r="N1078" s="68" t="s">
        <v>3360</v>
      </c>
    </row>
    <row r="1079" spans="1:14" ht="16" x14ac:dyDescent="0.2">
      <c r="A1079" s="82" t="s">
        <v>3940</v>
      </c>
      <c r="B1079" s="8">
        <v>7.868E-2</v>
      </c>
      <c r="C1079" s="8">
        <v>0.3649</v>
      </c>
      <c r="D1079" s="8">
        <v>0.71519999999999995</v>
      </c>
      <c r="E1079" s="8">
        <v>6.8500000000000002E-3</v>
      </c>
      <c r="F1079" s="8">
        <v>1.505E-3</v>
      </c>
      <c r="G1079" s="8">
        <v>1.0149999999999999</v>
      </c>
      <c r="H1079" s="8">
        <v>8.3739999999999995E-3</v>
      </c>
      <c r="I1079" s="8">
        <v>-6.9589999999999995E-4</v>
      </c>
      <c r="J1079" s="8">
        <v>4.993E-3</v>
      </c>
      <c r="K1079" s="8">
        <v>361141</v>
      </c>
      <c r="L1079" s="8">
        <v>2863</v>
      </c>
      <c r="M1079" s="8">
        <v>358278</v>
      </c>
      <c r="N1079" s="68" t="s">
        <v>3355</v>
      </c>
    </row>
    <row r="1080" spans="1:14" ht="16" x14ac:dyDescent="0.2">
      <c r="A1080" s="82" t="s">
        <v>4011</v>
      </c>
      <c r="B1080" s="8">
        <v>8.7999999999999995E-2</v>
      </c>
      <c r="C1080" s="8">
        <v>0.3644</v>
      </c>
      <c r="D1080" s="8">
        <v>0.71560000000000001</v>
      </c>
      <c r="E1080" s="8">
        <v>4.5760000000000002E-3</v>
      </c>
      <c r="F1080" s="8">
        <v>1.32E-3</v>
      </c>
      <c r="G1080" s="8">
        <v>1</v>
      </c>
      <c r="H1080" s="8">
        <v>7.4660000000000004E-3</v>
      </c>
      <c r="I1080" s="8">
        <v>-3.5260000000000001E-4</v>
      </c>
      <c r="J1080" s="8">
        <v>4.5989999999999998E-3</v>
      </c>
      <c r="K1080" s="8">
        <v>361194</v>
      </c>
      <c r="L1080" s="8">
        <v>1405</v>
      </c>
      <c r="M1080" s="8">
        <v>359789</v>
      </c>
      <c r="N1080" s="68" t="s">
        <v>3355</v>
      </c>
    </row>
    <row r="1081" spans="1:14" ht="16" x14ac:dyDescent="0.2">
      <c r="A1081" s="82" t="s">
        <v>4012</v>
      </c>
      <c r="B1081" s="8">
        <v>8.7999999999999995E-2</v>
      </c>
      <c r="C1081" s="8">
        <v>0.3644</v>
      </c>
      <c r="D1081" s="8">
        <v>0.71560000000000001</v>
      </c>
      <c r="E1081" s="8">
        <v>4.5760000000000002E-3</v>
      </c>
      <c r="F1081" s="8">
        <v>1.32E-3</v>
      </c>
      <c r="G1081" s="8">
        <v>1</v>
      </c>
      <c r="H1081" s="8">
        <v>7.4660000000000004E-3</v>
      </c>
      <c r="I1081" s="8">
        <v>-3.5260000000000001E-4</v>
      </c>
      <c r="J1081" s="8">
        <v>4.5989999999999998E-3</v>
      </c>
      <c r="K1081" s="8">
        <v>361194</v>
      </c>
      <c r="L1081" s="8">
        <v>1405</v>
      </c>
      <c r="M1081" s="8">
        <v>359789</v>
      </c>
      <c r="N1081" s="68" t="s">
        <v>3355</v>
      </c>
    </row>
    <row r="1082" spans="1:14" ht="16" x14ac:dyDescent="0.2">
      <c r="A1082" s="82" t="s">
        <v>4013</v>
      </c>
      <c r="B1082" s="8">
        <v>8.7999999999999995E-2</v>
      </c>
      <c r="C1082" s="8">
        <v>0.3644</v>
      </c>
      <c r="D1082" s="8">
        <v>0.71560000000000001</v>
      </c>
      <c r="E1082" s="8">
        <v>4.5760000000000002E-3</v>
      </c>
      <c r="F1082" s="8">
        <v>1.32E-3</v>
      </c>
      <c r="G1082" s="8">
        <v>1</v>
      </c>
      <c r="H1082" s="8">
        <v>7.4660000000000004E-3</v>
      </c>
      <c r="I1082" s="8">
        <v>-3.5260000000000001E-4</v>
      </c>
      <c r="J1082" s="8">
        <v>4.5989999999999998E-3</v>
      </c>
      <c r="K1082" s="8">
        <v>361194</v>
      </c>
      <c r="L1082" s="8">
        <v>1405</v>
      </c>
      <c r="M1082" s="8">
        <v>359789</v>
      </c>
      <c r="N1082" s="68" t="s">
        <v>3355</v>
      </c>
    </row>
    <row r="1083" spans="1:14" ht="16" x14ac:dyDescent="0.2">
      <c r="A1083" s="82" t="s">
        <v>4112</v>
      </c>
      <c r="B1083" s="8">
        <v>9.894E-2</v>
      </c>
      <c r="C1083" s="8">
        <v>0.36370000000000002</v>
      </c>
      <c r="D1083" s="8">
        <v>0.71609999999999996</v>
      </c>
      <c r="E1083" s="8">
        <v>3.2820000000000002E-3</v>
      </c>
      <c r="F1083" s="8">
        <v>1.1379999999999999E-3</v>
      </c>
      <c r="G1083" s="8">
        <v>1.0149999999999999</v>
      </c>
      <c r="H1083" s="8">
        <v>8.3750000000000005E-3</v>
      </c>
      <c r="I1083" s="8">
        <v>-6.8989999999999998E-3</v>
      </c>
      <c r="J1083" s="8">
        <v>4.8079999999999998E-3</v>
      </c>
      <c r="K1083" s="8">
        <v>439801</v>
      </c>
      <c r="L1083" s="8">
        <v>6351</v>
      </c>
      <c r="M1083" s="8">
        <v>433450</v>
      </c>
      <c r="N1083" s="68" t="s">
        <v>3360</v>
      </c>
    </row>
    <row r="1084" spans="1:14" ht="16" x14ac:dyDescent="0.2">
      <c r="A1084" s="82" t="s">
        <v>4749</v>
      </c>
      <c r="B1084" s="8">
        <v>-7.2139999999999996E-2</v>
      </c>
      <c r="C1084" s="8">
        <v>-0.36070000000000002</v>
      </c>
      <c r="D1084" s="8">
        <v>0.71830000000000005</v>
      </c>
      <c r="E1084" s="8">
        <v>5.1869999999999998E-3</v>
      </c>
      <c r="F1084" s="8">
        <v>1.2620000000000001E-3</v>
      </c>
      <c r="G1084" s="8">
        <v>1.044</v>
      </c>
      <c r="H1084" s="8">
        <v>8.5839999999999996E-3</v>
      </c>
      <c r="I1084" s="8">
        <v>-1.1299999999999999E-3</v>
      </c>
      <c r="J1084" s="8">
        <v>4.9329999999999999E-3</v>
      </c>
      <c r="K1084" s="8">
        <v>428728</v>
      </c>
      <c r="L1084" s="8">
        <v>11569</v>
      </c>
      <c r="M1084" s="8">
        <v>417159</v>
      </c>
      <c r="N1084" s="68" t="s">
        <v>3360</v>
      </c>
    </row>
    <row r="1085" spans="1:14" ht="16" x14ac:dyDescent="0.2">
      <c r="A1085" s="82" t="s">
        <v>4195</v>
      </c>
      <c r="B1085" s="8">
        <v>-8.054E-2</v>
      </c>
      <c r="C1085" s="8">
        <v>-0.3599</v>
      </c>
      <c r="D1085" s="8">
        <v>0.71889999999999998</v>
      </c>
      <c r="E1085" s="8">
        <v>5.6309999999999997E-3</v>
      </c>
      <c r="F1085" s="8">
        <v>1.1460000000000001E-3</v>
      </c>
      <c r="G1085" s="8">
        <v>0.98950000000000005</v>
      </c>
      <c r="H1085" s="8">
        <v>7.1720000000000004E-3</v>
      </c>
      <c r="I1085" s="8">
        <v>-2.2260000000000001E-3</v>
      </c>
      <c r="J1085" s="8">
        <v>4.777E-3</v>
      </c>
      <c r="K1085" s="8">
        <v>361194</v>
      </c>
      <c r="L1085" s="8">
        <v>2109</v>
      </c>
      <c r="M1085" s="8">
        <v>359085</v>
      </c>
      <c r="N1085" s="68" t="s">
        <v>3355</v>
      </c>
    </row>
    <row r="1086" spans="1:14" ht="16" x14ac:dyDescent="0.2">
      <c r="A1086" s="82" t="s">
        <v>4552</v>
      </c>
      <c r="B1086" s="8">
        <v>-0.1036</v>
      </c>
      <c r="C1086" s="8">
        <v>-0.35820000000000002</v>
      </c>
      <c r="D1086" s="8">
        <v>0.72019999999999995</v>
      </c>
      <c r="E1086" s="8">
        <v>1.2699999999999999E-2</v>
      </c>
      <c r="F1086" s="8">
        <v>4.8799999999999998E-3</v>
      </c>
      <c r="G1086" s="8">
        <v>1.0009999999999999</v>
      </c>
      <c r="H1086" s="8">
        <v>7.1650000000000004E-3</v>
      </c>
      <c r="I1086" s="8">
        <v>5.5860000000000003E-4</v>
      </c>
      <c r="J1086" s="8">
        <v>4.744E-3</v>
      </c>
      <c r="K1086" s="8">
        <v>91149</v>
      </c>
      <c r="L1086" s="8">
        <v>1190</v>
      </c>
      <c r="M1086" s="8">
        <v>89959</v>
      </c>
      <c r="N1086" s="68" t="s">
        <v>3355</v>
      </c>
    </row>
    <row r="1087" spans="1:14" ht="16" x14ac:dyDescent="0.2">
      <c r="A1087" s="82" t="s">
        <v>4431</v>
      </c>
      <c r="B1087" s="8">
        <v>6.5629999999999994E-2</v>
      </c>
      <c r="C1087" s="8">
        <v>0.35589999999999999</v>
      </c>
      <c r="D1087" s="8">
        <v>0.72189999999999999</v>
      </c>
      <c r="E1087" s="8">
        <v>2.5680000000000001E-2</v>
      </c>
      <c r="F1087" s="8">
        <v>4.8929999999999998E-3</v>
      </c>
      <c r="G1087" s="8">
        <v>1.01</v>
      </c>
      <c r="H1087" s="8">
        <v>7.646E-3</v>
      </c>
      <c r="I1087" s="8">
        <v>-5.0460000000000001E-3</v>
      </c>
      <c r="J1087" s="8">
        <v>5.476E-3</v>
      </c>
      <c r="K1087" s="8">
        <v>117846</v>
      </c>
      <c r="L1087" s="8">
        <v>21926</v>
      </c>
      <c r="M1087" s="8">
        <v>95920</v>
      </c>
      <c r="N1087" s="68" t="s">
        <v>3355</v>
      </c>
    </row>
    <row r="1088" spans="1:14" ht="16" x14ac:dyDescent="0.2">
      <c r="A1088" s="82" t="s">
        <v>4549</v>
      </c>
      <c r="B1088" s="8">
        <v>-0.1106</v>
      </c>
      <c r="C1088" s="8">
        <v>-0.35589999999999999</v>
      </c>
      <c r="D1088" s="8">
        <v>0.72189999999999999</v>
      </c>
      <c r="E1088" s="8">
        <v>2.2130000000000001E-3</v>
      </c>
      <c r="F1088" s="8">
        <v>1.3090000000000001E-3</v>
      </c>
      <c r="G1088" s="8">
        <v>0.99719999999999998</v>
      </c>
      <c r="H1088" s="8">
        <v>7.4539999999999997E-3</v>
      </c>
      <c r="I1088" s="8">
        <v>-9.3099999999999997E-4</v>
      </c>
      <c r="J1088" s="8">
        <v>5.0540000000000003E-3</v>
      </c>
      <c r="K1088" s="8">
        <v>361194</v>
      </c>
      <c r="L1088" s="8">
        <v>170</v>
      </c>
      <c r="M1088" s="8">
        <v>361024</v>
      </c>
      <c r="N1088" s="68" t="s">
        <v>3355</v>
      </c>
    </row>
    <row r="1089" spans="1:14" ht="16" x14ac:dyDescent="0.2">
      <c r="A1089" s="82" t="s">
        <v>4931</v>
      </c>
      <c r="B1089" s="8">
        <v>7.6950000000000005E-2</v>
      </c>
      <c r="C1089" s="8">
        <v>0.3548</v>
      </c>
      <c r="D1089" s="8">
        <v>0.7228</v>
      </c>
      <c r="E1089" s="8">
        <v>6.685E-3</v>
      </c>
      <c r="F1089" s="8">
        <v>1.5900000000000001E-3</v>
      </c>
      <c r="G1089" s="8">
        <v>1.004</v>
      </c>
      <c r="H1089" s="8">
        <v>7.8220000000000008E-3</v>
      </c>
      <c r="I1089" s="8">
        <v>-7.1109999999999999E-4</v>
      </c>
      <c r="J1089" s="8">
        <v>4.8139999999999997E-3</v>
      </c>
      <c r="K1089" s="8">
        <v>361194</v>
      </c>
      <c r="L1089" s="8">
        <v>4393</v>
      </c>
      <c r="M1089" s="8">
        <v>356801</v>
      </c>
      <c r="N1089" s="68" t="s">
        <v>3355</v>
      </c>
    </row>
    <row r="1090" spans="1:14" ht="16" x14ac:dyDescent="0.2">
      <c r="A1090" s="82" t="s">
        <v>4597</v>
      </c>
      <c r="B1090" s="8">
        <v>-9.7070000000000004E-2</v>
      </c>
      <c r="C1090" s="8">
        <v>-0.3543</v>
      </c>
      <c r="D1090" s="8">
        <v>0.72309999999999997</v>
      </c>
      <c r="E1090" s="8">
        <v>2.2499999999999999E-2</v>
      </c>
      <c r="F1090" s="8">
        <v>8.7980000000000003E-3</v>
      </c>
      <c r="G1090" s="8">
        <v>1.016</v>
      </c>
      <c r="H1090" s="8">
        <v>6.6319999999999999E-3</v>
      </c>
      <c r="I1090" s="8">
        <v>2.9420000000000002E-3</v>
      </c>
      <c r="J1090" s="8">
        <v>4.705E-3</v>
      </c>
      <c r="K1090" s="8">
        <v>53998</v>
      </c>
      <c r="L1090" s="8">
        <v>42709</v>
      </c>
      <c r="M1090" s="8">
        <v>11289</v>
      </c>
      <c r="N1090" s="68" t="s">
        <v>3355</v>
      </c>
    </row>
    <row r="1091" spans="1:14" ht="16" x14ac:dyDescent="0.2">
      <c r="A1091" s="82" t="s">
        <v>4741</v>
      </c>
      <c r="B1091" s="8">
        <v>-0.10199999999999999</v>
      </c>
      <c r="C1091" s="8">
        <v>-0.35399999999999998</v>
      </c>
      <c r="D1091" s="8">
        <v>0.72330000000000005</v>
      </c>
      <c r="E1091" s="8">
        <v>2.5079999999999998E-3</v>
      </c>
      <c r="F1091" s="8">
        <v>9.9960000000000001E-4</v>
      </c>
      <c r="G1091" s="8">
        <v>1.034</v>
      </c>
      <c r="H1091" s="8">
        <v>7.4840000000000002E-3</v>
      </c>
      <c r="I1091" s="8">
        <v>-1.828E-3</v>
      </c>
      <c r="J1091" s="8">
        <v>4.901E-3</v>
      </c>
      <c r="K1091" s="8">
        <v>447518</v>
      </c>
      <c r="L1091" s="8">
        <v>2694</v>
      </c>
      <c r="M1091" s="8">
        <v>444824</v>
      </c>
      <c r="N1091" s="68" t="s">
        <v>3360</v>
      </c>
    </row>
    <row r="1092" spans="1:14" ht="16" x14ac:dyDescent="0.2">
      <c r="A1092" s="82" t="s">
        <v>4907</v>
      </c>
      <c r="B1092" s="8">
        <v>-0.1027</v>
      </c>
      <c r="C1092" s="8">
        <v>-0.35360000000000003</v>
      </c>
      <c r="D1092" s="8">
        <v>0.72360000000000002</v>
      </c>
      <c r="E1092" s="8">
        <v>2.8549999999999999E-3</v>
      </c>
      <c r="F1092" s="8">
        <v>1.1609999999999999E-3</v>
      </c>
      <c r="G1092" s="8">
        <v>1.004</v>
      </c>
      <c r="H1092" s="8">
        <v>6.8719999999999996E-3</v>
      </c>
      <c r="I1092" s="8">
        <v>1.056E-2</v>
      </c>
      <c r="J1092" s="8">
        <v>4.3550000000000004E-3</v>
      </c>
      <c r="K1092" s="8">
        <v>361194</v>
      </c>
      <c r="L1092" s="8">
        <v>1230</v>
      </c>
      <c r="M1092" s="8">
        <v>359964</v>
      </c>
      <c r="N1092" s="68" t="s">
        <v>3355</v>
      </c>
    </row>
    <row r="1093" spans="1:14" ht="16" x14ac:dyDescent="0.2">
      <c r="A1093" s="82" t="s">
        <v>4569</v>
      </c>
      <c r="B1093" s="8">
        <v>3.1199999999999999E-2</v>
      </c>
      <c r="C1093" s="8">
        <v>0.35370000000000001</v>
      </c>
      <c r="D1093" s="8">
        <v>0.72360000000000002</v>
      </c>
      <c r="E1093" s="8">
        <v>0.1608</v>
      </c>
      <c r="F1093" s="8">
        <v>1.8630000000000001E-2</v>
      </c>
      <c r="G1093" s="8">
        <v>0.995</v>
      </c>
      <c r="H1093" s="8">
        <v>2.5899999999999999E-2</v>
      </c>
      <c r="I1093" s="8">
        <v>-9.4810000000000001E-4</v>
      </c>
      <c r="J1093" s="8">
        <v>5.8560000000000001E-3</v>
      </c>
      <c r="K1093" s="8">
        <v>173503</v>
      </c>
      <c r="N1093" s="68" t="s">
        <v>3363</v>
      </c>
    </row>
    <row r="1094" spans="1:14" ht="16" x14ac:dyDescent="0.2">
      <c r="A1094" s="82" t="s">
        <v>4791</v>
      </c>
      <c r="B1094" s="8">
        <v>-7.3880000000000001E-2</v>
      </c>
      <c r="C1094" s="8">
        <v>-0.35289999999999999</v>
      </c>
      <c r="D1094" s="8">
        <v>0.72419999999999995</v>
      </c>
      <c r="E1094" s="8">
        <v>1.6080000000000001E-2</v>
      </c>
      <c r="F1094" s="8">
        <v>4.0299999999999997E-3</v>
      </c>
      <c r="G1094" s="8">
        <v>1.014</v>
      </c>
      <c r="H1094" s="8">
        <v>7.6160000000000004E-3</v>
      </c>
      <c r="I1094" s="8">
        <v>2.1670000000000001E-3</v>
      </c>
      <c r="J1094" s="8">
        <v>4.5859999999999998E-3</v>
      </c>
      <c r="K1094" s="8">
        <v>117922</v>
      </c>
      <c r="L1094" s="8">
        <v>11325</v>
      </c>
      <c r="M1094" s="8">
        <v>106597</v>
      </c>
      <c r="N1094" s="68" t="s">
        <v>3355</v>
      </c>
    </row>
    <row r="1095" spans="1:14" ht="16" x14ac:dyDescent="0.2">
      <c r="A1095" s="82" t="s">
        <v>4904</v>
      </c>
      <c r="B1095" s="8">
        <v>-7.2749999999999995E-2</v>
      </c>
      <c r="C1095" s="8">
        <v>-0.35070000000000001</v>
      </c>
      <c r="D1095" s="8">
        <v>0.7258</v>
      </c>
      <c r="E1095" s="8">
        <v>6.7510000000000001E-3</v>
      </c>
      <c r="F1095" s="8">
        <v>1.487E-3</v>
      </c>
      <c r="G1095" s="8">
        <v>1.03</v>
      </c>
      <c r="H1095" s="8">
        <v>9.4439999999999993E-3</v>
      </c>
      <c r="I1095" s="8">
        <v>2.6800000000000001E-3</v>
      </c>
      <c r="J1095" s="8">
        <v>4.8900000000000002E-3</v>
      </c>
      <c r="K1095" s="8">
        <v>361141</v>
      </c>
      <c r="L1095" s="8">
        <v>5941</v>
      </c>
      <c r="M1095" s="8">
        <v>355200</v>
      </c>
      <c r="N1095" s="68" t="s">
        <v>3355</v>
      </c>
    </row>
    <row r="1096" spans="1:14" ht="16" x14ac:dyDescent="0.2">
      <c r="A1096" s="82" t="s">
        <v>4425</v>
      </c>
      <c r="B1096" s="8">
        <v>0.16689999999999999</v>
      </c>
      <c r="C1096" s="8">
        <v>0.35</v>
      </c>
      <c r="D1096" s="8">
        <v>0.72629999999999995</v>
      </c>
      <c r="E1096" s="8">
        <v>6.4530000000000004E-3</v>
      </c>
      <c r="F1096" s="8">
        <v>6.0270000000000002E-3</v>
      </c>
      <c r="G1096" s="8">
        <v>1.01</v>
      </c>
      <c r="H1096" s="8">
        <v>6.4970000000000002E-3</v>
      </c>
      <c r="I1096" s="8">
        <v>-4.411E-3</v>
      </c>
      <c r="J1096" s="8">
        <v>4.8019999999999998E-3</v>
      </c>
      <c r="K1096" s="8">
        <v>73818</v>
      </c>
      <c r="N1096" s="68" t="s">
        <v>3355</v>
      </c>
    </row>
    <row r="1097" spans="1:14" ht="16" x14ac:dyDescent="0.2">
      <c r="A1097" s="82" t="s">
        <v>4511</v>
      </c>
      <c r="B1097" s="8">
        <v>-0.1041</v>
      </c>
      <c r="C1097" s="8">
        <v>-0.34989999999999999</v>
      </c>
      <c r="D1097" s="8">
        <v>0.72640000000000005</v>
      </c>
      <c r="E1097" s="8">
        <v>2.5040000000000001E-3</v>
      </c>
      <c r="F1097" s="8">
        <v>1.0579999999999999E-3</v>
      </c>
      <c r="G1097" s="8">
        <v>0.99219999999999997</v>
      </c>
      <c r="H1097" s="8">
        <v>7.2579999999999997E-3</v>
      </c>
      <c r="I1097" s="8">
        <v>-3.4400000000000003E-5</v>
      </c>
      <c r="J1097" s="8">
        <v>4.3429999999999996E-3</v>
      </c>
      <c r="K1097" s="8">
        <v>361194</v>
      </c>
      <c r="L1097" s="8">
        <v>560</v>
      </c>
      <c r="M1097" s="8">
        <v>360634</v>
      </c>
      <c r="N1097" s="68" t="s">
        <v>3355</v>
      </c>
    </row>
    <row r="1098" spans="1:14" ht="16" x14ac:dyDescent="0.2">
      <c r="A1098" s="82" t="s">
        <v>4642</v>
      </c>
      <c r="B1098" s="8">
        <v>-5.2089999999999997E-2</v>
      </c>
      <c r="C1098" s="8">
        <v>-0.3488</v>
      </c>
      <c r="D1098" s="8">
        <v>0.72719999999999996</v>
      </c>
      <c r="E1098" s="8">
        <v>1.7559999999999999E-2</v>
      </c>
      <c r="F1098" s="8">
        <v>1.861E-3</v>
      </c>
      <c r="G1098" s="8">
        <v>1.046</v>
      </c>
      <c r="H1098" s="8">
        <v>1.001E-2</v>
      </c>
      <c r="I1098" s="8">
        <v>-2.6749999999999999E-3</v>
      </c>
      <c r="J1098" s="8">
        <v>5.6979999999999999E-3</v>
      </c>
      <c r="K1098" s="8">
        <v>360063</v>
      </c>
      <c r="L1098" s="8">
        <v>80178</v>
      </c>
      <c r="M1098" s="8">
        <v>279885</v>
      </c>
      <c r="N1098" s="68" t="s">
        <v>3355</v>
      </c>
    </row>
    <row r="1099" spans="1:14" ht="16" x14ac:dyDescent="0.2">
      <c r="A1099" s="82" t="s">
        <v>3946</v>
      </c>
      <c r="B1099" s="8">
        <v>9.2420000000000002E-2</v>
      </c>
      <c r="C1099" s="8">
        <v>0.3483</v>
      </c>
      <c r="D1099" s="8">
        <v>0.72760000000000002</v>
      </c>
      <c r="E1099" s="8">
        <v>4.261E-3</v>
      </c>
      <c r="F1099" s="8">
        <v>1.5479999999999999E-3</v>
      </c>
      <c r="G1099" s="8">
        <v>1.052</v>
      </c>
      <c r="H1099" s="8">
        <v>7.2839999999999997E-3</v>
      </c>
      <c r="I1099" s="8">
        <v>1.1720000000000001E-3</v>
      </c>
      <c r="J1099" s="8">
        <v>4.4929999999999996E-3</v>
      </c>
      <c r="K1099" s="8">
        <v>357712</v>
      </c>
      <c r="L1099" s="8">
        <v>3998</v>
      </c>
      <c r="M1099" s="8">
        <v>353714</v>
      </c>
      <c r="N1099" s="68" t="s">
        <v>3355</v>
      </c>
    </row>
    <row r="1100" spans="1:14" ht="16" x14ac:dyDescent="0.2">
      <c r="A1100" s="82" t="s">
        <v>4812</v>
      </c>
      <c r="B1100" s="8">
        <v>9.5750000000000002E-2</v>
      </c>
      <c r="C1100" s="8">
        <v>0.34839999999999999</v>
      </c>
      <c r="D1100" s="8">
        <v>0.72760000000000002</v>
      </c>
      <c r="E1100" s="8">
        <v>4.849E-3</v>
      </c>
      <c r="F1100" s="8">
        <v>1.193E-3</v>
      </c>
      <c r="G1100" s="8">
        <v>0.99780000000000002</v>
      </c>
      <c r="H1100" s="8">
        <v>6.9049999999999997E-3</v>
      </c>
      <c r="I1100" s="8">
        <v>1.328E-3</v>
      </c>
      <c r="J1100" s="8">
        <v>5.3239999999999997E-3</v>
      </c>
      <c r="K1100" s="8">
        <v>361194</v>
      </c>
      <c r="L1100" s="8">
        <v>3719</v>
      </c>
      <c r="M1100" s="8">
        <v>357475</v>
      </c>
      <c r="N1100" s="68" t="s">
        <v>3355</v>
      </c>
    </row>
    <row r="1101" spans="1:14" ht="16" x14ac:dyDescent="0.2">
      <c r="A1101" s="82" t="s">
        <v>4625</v>
      </c>
      <c r="B1101" s="8">
        <v>2.5049999999999999E-2</v>
      </c>
      <c r="C1101" s="8">
        <v>0.34799999999999998</v>
      </c>
      <c r="D1101" s="8">
        <v>0.72789999999999999</v>
      </c>
      <c r="E1101" s="8">
        <v>0.30470000000000003</v>
      </c>
      <c r="F1101" s="8">
        <v>1.6109999999999999E-2</v>
      </c>
      <c r="G1101" s="8">
        <v>1.1919999999999999</v>
      </c>
      <c r="H1101" s="8">
        <v>4.4200000000000003E-2</v>
      </c>
      <c r="I1101" s="8">
        <v>-1.516E-3</v>
      </c>
      <c r="J1101" s="8">
        <v>7.6949999999999996E-3</v>
      </c>
      <c r="K1101" s="8">
        <v>354494</v>
      </c>
      <c r="N1101" s="68" t="s">
        <v>3355</v>
      </c>
    </row>
    <row r="1102" spans="1:14" ht="16" x14ac:dyDescent="0.2">
      <c r="A1102" s="82" t="s">
        <v>4222</v>
      </c>
      <c r="B1102" s="8">
        <v>-0.1011</v>
      </c>
      <c r="C1102" s="8">
        <v>-0.34649999999999997</v>
      </c>
      <c r="D1102" s="8">
        <v>0.72889999999999999</v>
      </c>
      <c r="E1102" s="8">
        <v>2.4459999999999998E-3</v>
      </c>
      <c r="F1102" s="8">
        <v>1.372E-3</v>
      </c>
      <c r="G1102" s="8">
        <v>0.99729999999999996</v>
      </c>
      <c r="H1102" s="8">
        <v>8.3610000000000004E-3</v>
      </c>
      <c r="I1102" s="8">
        <v>-1.521E-3</v>
      </c>
      <c r="J1102" s="8">
        <v>5.4260000000000003E-3</v>
      </c>
      <c r="K1102" s="8">
        <v>361141</v>
      </c>
      <c r="L1102" s="8">
        <v>125</v>
      </c>
      <c r="M1102" s="8">
        <v>361016</v>
      </c>
      <c r="N1102" s="68" t="s">
        <v>3355</v>
      </c>
    </row>
    <row r="1103" spans="1:14" ht="16" x14ac:dyDescent="0.2">
      <c r="A1103" s="82" t="s">
        <v>4413</v>
      </c>
      <c r="B1103" s="8">
        <v>-9.3399999999999997E-2</v>
      </c>
      <c r="C1103" s="8">
        <v>-0.34670000000000001</v>
      </c>
      <c r="D1103" s="8">
        <v>0.72889999999999999</v>
      </c>
      <c r="E1103" s="8">
        <v>3.9509999999999997E-3</v>
      </c>
      <c r="F1103" s="8">
        <v>1.2539999999999999E-3</v>
      </c>
      <c r="G1103" s="8">
        <v>0.98399999999999999</v>
      </c>
      <c r="H1103" s="8">
        <v>7.7409999999999996E-3</v>
      </c>
      <c r="I1103" s="8">
        <v>2.385E-3</v>
      </c>
      <c r="J1103" s="8">
        <v>4.8300000000000001E-3</v>
      </c>
      <c r="K1103" s="8">
        <v>361194</v>
      </c>
      <c r="L1103" s="8">
        <v>331</v>
      </c>
      <c r="M1103" s="8">
        <v>360863</v>
      </c>
      <c r="N1103" s="68" t="s">
        <v>3355</v>
      </c>
    </row>
    <row r="1104" spans="1:14" ht="16" x14ac:dyDescent="0.2">
      <c r="A1104" s="82" t="s">
        <v>4647</v>
      </c>
      <c r="B1104" s="8">
        <v>7.4090000000000003E-2</v>
      </c>
      <c r="C1104" s="8">
        <v>0.34570000000000001</v>
      </c>
      <c r="D1104" s="8">
        <v>0.72960000000000003</v>
      </c>
      <c r="E1104" s="8">
        <v>2.334E-2</v>
      </c>
      <c r="F1104" s="8">
        <v>4.4260000000000002E-3</v>
      </c>
      <c r="G1104" s="8">
        <v>1.0029999999999999</v>
      </c>
      <c r="H1104" s="8">
        <v>7.5560000000000002E-3</v>
      </c>
      <c r="I1104" s="8">
        <v>-2.0739999999999999E-3</v>
      </c>
      <c r="J1104" s="8">
        <v>5.4279999999999997E-3</v>
      </c>
      <c r="K1104" s="8">
        <v>117763</v>
      </c>
      <c r="L1104" s="8">
        <v>8627</v>
      </c>
      <c r="M1104" s="8">
        <v>109136</v>
      </c>
      <c r="N1104" s="68" t="s">
        <v>3355</v>
      </c>
    </row>
    <row r="1105" spans="1:14" ht="16" x14ac:dyDescent="0.2">
      <c r="A1105" s="82" t="s">
        <v>4363</v>
      </c>
      <c r="B1105" s="8">
        <v>2.2929999999999999E-2</v>
      </c>
      <c r="C1105" s="8">
        <v>0.34520000000000001</v>
      </c>
      <c r="D1105" s="8">
        <v>0.72989999999999999</v>
      </c>
      <c r="E1105" s="8">
        <v>0.50670000000000004</v>
      </c>
      <c r="F1105" s="8">
        <v>2.869E-2</v>
      </c>
      <c r="G1105" s="8">
        <v>1.3080000000000001</v>
      </c>
      <c r="H1105" s="8">
        <v>8.4820000000000007E-2</v>
      </c>
      <c r="I1105" s="8">
        <v>-5.071E-3</v>
      </c>
      <c r="J1105" s="8">
        <v>9.247E-3</v>
      </c>
      <c r="K1105" s="8">
        <v>360388</v>
      </c>
      <c r="N1105" s="68" t="s">
        <v>3355</v>
      </c>
    </row>
    <row r="1106" spans="1:14" ht="16" x14ac:dyDescent="0.2">
      <c r="A1106" s="82" t="s">
        <v>4209</v>
      </c>
      <c r="B1106" s="8">
        <v>3.159E-2</v>
      </c>
      <c r="C1106" s="8">
        <v>0.34439999999999998</v>
      </c>
      <c r="D1106" s="8">
        <v>0.73060000000000003</v>
      </c>
      <c r="E1106" s="8">
        <v>0.21679999999999999</v>
      </c>
      <c r="F1106" s="8">
        <v>1.142E-2</v>
      </c>
      <c r="G1106" s="8">
        <v>1.077</v>
      </c>
      <c r="H1106" s="8">
        <v>1.3390000000000001E-2</v>
      </c>
      <c r="I1106" s="8">
        <v>2.2910000000000001E-3</v>
      </c>
      <c r="J1106" s="8">
        <v>5.7829999999999999E-3</v>
      </c>
      <c r="K1106" s="8">
        <v>117131</v>
      </c>
      <c r="N1106" s="68" t="s">
        <v>3355</v>
      </c>
    </row>
    <row r="1107" spans="1:14" ht="16" x14ac:dyDescent="0.2">
      <c r="A1107" s="82" t="s">
        <v>4889</v>
      </c>
      <c r="B1107" s="8">
        <v>0.12690000000000001</v>
      </c>
      <c r="C1107" s="8">
        <v>0.34370000000000001</v>
      </c>
      <c r="D1107" s="8">
        <v>0.73109999999999997</v>
      </c>
      <c r="E1107" s="8">
        <v>2.4489999999999998E-3</v>
      </c>
      <c r="F1107" s="8">
        <v>1.6379999999999999E-3</v>
      </c>
      <c r="G1107" s="8">
        <v>0.99719999999999998</v>
      </c>
      <c r="H1107" s="8">
        <v>7.077E-3</v>
      </c>
      <c r="I1107" s="8">
        <v>4.529E-3</v>
      </c>
      <c r="J1107" s="8">
        <v>4.7869999999999996E-3</v>
      </c>
      <c r="K1107" s="8">
        <v>279171</v>
      </c>
      <c r="L1107" s="8">
        <v>4518</v>
      </c>
      <c r="M1107" s="8">
        <v>274653</v>
      </c>
      <c r="N1107" s="68" t="s">
        <v>3355</v>
      </c>
    </row>
    <row r="1108" spans="1:14" ht="16" x14ac:dyDescent="0.2">
      <c r="A1108" s="82" t="s">
        <v>4516</v>
      </c>
      <c r="B1108" s="8">
        <v>-2.5360000000000001E-2</v>
      </c>
      <c r="C1108" s="8">
        <v>-0.3427</v>
      </c>
      <c r="D1108" s="8">
        <v>0.73180000000000001</v>
      </c>
      <c r="E1108" s="8">
        <v>0.2054</v>
      </c>
      <c r="F1108" s="8">
        <v>2.2790000000000001E-2</v>
      </c>
      <c r="G1108" s="8">
        <v>1.4039999999999999</v>
      </c>
      <c r="H1108" s="8">
        <v>0.14130000000000001</v>
      </c>
      <c r="I1108" s="8">
        <v>-1.82E-3</v>
      </c>
      <c r="J1108" s="8">
        <v>7.0619999999999997E-3</v>
      </c>
      <c r="K1108" s="8">
        <v>363650</v>
      </c>
      <c r="L1108" s="8">
        <v>363650</v>
      </c>
      <c r="N1108" s="68" t="s">
        <v>3549</v>
      </c>
    </row>
    <row r="1109" spans="1:14" ht="16" x14ac:dyDescent="0.2">
      <c r="A1109" s="82" t="s">
        <v>4214</v>
      </c>
      <c r="B1109" s="8">
        <v>0.15890000000000001</v>
      </c>
      <c r="C1109" s="8">
        <v>0.3427</v>
      </c>
      <c r="D1109" s="8">
        <v>0.73180000000000001</v>
      </c>
      <c r="E1109" s="8">
        <v>7.9329999999999998E-2</v>
      </c>
      <c r="F1109" s="8">
        <v>8.7540000000000007E-2</v>
      </c>
      <c r="G1109" s="8">
        <v>0.99650000000000005</v>
      </c>
      <c r="H1109" s="8">
        <v>9.9229999999999995E-3</v>
      </c>
      <c r="I1109" s="8">
        <v>-4.8560000000000001E-3</v>
      </c>
      <c r="J1109" s="8">
        <v>5.4359999999999999E-3</v>
      </c>
      <c r="K1109" s="8">
        <v>8293</v>
      </c>
      <c r="N1109" s="68" t="s">
        <v>3681</v>
      </c>
    </row>
    <row r="1110" spans="1:14" ht="16" x14ac:dyDescent="0.2">
      <c r="A1110" s="82" t="s">
        <v>4792</v>
      </c>
      <c r="B1110" s="8">
        <v>-7.6630000000000004E-2</v>
      </c>
      <c r="C1110" s="8">
        <v>-0.34210000000000002</v>
      </c>
      <c r="D1110" s="8">
        <v>0.73229999999999995</v>
      </c>
      <c r="E1110" s="8">
        <v>5.4520000000000002E-3</v>
      </c>
      <c r="F1110" s="8">
        <v>1.2019999999999999E-3</v>
      </c>
      <c r="G1110" s="8">
        <v>0.98699999999999999</v>
      </c>
      <c r="H1110" s="8">
        <v>6.3270000000000002E-3</v>
      </c>
      <c r="I1110" s="8">
        <v>8.0990000000000003E-3</v>
      </c>
      <c r="J1110" s="8">
        <v>4.9199999999999999E-3</v>
      </c>
      <c r="K1110" s="8">
        <v>361194</v>
      </c>
      <c r="L1110" s="8">
        <v>1681</v>
      </c>
      <c r="M1110" s="8">
        <v>359513</v>
      </c>
      <c r="N1110" s="68" t="s">
        <v>3355</v>
      </c>
    </row>
    <row r="1111" spans="1:14" ht="16" x14ac:dyDescent="0.2">
      <c r="A1111" s="82" t="s">
        <v>4792</v>
      </c>
      <c r="B1111" s="8">
        <v>-7.6630000000000004E-2</v>
      </c>
      <c r="C1111" s="8">
        <v>-0.34210000000000002</v>
      </c>
      <c r="D1111" s="8">
        <v>0.73229999999999995</v>
      </c>
      <c r="E1111" s="8">
        <v>5.4520000000000002E-3</v>
      </c>
      <c r="F1111" s="8">
        <v>1.2019999999999999E-3</v>
      </c>
      <c r="G1111" s="8">
        <v>0.98699999999999999</v>
      </c>
      <c r="H1111" s="8">
        <v>6.3270000000000002E-3</v>
      </c>
      <c r="I1111" s="8">
        <v>8.0990000000000003E-3</v>
      </c>
      <c r="J1111" s="8">
        <v>4.9199999999999999E-3</v>
      </c>
      <c r="K1111" s="8">
        <v>361194</v>
      </c>
      <c r="L1111" s="8">
        <v>1681</v>
      </c>
      <c r="M1111" s="8">
        <v>359513</v>
      </c>
      <c r="N1111" s="68" t="s">
        <v>3355</v>
      </c>
    </row>
    <row r="1112" spans="1:14" ht="16" x14ac:dyDescent="0.2">
      <c r="A1112" s="82" t="s">
        <v>4225</v>
      </c>
      <c r="B1112" s="8">
        <v>-0.1474</v>
      </c>
      <c r="C1112" s="8">
        <v>-0.34100000000000003</v>
      </c>
      <c r="D1112" s="8">
        <v>0.73309999999999997</v>
      </c>
      <c r="E1112" s="8">
        <v>1.2719999999999999E-3</v>
      </c>
      <c r="F1112" s="8">
        <v>1.0020000000000001E-3</v>
      </c>
      <c r="G1112" s="8">
        <v>1.006</v>
      </c>
      <c r="H1112" s="8">
        <v>7.1919999999999996E-3</v>
      </c>
      <c r="I1112" s="8">
        <v>1.299E-3</v>
      </c>
      <c r="J1112" s="8">
        <v>4.888E-3</v>
      </c>
      <c r="K1112" s="8">
        <v>438387</v>
      </c>
      <c r="L1112" s="8">
        <v>4064</v>
      </c>
      <c r="M1112" s="8">
        <v>434323</v>
      </c>
      <c r="N1112" s="68" t="s">
        <v>3360</v>
      </c>
    </row>
    <row r="1113" spans="1:14" ht="16" x14ac:dyDescent="0.2">
      <c r="A1113" s="82" t="s">
        <v>4568</v>
      </c>
      <c r="B1113" s="8">
        <v>-4.4729999999999999E-2</v>
      </c>
      <c r="C1113" s="8">
        <v>-0.34060000000000001</v>
      </c>
      <c r="D1113" s="8">
        <v>0.73340000000000005</v>
      </c>
      <c r="E1113" s="8">
        <v>9.5009999999999997E-2</v>
      </c>
      <c r="F1113" s="8">
        <v>1.0800000000000001E-2</v>
      </c>
      <c r="G1113" s="8">
        <v>1.0449999999999999</v>
      </c>
      <c r="H1113" s="8">
        <v>1.184E-2</v>
      </c>
      <c r="I1113" s="8">
        <v>1.141E-2</v>
      </c>
      <c r="J1113" s="8">
        <v>4.9899999999999996E-3</v>
      </c>
      <c r="K1113" s="8">
        <v>76510</v>
      </c>
      <c r="N1113" s="68" t="s">
        <v>3355</v>
      </c>
    </row>
    <row r="1114" spans="1:14" ht="16" x14ac:dyDescent="0.2">
      <c r="A1114" s="82" t="s">
        <v>4600</v>
      </c>
      <c r="B1114" s="8">
        <v>-7.4020000000000002E-2</v>
      </c>
      <c r="C1114" s="8">
        <v>-0.3402</v>
      </c>
      <c r="D1114" s="8">
        <v>0.73370000000000002</v>
      </c>
      <c r="E1114" s="8">
        <v>6.7530000000000003E-3</v>
      </c>
      <c r="F1114" s="8">
        <v>1.537E-3</v>
      </c>
      <c r="G1114" s="8">
        <v>1.004</v>
      </c>
      <c r="H1114" s="8">
        <v>7.659E-3</v>
      </c>
      <c r="I1114" s="8">
        <v>-2.013E-3</v>
      </c>
      <c r="J1114" s="8">
        <v>5.0210000000000003E-3</v>
      </c>
      <c r="K1114" s="8">
        <v>361194</v>
      </c>
      <c r="L1114" s="8">
        <v>2116</v>
      </c>
      <c r="M1114" s="8">
        <v>359078</v>
      </c>
      <c r="N1114" s="68" t="s">
        <v>3355</v>
      </c>
    </row>
    <row r="1115" spans="1:14" ht="16" x14ac:dyDescent="0.2">
      <c r="A1115" s="82" t="s">
        <v>4064</v>
      </c>
      <c r="B1115" s="8">
        <v>-6.6650000000000001E-2</v>
      </c>
      <c r="C1115" s="8">
        <v>-0.3377</v>
      </c>
      <c r="D1115" s="8">
        <v>0.73560000000000003</v>
      </c>
      <c r="E1115" s="8">
        <v>2.1970000000000002E-3</v>
      </c>
      <c r="F1115" s="8">
        <v>4.6089999999999998E-4</v>
      </c>
      <c r="G1115" s="8">
        <v>1.01</v>
      </c>
      <c r="H1115" s="8">
        <v>8.6130000000000009E-3</v>
      </c>
      <c r="I1115" s="8">
        <v>-2.1250000000000002E-3</v>
      </c>
      <c r="J1115" s="8">
        <v>5.0090000000000004E-3</v>
      </c>
      <c r="K1115" s="8">
        <v>1254748</v>
      </c>
      <c r="L1115" s="8">
        <v>8006</v>
      </c>
      <c r="M1115" s="8">
        <v>1246742</v>
      </c>
      <c r="N1115" s="68" t="s">
        <v>3914</v>
      </c>
    </row>
    <row r="1116" spans="1:14" ht="16" x14ac:dyDescent="0.2">
      <c r="A1116" s="82" t="s">
        <v>4037</v>
      </c>
      <c r="B1116" s="8">
        <v>0.1104</v>
      </c>
      <c r="C1116" s="8">
        <v>0.33689999999999998</v>
      </c>
      <c r="D1116" s="8">
        <v>0.73619999999999997</v>
      </c>
      <c r="E1116" s="8">
        <v>9.3770000000000006E-2</v>
      </c>
      <c r="F1116" s="8">
        <v>3.5009999999999999E-2</v>
      </c>
      <c r="G1116" s="8">
        <v>0.99709999999999999</v>
      </c>
      <c r="H1116" s="8">
        <v>6.8269999999999997E-3</v>
      </c>
      <c r="I1116" s="8">
        <v>2.0899999999999998E-3</v>
      </c>
      <c r="J1116" s="8">
        <v>5.6020000000000002E-3</v>
      </c>
      <c r="K1116" s="8">
        <v>12493</v>
      </c>
      <c r="L1116" s="8">
        <v>8943</v>
      </c>
      <c r="M1116" s="8">
        <v>3550</v>
      </c>
      <c r="N1116" s="68" t="s">
        <v>3355</v>
      </c>
    </row>
    <row r="1117" spans="1:14" ht="16" x14ac:dyDescent="0.2">
      <c r="A1117" s="82" t="s">
        <v>4747</v>
      </c>
      <c r="B1117" s="8">
        <v>-8.1019999999999995E-2</v>
      </c>
      <c r="C1117" s="8">
        <v>-0.33660000000000001</v>
      </c>
      <c r="D1117" s="8">
        <v>0.73640000000000005</v>
      </c>
      <c r="E1117" s="8">
        <v>2.1010000000000001E-2</v>
      </c>
      <c r="F1117" s="8">
        <v>5.1640000000000002E-3</v>
      </c>
      <c r="G1117" s="8">
        <v>1.004</v>
      </c>
      <c r="H1117" s="8">
        <v>7.6920000000000001E-3</v>
      </c>
      <c r="I1117" s="8">
        <v>3.1410000000000001E-3</v>
      </c>
      <c r="J1117" s="8">
        <v>4.9630000000000004E-3</v>
      </c>
      <c r="K1117" s="8">
        <v>89866</v>
      </c>
      <c r="L1117" s="8">
        <v>7556</v>
      </c>
      <c r="M1117" s="8">
        <v>82310</v>
      </c>
      <c r="N1117" s="68" t="s">
        <v>3355</v>
      </c>
    </row>
    <row r="1118" spans="1:14" ht="16" x14ac:dyDescent="0.2">
      <c r="A1118" s="82" t="s">
        <v>4648</v>
      </c>
      <c r="B1118" s="8">
        <v>0.1394</v>
      </c>
      <c r="C1118" s="8">
        <v>0.3352</v>
      </c>
      <c r="D1118" s="8">
        <v>0.73750000000000004</v>
      </c>
      <c r="E1118" s="8">
        <v>2.2620000000000001E-3</v>
      </c>
      <c r="F1118" s="8">
        <v>1.2310000000000001E-3</v>
      </c>
      <c r="G1118" s="8">
        <v>1.0109999999999999</v>
      </c>
      <c r="H1118" s="8">
        <v>7.3530000000000002E-3</v>
      </c>
      <c r="I1118" s="8">
        <v>1.9189999999999999E-3</v>
      </c>
      <c r="J1118" s="8">
        <v>5.2779999999999997E-3</v>
      </c>
      <c r="K1118" s="8">
        <v>361141</v>
      </c>
      <c r="L1118" s="8">
        <v>1219</v>
      </c>
      <c r="M1118" s="8">
        <v>359922</v>
      </c>
      <c r="N1118" s="68" t="s">
        <v>3355</v>
      </c>
    </row>
    <row r="1119" spans="1:14" ht="16" x14ac:dyDescent="0.2">
      <c r="A1119" s="82" t="s">
        <v>4517</v>
      </c>
      <c r="B1119" s="8">
        <v>-3.9919999999999997E-2</v>
      </c>
      <c r="C1119" s="8">
        <v>-0.3342</v>
      </c>
      <c r="D1119" s="8">
        <v>0.73819999999999997</v>
      </c>
      <c r="E1119" s="8">
        <v>2.8830000000000001E-2</v>
      </c>
      <c r="F1119" s="8">
        <v>3.225E-3</v>
      </c>
      <c r="G1119" s="8">
        <v>1.129</v>
      </c>
      <c r="H1119" s="8">
        <v>1.2319999999999999E-2</v>
      </c>
      <c r="I1119" s="8">
        <v>-8.2579999999999997E-3</v>
      </c>
      <c r="J1119" s="8">
        <v>5.8589999999999996E-3</v>
      </c>
      <c r="K1119" s="8">
        <v>440382</v>
      </c>
      <c r="L1119" s="8">
        <v>30294</v>
      </c>
      <c r="M1119" s="8">
        <v>410088</v>
      </c>
      <c r="N1119" s="68" t="s">
        <v>3360</v>
      </c>
    </row>
    <row r="1120" spans="1:14" ht="16" x14ac:dyDescent="0.2">
      <c r="A1120" s="82" t="s">
        <v>4846</v>
      </c>
      <c r="B1120" s="8">
        <v>4.0039999999999999E-2</v>
      </c>
      <c r="C1120" s="8">
        <v>0.3322</v>
      </c>
      <c r="D1120" s="8">
        <v>0.73970000000000002</v>
      </c>
      <c r="E1120" s="8">
        <v>0.1123</v>
      </c>
      <c r="F1120" s="8">
        <v>1.23E-2</v>
      </c>
      <c r="G1120" s="8">
        <v>1.02</v>
      </c>
      <c r="H1120" s="8">
        <v>2.078E-2</v>
      </c>
      <c r="I1120" s="8">
        <v>3.3159999999999999E-3</v>
      </c>
      <c r="J1120" s="8">
        <v>5.5180000000000003E-3</v>
      </c>
      <c r="K1120" s="8">
        <v>111593</v>
      </c>
      <c r="N1120" s="68" t="s">
        <v>3355</v>
      </c>
    </row>
    <row r="1121" spans="1:14" ht="16" x14ac:dyDescent="0.2">
      <c r="A1121" s="82" t="s">
        <v>4701</v>
      </c>
      <c r="B1121" s="8">
        <v>-7.9519999999999993E-2</v>
      </c>
      <c r="C1121" s="8">
        <v>-0.33179999999999998</v>
      </c>
      <c r="D1121" s="8">
        <v>0.74</v>
      </c>
      <c r="E1121" s="8">
        <v>2.1870000000000001E-2</v>
      </c>
      <c r="F1121" s="8">
        <v>5.0800000000000003E-3</v>
      </c>
      <c r="G1121" s="8">
        <v>1.0029999999999999</v>
      </c>
      <c r="H1121" s="8">
        <v>7.6899999999999998E-3</v>
      </c>
      <c r="I1121" s="8">
        <v>2.9099999999999998E-3</v>
      </c>
      <c r="J1121" s="8">
        <v>5.0350000000000004E-3</v>
      </c>
      <c r="K1121" s="8">
        <v>91149</v>
      </c>
      <c r="L1121" s="8">
        <v>7682</v>
      </c>
      <c r="M1121" s="8">
        <v>83467</v>
      </c>
      <c r="N1121" s="68" t="s">
        <v>3355</v>
      </c>
    </row>
    <row r="1122" spans="1:14" ht="16" x14ac:dyDescent="0.2">
      <c r="A1122" s="82" t="s">
        <v>4463</v>
      </c>
      <c r="B1122" s="8">
        <v>9.6229999999999996E-2</v>
      </c>
      <c r="C1122" s="8">
        <v>0.33160000000000001</v>
      </c>
      <c r="D1122" s="8">
        <v>0.74019999999999997</v>
      </c>
      <c r="E1122" s="8">
        <v>5.091E-3</v>
      </c>
      <c r="F1122" s="8">
        <v>1.7669999999999999E-3</v>
      </c>
      <c r="G1122" s="8">
        <v>1.01</v>
      </c>
      <c r="H1122" s="8">
        <v>7.9290000000000003E-3</v>
      </c>
      <c r="I1122" s="8">
        <v>-4.006E-3</v>
      </c>
      <c r="J1122" s="8">
        <v>5.4679999999999998E-3</v>
      </c>
      <c r="K1122" s="8">
        <v>279496</v>
      </c>
      <c r="L1122" s="8">
        <v>7933</v>
      </c>
      <c r="M1122" s="8">
        <v>271563</v>
      </c>
      <c r="N1122" s="68" t="s">
        <v>3355</v>
      </c>
    </row>
    <row r="1123" spans="1:14" ht="16" x14ac:dyDescent="0.2">
      <c r="A1123" s="82" t="s">
        <v>4302</v>
      </c>
      <c r="B1123" s="8">
        <v>0.1033</v>
      </c>
      <c r="C1123" s="8">
        <v>0.3301</v>
      </c>
      <c r="D1123" s="8">
        <v>0.74139999999999995</v>
      </c>
      <c r="E1123" s="8">
        <v>2.8579999999999999E-3</v>
      </c>
      <c r="F1123" s="8">
        <v>1.147E-3</v>
      </c>
      <c r="G1123" s="8">
        <v>1.0009999999999999</v>
      </c>
      <c r="H1123" s="8">
        <v>6.6270000000000001E-3</v>
      </c>
      <c r="I1123" s="8">
        <v>3.8189999999999999E-3</v>
      </c>
      <c r="J1123" s="8">
        <v>4.7670000000000004E-3</v>
      </c>
      <c r="K1123" s="8">
        <v>361194</v>
      </c>
      <c r="L1123" s="8">
        <v>1427</v>
      </c>
      <c r="M1123" s="8">
        <v>359767</v>
      </c>
      <c r="N1123" s="68" t="s">
        <v>3355</v>
      </c>
    </row>
    <row r="1124" spans="1:14" ht="16" x14ac:dyDescent="0.2">
      <c r="A1124" s="82" t="s">
        <v>4253</v>
      </c>
      <c r="B1124" s="8">
        <v>6.6640000000000005E-2</v>
      </c>
      <c r="C1124" s="8">
        <v>0.32950000000000002</v>
      </c>
      <c r="D1124" s="8">
        <v>0.74180000000000001</v>
      </c>
      <c r="E1124" s="8">
        <v>7.3870000000000003E-3</v>
      </c>
      <c r="F1124" s="8">
        <v>1.39E-3</v>
      </c>
      <c r="G1124" s="8">
        <v>1.018</v>
      </c>
      <c r="H1124" s="8">
        <v>8.4180000000000001E-3</v>
      </c>
      <c r="I1124" s="8">
        <v>-1.227E-3</v>
      </c>
      <c r="J1124" s="8">
        <v>5.2420000000000001E-3</v>
      </c>
      <c r="K1124" s="8">
        <v>361141</v>
      </c>
      <c r="L1124" s="8">
        <v>4011</v>
      </c>
      <c r="M1124" s="8">
        <v>357130</v>
      </c>
      <c r="N1124" s="68" t="s">
        <v>3355</v>
      </c>
    </row>
    <row r="1125" spans="1:14" ht="16" x14ac:dyDescent="0.2">
      <c r="A1125" s="82" t="s">
        <v>4192</v>
      </c>
      <c r="B1125" s="8">
        <v>-0.12620000000000001</v>
      </c>
      <c r="C1125" s="8">
        <v>-0.32850000000000001</v>
      </c>
      <c r="D1125" s="8">
        <v>0.74250000000000005</v>
      </c>
      <c r="E1125" s="8">
        <v>2.0579999999999999E-3</v>
      </c>
      <c r="F1125" s="8">
        <v>1.2700000000000001E-3</v>
      </c>
      <c r="G1125" s="8">
        <v>1.0049999999999999</v>
      </c>
      <c r="H1125" s="8">
        <v>7.8580000000000004E-3</v>
      </c>
      <c r="I1125" s="8">
        <v>1.686E-3</v>
      </c>
      <c r="J1125" s="8">
        <v>5.2180000000000004E-3</v>
      </c>
      <c r="K1125" s="8">
        <v>361194</v>
      </c>
      <c r="L1125" s="8">
        <v>781</v>
      </c>
      <c r="M1125" s="8">
        <v>360413</v>
      </c>
      <c r="N1125" s="68" t="s">
        <v>3355</v>
      </c>
    </row>
    <row r="1126" spans="1:14" ht="16" x14ac:dyDescent="0.2">
      <c r="A1126" s="82" t="s">
        <v>4141</v>
      </c>
      <c r="B1126" s="8">
        <v>-2.6759999999999999E-2</v>
      </c>
      <c r="C1126" s="8">
        <v>-0.32840000000000003</v>
      </c>
      <c r="D1126" s="8">
        <v>0.74260000000000004</v>
      </c>
      <c r="E1126" s="8">
        <v>9.9150000000000002E-2</v>
      </c>
      <c r="F1126" s="8">
        <v>8.5190000000000005E-3</v>
      </c>
      <c r="G1126" s="8">
        <v>1.2649999999999999</v>
      </c>
      <c r="H1126" s="8">
        <v>3.5549999999999998E-2</v>
      </c>
      <c r="I1126" s="8">
        <v>3.1029999999999999E-3</v>
      </c>
      <c r="J1126" s="8">
        <v>6.4570000000000001E-3</v>
      </c>
      <c r="K1126" s="8">
        <v>366484</v>
      </c>
      <c r="L1126" s="8">
        <v>366484</v>
      </c>
      <c r="N1126" s="68" t="s">
        <v>3549</v>
      </c>
    </row>
    <row r="1127" spans="1:14" ht="16" x14ac:dyDescent="0.2">
      <c r="A1127" s="82" t="s">
        <v>4825</v>
      </c>
      <c r="B1127" s="8">
        <v>0.16600000000000001</v>
      </c>
      <c r="C1127" s="8">
        <v>0.32800000000000001</v>
      </c>
      <c r="D1127" s="8">
        <v>0.7429</v>
      </c>
      <c r="E1127" s="8">
        <v>2.6879999999999999E-3</v>
      </c>
      <c r="F1127" s="8">
        <v>2.2030000000000001E-3</v>
      </c>
      <c r="G1127" s="8">
        <v>1.0389999999999999</v>
      </c>
      <c r="H1127" s="8">
        <v>1.7309999999999999E-2</v>
      </c>
      <c r="I1127" s="8">
        <v>-1.1050000000000001E-2</v>
      </c>
      <c r="J1127" s="8">
        <v>9.0320000000000001E-3</v>
      </c>
      <c r="K1127" s="8">
        <v>436046</v>
      </c>
      <c r="L1127" s="8">
        <v>6675</v>
      </c>
      <c r="M1127" s="8">
        <v>429371</v>
      </c>
      <c r="N1127" s="68" t="s">
        <v>3360</v>
      </c>
    </row>
    <row r="1128" spans="1:14" ht="16" x14ac:dyDescent="0.2">
      <c r="A1128" s="82" t="s">
        <v>4442</v>
      </c>
      <c r="B1128" s="8">
        <v>2.324E-2</v>
      </c>
      <c r="C1128" s="8">
        <v>0.3276</v>
      </c>
      <c r="D1128" s="8">
        <v>0.74319999999999997</v>
      </c>
      <c r="E1128" s="8">
        <v>0.2666</v>
      </c>
      <c r="F1128" s="8">
        <v>1.316E-2</v>
      </c>
      <c r="G1128" s="8">
        <v>1.169</v>
      </c>
      <c r="H1128" s="8">
        <v>3.5400000000000001E-2</v>
      </c>
      <c r="I1128" s="8">
        <v>-1.467E-3</v>
      </c>
      <c r="J1128" s="8">
        <v>7.4330000000000004E-3</v>
      </c>
      <c r="K1128" s="8">
        <v>354653</v>
      </c>
      <c r="N1128" s="68" t="s">
        <v>3355</v>
      </c>
    </row>
    <row r="1129" spans="1:14" ht="16" x14ac:dyDescent="0.2">
      <c r="A1129" s="82" t="s">
        <v>4924</v>
      </c>
      <c r="B1129" s="8">
        <v>0.1104</v>
      </c>
      <c r="C1129" s="8">
        <v>0.32640000000000002</v>
      </c>
      <c r="D1129" s="8">
        <v>0.74409999999999998</v>
      </c>
      <c r="E1129" s="8">
        <v>1.7049999999999999E-2</v>
      </c>
      <c r="F1129" s="8">
        <v>7.8879999999999992E-3</v>
      </c>
      <c r="G1129" s="8">
        <v>1</v>
      </c>
      <c r="H1129" s="8">
        <v>6.8219999999999999E-3</v>
      </c>
      <c r="I1129" s="8">
        <v>-2.516E-3</v>
      </c>
      <c r="J1129" s="8">
        <v>4.9170000000000004E-3</v>
      </c>
      <c r="K1129" s="8">
        <v>54011</v>
      </c>
      <c r="L1129" s="8">
        <v>52067</v>
      </c>
      <c r="M1129" s="8">
        <v>1944</v>
      </c>
      <c r="N1129" s="68" t="s">
        <v>3355</v>
      </c>
    </row>
    <row r="1130" spans="1:14" ht="16" x14ac:dyDescent="0.2">
      <c r="A1130" s="82" t="s">
        <v>4743</v>
      </c>
      <c r="B1130" s="8">
        <v>-3.517E-2</v>
      </c>
      <c r="C1130" s="8">
        <v>-0.32500000000000001</v>
      </c>
      <c r="D1130" s="8">
        <v>0.74519999999999997</v>
      </c>
      <c r="E1130" s="8">
        <v>4.0750000000000001E-2</v>
      </c>
      <c r="F1130" s="8">
        <v>4.9789999999999999E-3</v>
      </c>
      <c r="G1130" s="8">
        <v>1.0820000000000001</v>
      </c>
      <c r="H1130" s="8">
        <v>2.2360000000000001E-2</v>
      </c>
      <c r="I1130" s="8">
        <v>4.071E-3</v>
      </c>
      <c r="J1130" s="8">
        <v>5.5469999999999998E-3</v>
      </c>
      <c r="K1130" s="8">
        <v>361141</v>
      </c>
      <c r="L1130" s="8">
        <v>43957</v>
      </c>
      <c r="M1130" s="8">
        <v>317184</v>
      </c>
      <c r="N1130" s="68" t="s">
        <v>3355</v>
      </c>
    </row>
    <row r="1131" spans="1:14" ht="16" x14ac:dyDescent="0.2">
      <c r="A1131" s="82" t="s">
        <v>4294</v>
      </c>
      <c r="B1131" s="8">
        <v>2.4729999999999999E-2</v>
      </c>
      <c r="C1131" s="8">
        <v>0.32500000000000001</v>
      </c>
      <c r="D1131" s="8">
        <v>0.74519999999999997</v>
      </c>
      <c r="E1131" s="8">
        <v>0.20030000000000001</v>
      </c>
      <c r="F1131" s="8">
        <v>1.644E-2</v>
      </c>
      <c r="G1131" s="8">
        <v>1.381</v>
      </c>
      <c r="H1131" s="8">
        <v>7.0680000000000007E-2</v>
      </c>
      <c r="I1131" s="8">
        <v>-6.5040000000000002E-3</v>
      </c>
      <c r="J1131" s="8">
        <v>8.0599999999999995E-3</v>
      </c>
      <c r="K1131" s="8">
        <v>400761</v>
      </c>
      <c r="L1131" s="8">
        <v>400761</v>
      </c>
      <c r="N1131" s="68" t="s">
        <v>3549</v>
      </c>
    </row>
    <row r="1132" spans="1:14" ht="16" x14ac:dyDescent="0.2">
      <c r="A1132" s="82" t="s">
        <v>4633</v>
      </c>
      <c r="B1132" s="8">
        <v>7.4109999999999995E-2</v>
      </c>
      <c r="C1132" s="8">
        <v>0.32419999999999999</v>
      </c>
      <c r="D1132" s="8">
        <v>0.74580000000000002</v>
      </c>
      <c r="E1132" s="8">
        <v>6.1919999999999996E-3</v>
      </c>
      <c r="F1132" s="8">
        <v>1.5529999999999999E-3</v>
      </c>
      <c r="G1132" s="8">
        <v>1.014</v>
      </c>
      <c r="H1132" s="8">
        <v>7.2880000000000002E-3</v>
      </c>
      <c r="I1132" s="8">
        <v>1.1689999999999999E-3</v>
      </c>
      <c r="J1132" s="8">
        <v>5.3689999999999996E-3</v>
      </c>
      <c r="K1132" s="8">
        <v>361194</v>
      </c>
      <c r="L1132" s="8">
        <v>5080</v>
      </c>
      <c r="M1132" s="8">
        <v>356114</v>
      </c>
      <c r="N1132" s="68" t="s">
        <v>3355</v>
      </c>
    </row>
    <row r="1133" spans="1:14" ht="16" x14ac:dyDescent="0.2">
      <c r="A1133" s="82" t="s">
        <v>4873</v>
      </c>
      <c r="B1133" s="8">
        <v>-0.1176</v>
      </c>
      <c r="C1133" s="8">
        <v>-0.3231</v>
      </c>
      <c r="D1133" s="8">
        <v>0.74660000000000004</v>
      </c>
      <c r="E1133" s="8">
        <v>2.3119999999999998E-3</v>
      </c>
      <c r="F1133" s="8">
        <v>1.1999999999999999E-3</v>
      </c>
      <c r="G1133" s="8">
        <v>1.0029999999999999</v>
      </c>
      <c r="H1133" s="8">
        <v>6.7860000000000004E-3</v>
      </c>
      <c r="I1133" s="8">
        <v>8.2520000000000007E-3</v>
      </c>
      <c r="J1133" s="8">
        <v>4.8989999999999997E-3</v>
      </c>
      <c r="K1133" s="8">
        <v>361194</v>
      </c>
      <c r="L1133" s="8">
        <v>1292</v>
      </c>
      <c r="M1133" s="8">
        <v>359902</v>
      </c>
      <c r="N1133" s="68" t="s">
        <v>3355</v>
      </c>
    </row>
    <row r="1134" spans="1:14" ht="16" x14ac:dyDescent="0.2">
      <c r="A1134" s="82" t="s">
        <v>4580</v>
      </c>
      <c r="B1134" s="8">
        <v>2.2960000000000001E-2</v>
      </c>
      <c r="C1134" s="8">
        <v>0.3206</v>
      </c>
      <c r="D1134" s="8">
        <v>0.74850000000000005</v>
      </c>
      <c r="E1134" s="8">
        <v>0.30649999999999999</v>
      </c>
      <c r="F1134" s="8">
        <v>1.618E-2</v>
      </c>
      <c r="G1134" s="8">
        <v>1.194</v>
      </c>
      <c r="H1134" s="8">
        <v>4.462E-2</v>
      </c>
      <c r="I1134" s="8">
        <v>-1.4239999999999999E-3</v>
      </c>
      <c r="J1134" s="8">
        <v>7.6949999999999996E-3</v>
      </c>
      <c r="K1134" s="8">
        <v>354530</v>
      </c>
      <c r="N1134" s="68" t="s">
        <v>3355</v>
      </c>
    </row>
    <row r="1135" spans="1:14" ht="16" x14ac:dyDescent="0.2">
      <c r="A1135" s="82" t="s">
        <v>3916</v>
      </c>
      <c r="B1135" s="8">
        <v>3.7560000000000003E-2</v>
      </c>
      <c r="C1135" s="8">
        <v>0.32069999999999999</v>
      </c>
      <c r="D1135" s="8">
        <v>0.74850000000000005</v>
      </c>
      <c r="E1135" s="8">
        <v>2.2540000000000001E-2</v>
      </c>
      <c r="F1135" s="8">
        <v>1.7899999999999999E-3</v>
      </c>
      <c r="G1135" s="8">
        <v>1.0429999999999999</v>
      </c>
      <c r="H1135" s="8">
        <v>8.1580000000000003E-3</v>
      </c>
      <c r="I1135" s="8">
        <v>3.326E-3</v>
      </c>
      <c r="J1135" s="8">
        <v>4.7759999999999999E-3</v>
      </c>
      <c r="K1135" s="8">
        <v>359324</v>
      </c>
      <c r="L1135" s="8">
        <v>26059</v>
      </c>
      <c r="M1135" s="8">
        <v>333265</v>
      </c>
      <c r="N1135" s="68" t="s">
        <v>3355</v>
      </c>
    </row>
    <row r="1136" spans="1:14" ht="16" x14ac:dyDescent="0.2">
      <c r="A1136" s="82" t="s">
        <v>4251</v>
      </c>
      <c r="B1136" s="8">
        <v>2.9319999999999999E-2</v>
      </c>
      <c r="C1136" s="8">
        <v>0.32029999999999997</v>
      </c>
      <c r="D1136" s="8">
        <v>0.74880000000000002</v>
      </c>
      <c r="E1136" s="8">
        <v>0.1258</v>
      </c>
      <c r="F1136" s="8">
        <v>1.2749999999999999E-2</v>
      </c>
      <c r="G1136" s="8">
        <v>1.1479999999999999</v>
      </c>
      <c r="H1136" s="8">
        <v>4.7230000000000001E-2</v>
      </c>
      <c r="I1136" s="8">
        <v>6.3599999999999996E-4</v>
      </c>
      <c r="J1136" s="8">
        <v>7.6140000000000001E-3</v>
      </c>
      <c r="K1136" s="8">
        <v>344728</v>
      </c>
      <c r="N1136" s="68" t="s">
        <v>3355</v>
      </c>
    </row>
    <row r="1137" spans="1:14" ht="16" x14ac:dyDescent="0.2">
      <c r="A1137" s="82" t="s">
        <v>4348</v>
      </c>
      <c r="B1137" s="8">
        <v>-4.1020000000000001E-2</v>
      </c>
      <c r="C1137" s="8">
        <v>-0.3201</v>
      </c>
      <c r="D1137" s="8">
        <v>0.74890000000000001</v>
      </c>
      <c r="E1137" s="8">
        <v>2.443E-2</v>
      </c>
      <c r="F1137" s="8">
        <v>1.836E-3</v>
      </c>
      <c r="G1137" s="8">
        <v>1.0349999999999999</v>
      </c>
      <c r="H1137" s="8">
        <v>9.0959999999999999E-3</v>
      </c>
      <c r="I1137" s="8">
        <v>5.3509999999999999E-3</v>
      </c>
      <c r="J1137" s="8">
        <v>5.385E-3</v>
      </c>
      <c r="K1137" s="8">
        <v>361194</v>
      </c>
      <c r="L1137" s="8">
        <v>282009</v>
      </c>
      <c r="M1137" s="8">
        <v>79185</v>
      </c>
      <c r="N1137" s="68" t="s">
        <v>3355</v>
      </c>
    </row>
    <row r="1138" spans="1:14" ht="16" x14ac:dyDescent="0.2">
      <c r="A1138" s="82" t="s">
        <v>4309</v>
      </c>
      <c r="B1138" s="8">
        <v>-0.16869999999999999</v>
      </c>
      <c r="C1138" s="8">
        <v>-0.31979999999999997</v>
      </c>
      <c r="D1138" s="8">
        <v>0.74909999999999999</v>
      </c>
      <c r="E1138" s="8">
        <v>1.457E-3</v>
      </c>
      <c r="F1138" s="8">
        <v>1.3159999999999999E-3</v>
      </c>
      <c r="G1138" s="8">
        <v>1.0089999999999999</v>
      </c>
      <c r="H1138" s="8">
        <v>7.9459999999999999E-3</v>
      </c>
      <c r="I1138" s="8">
        <v>5.6150000000000002E-3</v>
      </c>
      <c r="J1138" s="8">
        <v>5.2500000000000003E-3</v>
      </c>
      <c r="K1138" s="8">
        <v>361194</v>
      </c>
      <c r="L1138" s="8">
        <v>3501</v>
      </c>
      <c r="M1138" s="8">
        <v>357693</v>
      </c>
      <c r="N1138" s="68" t="s">
        <v>3355</v>
      </c>
    </row>
    <row r="1139" spans="1:14" ht="16" x14ac:dyDescent="0.2">
      <c r="A1139" s="82" t="s">
        <v>3664</v>
      </c>
      <c r="B1139" s="8">
        <v>2.35E-2</v>
      </c>
      <c r="C1139" s="8">
        <v>0.31900000000000001</v>
      </c>
      <c r="D1139" s="8">
        <v>0.74980000000000002</v>
      </c>
      <c r="E1139" s="8">
        <v>0.2276</v>
      </c>
      <c r="F1139" s="8">
        <v>9.5770000000000004E-3</v>
      </c>
      <c r="G1139" s="8">
        <v>1.1539999999999999</v>
      </c>
      <c r="H1139" s="8">
        <v>2.547E-2</v>
      </c>
      <c r="I1139" s="8">
        <v>-5.6129999999999999E-3</v>
      </c>
      <c r="J1139" s="8">
        <v>6.7019999999999996E-3</v>
      </c>
      <c r="K1139" s="8">
        <v>354807</v>
      </c>
      <c r="N1139" s="68" t="s">
        <v>3355</v>
      </c>
    </row>
    <row r="1140" spans="1:14" ht="16" x14ac:dyDescent="0.2">
      <c r="A1140" s="82" t="s">
        <v>4041</v>
      </c>
      <c r="B1140" s="8">
        <v>5.0500000000000003E-2</v>
      </c>
      <c r="C1140" s="8">
        <v>0.31809999999999999</v>
      </c>
      <c r="D1140" s="8">
        <v>0.75039999999999996</v>
      </c>
      <c r="E1140" s="8">
        <v>7.6780000000000001E-2</v>
      </c>
      <c r="F1140" s="8">
        <v>1.0749999999999999E-2</v>
      </c>
      <c r="G1140" s="8">
        <v>0.99939999999999996</v>
      </c>
      <c r="H1140" s="8">
        <v>9.7940000000000006E-3</v>
      </c>
      <c r="I1140" s="8">
        <v>-4.8760000000000001E-3</v>
      </c>
      <c r="J1140" s="8">
        <v>4.9810000000000002E-3</v>
      </c>
      <c r="K1140" s="8">
        <v>68299</v>
      </c>
      <c r="N1140" s="68" t="s">
        <v>3355</v>
      </c>
    </row>
    <row r="1141" spans="1:14" ht="16" x14ac:dyDescent="0.2">
      <c r="A1141" s="82" t="s">
        <v>4727</v>
      </c>
      <c r="B1141" s="8">
        <v>9.8030000000000006E-2</v>
      </c>
      <c r="C1141" s="8">
        <v>0.31690000000000002</v>
      </c>
      <c r="D1141" s="8">
        <v>0.75129999999999997</v>
      </c>
      <c r="E1141" s="8">
        <v>2.5940000000000001E-2</v>
      </c>
      <c r="F1141" s="8">
        <v>1.11E-2</v>
      </c>
      <c r="G1141" s="8">
        <v>1.0069999999999999</v>
      </c>
      <c r="H1141" s="8">
        <v>7.9229999999999995E-3</v>
      </c>
      <c r="I1141" s="8">
        <v>-1.869E-3</v>
      </c>
      <c r="J1141" s="8">
        <v>4.8760000000000001E-3</v>
      </c>
      <c r="K1141" s="8">
        <v>40700</v>
      </c>
      <c r="N1141" s="68" t="s">
        <v>3355</v>
      </c>
    </row>
    <row r="1142" spans="1:14" ht="16" x14ac:dyDescent="0.2">
      <c r="A1142" s="82" t="s">
        <v>4956</v>
      </c>
      <c r="B1142" s="8">
        <v>8.1509999999999999E-2</v>
      </c>
      <c r="C1142" s="8">
        <v>0.31630000000000003</v>
      </c>
      <c r="D1142" s="8">
        <v>0.75180000000000002</v>
      </c>
      <c r="E1142" s="8">
        <v>4.3579999999999999E-3</v>
      </c>
      <c r="F1142" s="8">
        <v>1.206E-3</v>
      </c>
      <c r="G1142" s="8">
        <v>1.0069999999999999</v>
      </c>
      <c r="H1142" s="8">
        <v>7.097E-3</v>
      </c>
      <c r="I1142" s="8">
        <v>-7.3369999999999998E-3</v>
      </c>
      <c r="J1142" s="8">
        <v>4.8529999999999997E-3</v>
      </c>
      <c r="K1142" s="8">
        <v>359931</v>
      </c>
      <c r="L1142" s="8">
        <v>18014</v>
      </c>
      <c r="M1142" s="8">
        <v>341917</v>
      </c>
      <c r="N1142" s="68" t="s">
        <v>3355</v>
      </c>
    </row>
    <row r="1143" spans="1:14" ht="16" x14ac:dyDescent="0.2">
      <c r="A1143" s="82" t="s">
        <v>4553</v>
      </c>
      <c r="B1143" s="8">
        <v>-0.26479999999999998</v>
      </c>
      <c r="C1143" s="8">
        <v>-0.31590000000000001</v>
      </c>
      <c r="D1143" s="8">
        <v>0.75209999999999999</v>
      </c>
      <c r="E1143" s="8">
        <v>2.495E-2</v>
      </c>
      <c r="F1143" s="8">
        <v>5.876E-2</v>
      </c>
      <c r="G1143" s="8">
        <v>1.016</v>
      </c>
      <c r="H1143" s="8">
        <v>1.017E-2</v>
      </c>
      <c r="I1143" s="8">
        <v>3.6489999999999999E-3</v>
      </c>
      <c r="J1143" s="8">
        <v>4.7590000000000002E-3</v>
      </c>
      <c r="K1143" s="8">
        <v>8293</v>
      </c>
      <c r="N1143" s="68" t="s">
        <v>3681</v>
      </c>
    </row>
    <row r="1144" spans="1:14" ht="16" x14ac:dyDescent="0.2">
      <c r="A1144" s="82" t="s">
        <v>4640</v>
      </c>
      <c r="B1144" s="8">
        <v>-8.8880000000000001E-2</v>
      </c>
      <c r="C1144" s="8">
        <v>-0.31509999999999999</v>
      </c>
      <c r="D1144" s="8">
        <v>0.75270000000000004</v>
      </c>
      <c r="E1144" s="8">
        <v>0.1234</v>
      </c>
      <c r="F1144" s="8">
        <v>5.432E-2</v>
      </c>
      <c r="G1144" s="8">
        <v>0.99209999999999998</v>
      </c>
      <c r="H1144" s="8">
        <v>8.8950000000000001E-3</v>
      </c>
      <c r="I1144" s="8">
        <v>-4.9509999999999997E-3</v>
      </c>
      <c r="J1144" s="8">
        <v>5.8580000000000004E-3</v>
      </c>
      <c r="K1144" s="8">
        <v>9092</v>
      </c>
      <c r="L1144" s="8">
        <v>109</v>
      </c>
      <c r="M1144" s="8">
        <v>8983</v>
      </c>
      <c r="N1144" s="68" t="s">
        <v>3355</v>
      </c>
    </row>
    <row r="1145" spans="1:14" ht="16" x14ac:dyDescent="0.2">
      <c r="A1145" s="82" t="s">
        <v>4945</v>
      </c>
      <c r="B1145" s="8">
        <v>6.4049999999999996E-2</v>
      </c>
      <c r="C1145" s="8">
        <v>0.31469999999999998</v>
      </c>
      <c r="D1145" s="8">
        <v>0.753</v>
      </c>
      <c r="E1145" s="8">
        <v>1.3650000000000001E-2</v>
      </c>
      <c r="F1145" s="8">
        <v>2.6459999999999999E-3</v>
      </c>
      <c r="G1145" s="8">
        <v>1.008</v>
      </c>
      <c r="H1145" s="8">
        <v>7.5519999999999997E-3</v>
      </c>
      <c r="I1145" s="8">
        <v>8.3109999999999998E-4</v>
      </c>
      <c r="J1145" s="8">
        <v>5.3049999999999998E-3</v>
      </c>
      <c r="K1145" s="8">
        <v>193148</v>
      </c>
      <c r="L1145" s="8">
        <v>14385</v>
      </c>
      <c r="M1145" s="8">
        <v>178763</v>
      </c>
      <c r="N1145" s="68" t="s">
        <v>3355</v>
      </c>
    </row>
    <row r="1146" spans="1:14" ht="16" x14ac:dyDescent="0.2">
      <c r="A1146" s="82" t="s">
        <v>4950</v>
      </c>
      <c r="B1146" s="8">
        <v>0.12820000000000001</v>
      </c>
      <c r="C1146" s="8">
        <v>0.31140000000000001</v>
      </c>
      <c r="D1146" s="8">
        <v>0.75549999999999995</v>
      </c>
      <c r="E1146" s="8">
        <v>1.108E-2</v>
      </c>
      <c r="F1146" s="8">
        <v>8.0770000000000008E-3</v>
      </c>
      <c r="G1146" s="8">
        <v>1.012</v>
      </c>
      <c r="H1146" s="8">
        <v>6.9750000000000003E-3</v>
      </c>
      <c r="I1146" s="8">
        <v>-1.1069999999999999E-3</v>
      </c>
      <c r="J1146" s="8">
        <v>5.3509999999999999E-3</v>
      </c>
      <c r="K1146" s="8">
        <v>54007</v>
      </c>
      <c r="L1146" s="8">
        <v>50215</v>
      </c>
      <c r="M1146" s="8">
        <v>3792</v>
      </c>
      <c r="N1146" s="68" t="s">
        <v>3355</v>
      </c>
    </row>
    <row r="1147" spans="1:14" ht="16" x14ac:dyDescent="0.2">
      <c r="A1147" s="82" t="s">
        <v>4763</v>
      </c>
      <c r="B1147" s="8">
        <v>4.5280000000000001E-2</v>
      </c>
      <c r="C1147" s="8">
        <v>0.31080000000000002</v>
      </c>
      <c r="D1147" s="8">
        <v>0.75600000000000001</v>
      </c>
      <c r="E1147" s="8">
        <v>1.5429999999999999E-2</v>
      </c>
      <c r="F1147" s="8">
        <v>1.8259999999999999E-3</v>
      </c>
      <c r="G1147" s="8">
        <v>1.0309999999999999</v>
      </c>
      <c r="H1147" s="8">
        <v>8.9390000000000008E-3</v>
      </c>
      <c r="I1147" s="8">
        <v>3.5109999999999998E-3</v>
      </c>
      <c r="J1147" s="8">
        <v>5.0000000000000001E-3</v>
      </c>
      <c r="K1147" s="8">
        <v>315021</v>
      </c>
      <c r="L1147" s="8">
        <v>71136</v>
      </c>
      <c r="M1147" s="8">
        <v>243885</v>
      </c>
      <c r="N1147" s="68" t="s">
        <v>3355</v>
      </c>
    </row>
    <row r="1148" spans="1:14" ht="16" x14ac:dyDescent="0.2">
      <c r="A1148" s="82" t="s">
        <v>4346</v>
      </c>
      <c r="B1148" s="8">
        <v>-9.5130000000000006E-2</v>
      </c>
      <c r="C1148" s="8">
        <v>-0.3105</v>
      </c>
      <c r="D1148" s="8">
        <v>0.75619999999999998</v>
      </c>
      <c r="E1148" s="8">
        <v>3.1649999999999998E-2</v>
      </c>
      <c r="F1148" s="8">
        <v>1.174E-2</v>
      </c>
      <c r="G1148" s="8">
        <v>0.98799999999999999</v>
      </c>
      <c r="H1148" s="8">
        <v>6.8199999999999997E-3</v>
      </c>
      <c r="I1148" s="8">
        <v>6.2489999999999996E-4</v>
      </c>
      <c r="J1148" s="8">
        <v>4.8650000000000004E-3</v>
      </c>
      <c r="K1148" s="8">
        <v>35558</v>
      </c>
      <c r="L1148" s="8">
        <v>15643</v>
      </c>
      <c r="M1148" s="8">
        <v>19915</v>
      </c>
      <c r="N1148" s="68" t="s">
        <v>3355</v>
      </c>
    </row>
    <row r="1149" spans="1:14" ht="16" x14ac:dyDescent="0.2">
      <c r="A1149" s="82" t="s">
        <v>4831</v>
      </c>
      <c r="B1149" s="8">
        <v>0.1013</v>
      </c>
      <c r="C1149" s="8">
        <v>0.31019999999999998</v>
      </c>
      <c r="D1149" s="8">
        <v>0.75639999999999996</v>
      </c>
      <c r="E1149" s="8">
        <v>3.4129999999999998E-3</v>
      </c>
      <c r="F1149" s="8">
        <v>1.3519999999999999E-3</v>
      </c>
      <c r="G1149" s="8">
        <v>1.004</v>
      </c>
      <c r="H1149" s="8">
        <v>7.7999999999999996E-3</v>
      </c>
      <c r="I1149" s="8">
        <v>-8.1479999999999996E-4</v>
      </c>
      <c r="J1149" s="8">
        <v>5.5329999999999997E-3</v>
      </c>
      <c r="K1149" s="8">
        <v>361194</v>
      </c>
      <c r="L1149" s="8">
        <v>2118</v>
      </c>
      <c r="M1149" s="8">
        <v>359076</v>
      </c>
      <c r="N1149" s="68" t="s">
        <v>3355</v>
      </c>
    </row>
    <row r="1150" spans="1:14" ht="16" x14ac:dyDescent="0.2">
      <c r="A1150" s="82" t="s">
        <v>4953</v>
      </c>
      <c r="B1150" s="8">
        <v>9.2780000000000001E-2</v>
      </c>
      <c r="C1150" s="8">
        <v>0.30790000000000001</v>
      </c>
      <c r="D1150" s="8">
        <v>0.7581</v>
      </c>
      <c r="E1150" s="8">
        <v>5.6039999999999996E-3</v>
      </c>
      <c r="F1150" s="8">
        <v>2.3449999999999999E-3</v>
      </c>
      <c r="G1150" s="8">
        <v>0.98909999999999998</v>
      </c>
      <c r="H1150" s="8">
        <v>6.8989999999999998E-3</v>
      </c>
      <c r="I1150" s="8">
        <v>4.8539999999999998E-3</v>
      </c>
      <c r="J1150" s="8">
        <v>4.9399999999999999E-3</v>
      </c>
      <c r="K1150" s="8">
        <v>193148</v>
      </c>
      <c r="L1150" s="8">
        <v>5042</v>
      </c>
      <c r="M1150" s="8">
        <v>188106</v>
      </c>
      <c r="N1150" s="68" t="s">
        <v>3355</v>
      </c>
    </row>
    <row r="1151" spans="1:14" ht="16" x14ac:dyDescent="0.2">
      <c r="A1151" s="82" t="s">
        <v>4915</v>
      </c>
      <c r="B1151" s="8">
        <v>8.5900000000000004E-2</v>
      </c>
      <c r="C1151" s="8">
        <v>0.30769999999999997</v>
      </c>
      <c r="D1151" s="8">
        <v>0.75829999999999997</v>
      </c>
      <c r="E1151" s="8">
        <v>1.536E-2</v>
      </c>
      <c r="F1151" s="8">
        <v>5.0229999999999997E-3</v>
      </c>
      <c r="G1151" s="8">
        <v>0.99639999999999995</v>
      </c>
      <c r="H1151" s="8">
        <v>7.2119999999999997E-3</v>
      </c>
      <c r="I1151" s="8">
        <v>2.6380000000000002E-3</v>
      </c>
      <c r="J1151" s="8">
        <v>4.6449999999999998E-3</v>
      </c>
      <c r="K1151" s="8">
        <v>89866</v>
      </c>
      <c r="L1151" s="8">
        <v>5344</v>
      </c>
      <c r="M1151" s="8">
        <v>84522</v>
      </c>
      <c r="N1151" s="68" t="s">
        <v>3355</v>
      </c>
    </row>
    <row r="1152" spans="1:14" ht="16" x14ac:dyDescent="0.2">
      <c r="A1152" s="82" t="s">
        <v>4575</v>
      </c>
      <c r="B1152" s="8">
        <v>0.16950000000000001</v>
      </c>
      <c r="C1152" s="8">
        <v>0.30609999999999998</v>
      </c>
      <c r="D1152" s="8">
        <v>0.75949999999999995</v>
      </c>
      <c r="E1152" s="8">
        <v>3.7100000000000001E-2</v>
      </c>
      <c r="F1152" s="8">
        <v>5.049E-2</v>
      </c>
      <c r="G1152" s="8">
        <v>1.004</v>
      </c>
      <c r="H1152" s="8">
        <v>7.8910000000000004E-3</v>
      </c>
      <c r="I1152" s="8">
        <v>-7.7410000000000001E-4</v>
      </c>
      <c r="J1152" s="8">
        <v>5.0029999999999996E-3</v>
      </c>
      <c r="K1152" s="8">
        <v>8293</v>
      </c>
      <c r="N1152" s="68" t="s">
        <v>3681</v>
      </c>
    </row>
    <row r="1153" spans="1:14" ht="16" x14ac:dyDescent="0.2">
      <c r="A1153" s="82" t="s">
        <v>4857</v>
      </c>
      <c r="B1153" s="8">
        <v>0.2046</v>
      </c>
      <c r="C1153" s="8">
        <v>0.30559999999999998</v>
      </c>
      <c r="D1153" s="8">
        <v>0.75990000000000002</v>
      </c>
      <c r="E1153" s="8">
        <v>3.2660000000000002E-2</v>
      </c>
      <c r="F1153" s="8">
        <v>5.323E-2</v>
      </c>
      <c r="G1153" s="8">
        <v>0.99409999999999998</v>
      </c>
      <c r="H1153" s="8">
        <v>8.3719999999999992E-3</v>
      </c>
      <c r="I1153" s="8">
        <v>8.7319999999999997E-4</v>
      </c>
      <c r="J1153" s="8">
        <v>5.2350000000000001E-3</v>
      </c>
      <c r="K1153" s="8">
        <v>8293</v>
      </c>
      <c r="N1153" s="68" t="s">
        <v>3681</v>
      </c>
    </row>
    <row r="1154" spans="1:14" ht="16" x14ac:dyDescent="0.2">
      <c r="A1154" s="82" t="s">
        <v>4319</v>
      </c>
      <c r="B1154" s="8">
        <v>-7.5039999999999996E-2</v>
      </c>
      <c r="C1154" s="8">
        <v>-0.3044</v>
      </c>
      <c r="D1154" s="8">
        <v>0.76080000000000003</v>
      </c>
      <c r="E1154" s="8">
        <v>4.5389999999999996E-3</v>
      </c>
      <c r="F1154" s="8">
        <v>1.3910000000000001E-3</v>
      </c>
      <c r="G1154" s="8">
        <v>1.0029999999999999</v>
      </c>
      <c r="H1154" s="8">
        <v>7.6559999999999996E-3</v>
      </c>
      <c r="I1154" s="8">
        <v>3.5139999999999998E-4</v>
      </c>
      <c r="J1154" s="8">
        <v>5.1079999999999997E-3</v>
      </c>
      <c r="K1154" s="8">
        <v>359241</v>
      </c>
      <c r="L1154" s="8">
        <v>5068</v>
      </c>
      <c r="M1154" s="8">
        <v>354173</v>
      </c>
      <c r="N1154" s="68" t="s">
        <v>3355</v>
      </c>
    </row>
    <row r="1155" spans="1:14" ht="16" x14ac:dyDescent="0.2">
      <c r="A1155" s="82" t="s">
        <v>4533</v>
      </c>
      <c r="B1155" s="8">
        <v>-6.7919999999999994E-2</v>
      </c>
      <c r="C1155" s="8">
        <v>-0.30420000000000003</v>
      </c>
      <c r="D1155" s="8">
        <v>0.76100000000000001</v>
      </c>
      <c r="E1155" s="8">
        <v>2.5389999999999999E-2</v>
      </c>
      <c r="F1155" s="8">
        <v>5.0390000000000001E-3</v>
      </c>
      <c r="G1155" s="8">
        <v>1.0149999999999999</v>
      </c>
      <c r="H1155" s="8">
        <v>7.0569999999999999E-3</v>
      </c>
      <c r="I1155" s="8">
        <v>2.222E-3</v>
      </c>
      <c r="J1155" s="8">
        <v>5.0010000000000002E-3</v>
      </c>
      <c r="K1155" s="8">
        <v>91149</v>
      </c>
      <c r="L1155" s="8">
        <v>5412</v>
      </c>
      <c r="M1155" s="8">
        <v>85737</v>
      </c>
      <c r="N1155" s="68" t="s">
        <v>3355</v>
      </c>
    </row>
    <row r="1156" spans="1:14" ht="16" x14ac:dyDescent="0.2">
      <c r="A1156" s="82" t="s">
        <v>4409</v>
      </c>
      <c r="B1156" s="8">
        <v>2.2089999999999999E-2</v>
      </c>
      <c r="C1156" s="8">
        <v>0.30420000000000003</v>
      </c>
      <c r="D1156" s="8">
        <v>0.76100000000000001</v>
      </c>
      <c r="E1156" s="8">
        <v>0.1086</v>
      </c>
      <c r="F1156" s="8">
        <v>3.9719999999999998E-3</v>
      </c>
      <c r="G1156" s="8">
        <v>1.0960000000000001</v>
      </c>
      <c r="H1156" s="8">
        <v>2.6020000000000001E-2</v>
      </c>
      <c r="I1156" s="8">
        <v>-2.0249999999999999E-3</v>
      </c>
      <c r="J1156" s="8">
        <v>7.7720000000000003E-3</v>
      </c>
      <c r="K1156" s="8">
        <v>766000</v>
      </c>
      <c r="N1156" s="68" t="s">
        <v>4410</v>
      </c>
    </row>
    <row r="1157" spans="1:14" ht="16" x14ac:dyDescent="0.2">
      <c r="A1157" s="82" t="s">
        <v>4652</v>
      </c>
      <c r="B1157" s="8">
        <v>-8.8359999999999994E-2</v>
      </c>
      <c r="C1157" s="8">
        <v>-0.30320000000000003</v>
      </c>
      <c r="D1157" s="8">
        <v>0.76180000000000003</v>
      </c>
      <c r="E1157" s="8">
        <v>3.9420000000000002E-3</v>
      </c>
      <c r="F1157" s="8">
        <v>1.3550000000000001E-3</v>
      </c>
      <c r="G1157" s="8">
        <v>0.99880000000000002</v>
      </c>
      <c r="H1157" s="8">
        <v>7.1799999999999998E-3</v>
      </c>
      <c r="I1157" s="8">
        <v>1.928E-3</v>
      </c>
      <c r="J1157" s="8">
        <v>5.4089999999999997E-3</v>
      </c>
      <c r="K1157" s="8">
        <v>361141</v>
      </c>
      <c r="L1157" s="8">
        <v>2405</v>
      </c>
      <c r="M1157" s="8">
        <v>358736</v>
      </c>
      <c r="N1157" s="68" t="s">
        <v>3355</v>
      </c>
    </row>
    <row r="1158" spans="1:14" ht="16" x14ac:dyDescent="0.2">
      <c r="A1158" s="82" t="s">
        <v>4897</v>
      </c>
      <c r="B1158" s="8">
        <v>-3.304E-2</v>
      </c>
      <c r="C1158" s="8">
        <v>-0.30270000000000002</v>
      </c>
      <c r="D1158" s="8">
        <v>0.7621</v>
      </c>
      <c r="E1158" s="8">
        <v>0.43240000000000001</v>
      </c>
      <c r="F1158" s="8">
        <v>8.2720000000000002E-2</v>
      </c>
      <c r="G1158" s="8">
        <v>0.97350000000000003</v>
      </c>
      <c r="H1158" s="8">
        <v>2.7740000000000001E-2</v>
      </c>
      <c r="I1158" s="8">
        <v>1.9810000000000001E-3</v>
      </c>
      <c r="J1158" s="8">
        <v>5.4669999999999996E-3</v>
      </c>
      <c r="K1158" s="8">
        <v>635331</v>
      </c>
      <c r="L1158" s="8">
        <v>9674</v>
      </c>
      <c r="M1158" s="8">
        <v>625657</v>
      </c>
      <c r="N1158" s="68" t="s">
        <v>4015</v>
      </c>
    </row>
    <row r="1159" spans="1:14" ht="16" x14ac:dyDescent="0.2">
      <c r="A1159" s="82" t="s">
        <v>3991</v>
      </c>
      <c r="B1159" s="8">
        <v>-6.454E-2</v>
      </c>
      <c r="C1159" s="8">
        <v>-0.30259999999999998</v>
      </c>
      <c r="D1159" s="8">
        <v>0.76219999999999999</v>
      </c>
      <c r="E1159" s="8">
        <v>3.6510000000000001E-2</v>
      </c>
      <c r="F1159" s="8">
        <v>9.4629999999999992E-3</v>
      </c>
      <c r="G1159" s="8">
        <v>0.99690000000000001</v>
      </c>
      <c r="H1159" s="8">
        <v>7.633E-3</v>
      </c>
      <c r="I1159" s="8">
        <v>3.7880000000000001E-3</v>
      </c>
      <c r="J1159" s="8">
        <v>4.8139999999999997E-3</v>
      </c>
      <c r="K1159" s="8">
        <v>51427</v>
      </c>
      <c r="L1159" s="8">
        <v>20803</v>
      </c>
      <c r="M1159" s="8">
        <v>30624</v>
      </c>
      <c r="N1159" s="68" t="s">
        <v>3355</v>
      </c>
    </row>
    <row r="1160" spans="1:14" ht="16" x14ac:dyDescent="0.2">
      <c r="A1160" s="82" t="s">
        <v>4707</v>
      </c>
      <c r="B1160" s="8">
        <v>-0.10059999999999999</v>
      </c>
      <c r="C1160" s="8">
        <v>-0.3024</v>
      </c>
      <c r="D1160" s="8">
        <v>0.76229999999999998</v>
      </c>
      <c r="E1160" s="8">
        <v>9.1140000000000006E-3</v>
      </c>
      <c r="F1160" s="8">
        <v>3.3730000000000001E-3</v>
      </c>
      <c r="G1160" s="8">
        <v>1.0109999999999999</v>
      </c>
      <c r="H1160" s="8">
        <v>8.0389999999999993E-3</v>
      </c>
      <c r="I1160" s="8">
        <v>-8.8040000000000004E-4</v>
      </c>
      <c r="J1160" s="8">
        <v>4.6309999999999997E-3</v>
      </c>
      <c r="K1160" s="8">
        <v>134033</v>
      </c>
      <c r="L1160" s="8">
        <v>9512</v>
      </c>
      <c r="M1160" s="8">
        <v>124521</v>
      </c>
      <c r="N1160" s="68" t="s">
        <v>3355</v>
      </c>
    </row>
    <row r="1161" spans="1:14" ht="16" x14ac:dyDescent="0.2">
      <c r="A1161" s="82" t="s">
        <v>4237</v>
      </c>
      <c r="B1161" s="8">
        <v>8.7099999999999997E-2</v>
      </c>
      <c r="C1161" s="8">
        <v>0.30199999999999999</v>
      </c>
      <c r="D1161" s="8">
        <v>0.76259999999999994</v>
      </c>
      <c r="E1161" s="8">
        <v>3.1210000000000001E-3</v>
      </c>
      <c r="F1161" s="8">
        <v>1.1900000000000001E-3</v>
      </c>
      <c r="G1161" s="8">
        <v>0.98099999999999998</v>
      </c>
      <c r="H1161" s="8">
        <v>7.8589999999999997E-3</v>
      </c>
      <c r="I1161" s="8">
        <v>-4.4889999999999999E-3</v>
      </c>
      <c r="J1161" s="8">
        <v>4.8310000000000002E-3</v>
      </c>
      <c r="K1161" s="8">
        <v>361194</v>
      </c>
      <c r="L1161" s="8">
        <v>343</v>
      </c>
      <c r="M1161" s="8">
        <v>360851</v>
      </c>
      <c r="N1161" s="68" t="s">
        <v>3355</v>
      </c>
    </row>
    <row r="1162" spans="1:14" ht="16" x14ac:dyDescent="0.2">
      <c r="A1162" s="82" t="s">
        <v>4372</v>
      </c>
      <c r="B1162" s="8">
        <v>-2.385E-2</v>
      </c>
      <c r="C1162" s="8">
        <v>-0.29870000000000002</v>
      </c>
      <c r="D1162" s="8">
        <v>0.76519999999999999</v>
      </c>
      <c r="E1162" s="8">
        <v>0.2452</v>
      </c>
      <c r="F1162" s="8">
        <v>3.635E-2</v>
      </c>
      <c r="G1162" s="8">
        <v>1.496</v>
      </c>
      <c r="H1162" s="8">
        <v>0.1076</v>
      </c>
      <c r="I1162" s="8">
        <v>9.9159999999999995E-3</v>
      </c>
      <c r="J1162" s="8">
        <v>8.1049999999999994E-3</v>
      </c>
      <c r="K1162" s="8">
        <v>400988</v>
      </c>
      <c r="L1162" s="8">
        <v>400988</v>
      </c>
      <c r="N1162" s="68" t="s">
        <v>3549</v>
      </c>
    </row>
    <row r="1163" spans="1:14" ht="16" x14ac:dyDescent="0.2">
      <c r="A1163" s="82" t="s">
        <v>3695</v>
      </c>
      <c r="B1163" s="8">
        <v>2.4490000000000001E-2</v>
      </c>
      <c r="C1163" s="8">
        <v>0.29770000000000002</v>
      </c>
      <c r="D1163" s="8">
        <v>0.76590000000000003</v>
      </c>
      <c r="E1163" s="8">
        <v>0.15890000000000001</v>
      </c>
      <c r="F1163" s="8">
        <v>1.5049999999999999E-2</v>
      </c>
      <c r="G1163" s="8">
        <v>1.1299999999999999</v>
      </c>
      <c r="H1163" s="8">
        <v>5.9139999999999998E-2</v>
      </c>
      <c r="I1163" s="8">
        <v>1.1620000000000001E-3</v>
      </c>
      <c r="J1163" s="8">
        <v>7.4349999999999998E-3</v>
      </c>
      <c r="K1163" s="8">
        <v>344729</v>
      </c>
      <c r="N1163" s="68" t="s">
        <v>3355</v>
      </c>
    </row>
    <row r="1164" spans="1:14" ht="16" x14ac:dyDescent="0.2">
      <c r="A1164" s="82" t="s">
        <v>4858</v>
      </c>
      <c r="B1164" s="8">
        <v>8.3379999999999996E-2</v>
      </c>
      <c r="C1164" s="8">
        <v>0.29709999999999998</v>
      </c>
      <c r="D1164" s="8">
        <v>0.76639999999999997</v>
      </c>
      <c r="E1164" s="8">
        <v>1.5299999999999999E-2</v>
      </c>
      <c r="F1164" s="8">
        <v>6.1799999999999997E-3</v>
      </c>
      <c r="G1164" s="8">
        <v>1.006</v>
      </c>
      <c r="H1164" s="8">
        <v>7.8200000000000006E-3</v>
      </c>
      <c r="I1164" s="8">
        <v>2.1050000000000001E-3</v>
      </c>
      <c r="J1164" s="8">
        <v>4.9280000000000001E-3</v>
      </c>
      <c r="K1164" s="8">
        <v>79293</v>
      </c>
      <c r="N1164" s="68" t="s">
        <v>3355</v>
      </c>
    </row>
    <row r="1165" spans="1:14" ht="16" x14ac:dyDescent="0.2">
      <c r="A1165" s="82" t="s">
        <v>3775</v>
      </c>
      <c r="B1165" s="8">
        <v>0.1075</v>
      </c>
      <c r="C1165" s="8">
        <v>0.2969</v>
      </c>
      <c r="D1165" s="8">
        <v>0.76649999999999996</v>
      </c>
      <c r="E1165" s="8">
        <v>9.4560000000000009E-3</v>
      </c>
      <c r="F1165" s="8">
        <v>4.7670000000000004E-3</v>
      </c>
      <c r="G1165" s="8">
        <v>0.99960000000000004</v>
      </c>
      <c r="H1165" s="8">
        <v>7.2610000000000001E-3</v>
      </c>
      <c r="I1165" s="8">
        <v>-1.2459999999999999E-4</v>
      </c>
      <c r="J1165" s="8">
        <v>5.208E-3</v>
      </c>
      <c r="K1165" s="8">
        <v>89224</v>
      </c>
      <c r="L1165" s="8">
        <v>4133</v>
      </c>
      <c r="M1165" s="8">
        <v>85091</v>
      </c>
      <c r="N1165" s="68" t="s">
        <v>3355</v>
      </c>
    </row>
    <row r="1166" spans="1:14" ht="16" x14ac:dyDescent="0.2">
      <c r="A1166" s="82" t="s">
        <v>4856</v>
      </c>
      <c r="B1166" s="8">
        <v>-6.7500000000000004E-2</v>
      </c>
      <c r="C1166" s="8">
        <v>-0.29580000000000001</v>
      </c>
      <c r="D1166" s="8">
        <v>0.76739999999999997</v>
      </c>
      <c r="E1166" s="8">
        <v>5.3150000000000003E-3</v>
      </c>
      <c r="F1166" s="8">
        <v>1.3600000000000001E-3</v>
      </c>
      <c r="G1166" s="8">
        <v>0.99890000000000001</v>
      </c>
      <c r="H1166" s="8">
        <v>7.4679999999999998E-3</v>
      </c>
      <c r="I1166" s="8">
        <v>5.1440000000000001E-3</v>
      </c>
      <c r="J1166" s="8">
        <v>5.2909999999999997E-3</v>
      </c>
      <c r="K1166" s="8">
        <v>359245</v>
      </c>
      <c r="L1166" s="8">
        <v>13687</v>
      </c>
      <c r="M1166" s="8">
        <v>345558</v>
      </c>
      <c r="N1166" s="68" t="s">
        <v>3355</v>
      </c>
    </row>
    <row r="1167" spans="1:14" ht="16" x14ac:dyDescent="0.2">
      <c r="A1167" s="82" t="s">
        <v>4473</v>
      </c>
      <c r="B1167" s="8">
        <v>3.7650000000000003E-2</v>
      </c>
      <c r="C1167" s="8">
        <v>0.29559999999999997</v>
      </c>
      <c r="D1167" s="8">
        <v>0.76759999999999995</v>
      </c>
      <c r="E1167" s="8">
        <v>0.20330000000000001</v>
      </c>
      <c r="F1167" s="8">
        <v>1.4619999999999999E-2</v>
      </c>
      <c r="G1167" s="8">
        <v>1.0609999999999999</v>
      </c>
      <c r="H1167" s="8">
        <v>1.072E-2</v>
      </c>
      <c r="I1167" s="8">
        <v>1.627E-3</v>
      </c>
      <c r="J1167" s="8">
        <v>6.4070000000000004E-3</v>
      </c>
      <c r="K1167" s="8">
        <v>55374</v>
      </c>
      <c r="L1167" s="8">
        <v>20183</v>
      </c>
      <c r="M1167" s="8">
        <v>35191</v>
      </c>
      <c r="N1167" s="68" t="s">
        <v>4474</v>
      </c>
    </row>
    <row r="1168" spans="1:14" ht="16" x14ac:dyDescent="0.2">
      <c r="A1168" s="82" t="s">
        <v>4766</v>
      </c>
      <c r="B1168" s="8">
        <v>-6.8890000000000007E-2</v>
      </c>
      <c r="C1168" s="8">
        <v>-0.2954</v>
      </c>
      <c r="D1168" s="8">
        <v>0.76770000000000005</v>
      </c>
      <c r="E1168" s="8">
        <v>3.7919999999999998E-3</v>
      </c>
      <c r="F1168" s="8">
        <v>1.044E-3</v>
      </c>
      <c r="G1168" s="8">
        <v>1.0029999999999999</v>
      </c>
      <c r="H1168" s="8">
        <v>7.1539999999999998E-3</v>
      </c>
      <c r="I1168" s="8">
        <v>-4.5059999999999996E-3</v>
      </c>
      <c r="J1168" s="8">
        <v>4.8589999999999996E-3</v>
      </c>
      <c r="K1168" s="8">
        <v>441610</v>
      </c>
      <c r="L1168" s="8">
        <v>5123</v>
      </c>
      <c r="M1168" s="8">
        <v>436487</v>
      </c>
      <c r="N1168" s="68" t="s">
        <v>3360</v>
      </c>
    </row>
    <row r="1169" spans="1:14" ht="16" x14ac:dyDescent="0.2">
      <c r="A1169" s="82" t="s">
        <v>4528</v>
      </c>
      <c r="B1169" s="8">
        <v>0.1022</v>
      </c>
      <c r="C1169" s="8">
        <v>0.29449999999999998</v>
      </c>
      <c r="D1169" s="8">
        <v>0.76839999999999997</v>
      </c>
      <c r="E1169" s="8">
        <v>2.6689999999999999E-3</v>
      </c>
      <c r="F1169" s="8">
        <v>1.2390000000000001E-3</v>
      </c>
      <c r="G1169" s="8">
        <v>0.99880000000000002</v>
      </c>
      <c r="H1169" s="8">
        <v>7.2090000000000001E-3</v>
      </c>
      <c r="I1169" s="8">
        <v>-3.8930000000000002E-3</v>
      </c>
      <c r="J1169" s="8">
        <v>5.2659999999999998E-3</v>
      </c>
      <c r="K1169" s="8">
        <v>361194</v>
      </c>
      <c r="L1169" s="8">
        <v>1791</v>
      </c>
      <c r="M1169" s="8">
        <v>359403</v>
      </c>
      <c r="N1169" s="68" t="s">
        <v>3355</v>
      </c>
    </row>
    <row r="1170" spans="1:14" ht="16" x14ac:dyDescent="0.2">
      <c r="A1170" s="82" t="s">
        <v>4631</v>
      </c>
      <c r="B1170" s="8">
        <v>-7.3200000000000001E-2</v>
      </c>
      <c r="C1170" s="8">
        <v>-0.29060000000000002</v>
      </c>
      <c r="D1170" s="8">
        <v>0.77139999999999997</v>
      </c>
      <c r="E1170" s="8">
        <v>4.4539999999999996E-3</v>
      </c>
      <c r="F1170" s="8">
        <v>1.328E-3</v>
      </c>
      <c r="G1170" s="8">
        <v>1.006</v>
      </c>
      <c r="H1170" s="8">
        <v>7.0629999999999998E-3</v>
      </c>
      <c r="I1170" s="8">
        <v>2.5560000000000001E-3</v>
      </c>
      <c r="J1170" s="8">
        <v>5.2909999999999997E-3</v>
      </c>
      <c r="K1170" s="8">
        <v>361194</v>
      </c>
      <c r="L1170" s="8">
        <v>2249</v>
      </c>
      <c r="M1170" s="8">
        <v>358945</v>
      </c>
      <c r="N1170" s="68" t="s">
        <v>3355</v>
      </c>
    </row>
    <row r="1171" spans="1:14" ht="16" x14ac:dyDescent="0.2">
      <c r="A1171" s="82" t="s">
        <v>4592</v>
      </c>
      <c r="B1171" s="8">
        <v>0.106</v>
      </c>
      <c r="C1171" s="8">
        <v>0.28910000000000002</v>
      </c>
      <c r="D1171" s="8">
        <v>0.77249999999999996</v>
      </c>
      <c r="E1171" s="8">
        <v>9.3640000000000008E-3</v>
      </c>
      <c r="F1171" s="8">
        <v>4.9249999999999997E-3</v>
      </c>
      <c r="G1171" s="8">
        <v>0.99529999999999996</v>
      </c>
      <c r="H1171" s="8">
        <v>7.6109999999999997E-3</v>
      </c>
      <c r="I1171" s="8">
        <v>-1.7799999999999999E-3</v>
      </c>
      <c r="J1171" s="8">
        <v>5.1019999999999998E-3</v>
      </c>
      <c r="K1171" s="8">
        <v>91149</v>
      </c>
      <c r="L1171" s="8">
        <v>1980</v>
      </c>
      <c r="M1171" s="8">
        <v>89169</v>
      </c>
      <c r="N1171" s="68" t="s">
        <v>3355</v>
      </c>
    </row>
    <row r="1172" spans="1:14" ht="16" x14ac:dyDescent="0.2">
      <c r="A1172" s="82" t="s">
        <v>4682</v>
      </c>
      <c r="B1172" s="8">
        <v>-2.87E-2</v>
      </c>
      <c r="C1172" s="8">
        <v>-0.28910000000000002</v>
      </c>
      <c r="D1172" s="8">
        <v>0.77249999999999996</v>
      </c>
      <c r="E1172" s="8">
        <v>6.7500000000000004E-2</v>
      </c>
      <c r="F1172" s="8">
        <v>1.538E-2</v>
      </c>
      <c r="G1172" s="8">
        <v>1.361</v>
      </c>
      <c r="H1172" s="8">
        <v>7.7909999999999993E-2</v>
      </c>
      <c r="I1172" s="8">
        <v>8.2830000000000004E-3</v>
      </c>
      <c r="J1172" s="8">
        <v>6.319E-3</v>
      </c>
      <c r="K1172" s="8">
        <v>431198</v>
      </c>
      <c r="L1172" s="8">
        <v>83801</v>
      </c>
      <c r="M1172" s="8">
        <v>347397</v>
      </c>
      <c r="N1172" s="68" t="s">
        <v>3360</v>
      </c>
    </row>
    <row r="1173" spans="1:14" ht="16" x14ac:dyDescent="0.2">
      <c r="A1173" s="82" t="s">
        <v>4583</v>
      </c>
      <c r="B1173" s="8">
        <v>2.9080000000000002E-2</v>
      </c>
      <c r="C1173" s="8">
        <v>0.2883</v>
      </c>
      <c r="D1173" s="8">
        <v>0.77310000000000001</v>
      </c>
      <c r="E1173" s="8">
        <v>0.18390000000000001</v>
      </c>
      <c r="F1173" s="8">
        <v>1.0580000000000001E-2</v>
      </c>
      <c r="G1173" s="8">
        <v>1.056</v>
      </c>
      <c r="H1173" s="8">
        <v>1.319E-2</v>
      </c>
      <c r="I1173" s="8">
        <v>1.835E-3</v>
      </c>
      <c r="J1173" s="8">
        <v>6.1710000000000003E-3</v>
      </c>
      <c r="K1173" s="8">
        <v>117241</v>
      </c>
      <c r="N1173" s="68" t="s">
        <v>3355</v>
      </c>
    </row>
    <row r="1174" spans="1:14" ht="16" x14ac:dyDescent="0.2">
      <c r="A1174" s="82" t="s">
        <v>4850</v>
      </c>
      <c r="B1174" s="8">
        <v>-7.4929999999999997E-2</v>
      </c>
      <c r="C1174" s="8">
        <v>-0.28810000000000002</v>
      </c>
      <c r="D1174" s="8">
        <v>0.77329999999999999</v>
      </c>
      <c r="E1174" s="8">
        <v>4.2360000000000002E-2</v>
      </c>
      <c r="F1174" s="8">
        <v>1.158E-2</v>
      </c>
      <c r="G1174" s="8">
        <v>0.99409999999999998</v>
      </c>
      <c r="H1174" s="8">
        <v>6.8900000000000003E-3</v>
      </c>
      <c r="I1174" s="8">
        <v>-3.2069999999999999E-4</v>
      </c>
      <c r="J1174" s="8">
        <v>5.2420000000000001E-3</v>
      </c>
      <c r="K1174" s="8">
        <v>36366</v>
      </c>
      <c r="L1174" s="8">
        <v>22238</v>
      </c>
      <c r="M1174" s="8">
        <v>14128</v>
      </c>
      <c r="N1174" s="68" t="s">
        <v>3355</v>
      </c>
    </row>
    <row r="1175" spans="1:14" ht="16" x14ac:dyDescent="0.2">
      <c r="A1175" s="82" t="s">
        <v>4937</v>
      </c>
      <c r="B1175" s="8">
        <v>8.2460000000000006E-2</v>
      </c>
      <c r="C1175" s="8">
        <v>0.28720000000000001</v>
      </c>
      <c r="D1175" s="8">
        <v>0.77400000000000002</v>
      </c>
      <c r="E1175" s="8">
        <v>1.6899999999999998E-2</v>
      </c>
      <c r="F1175" s="8">
        <v>6.2630000000000003E-3</v>
      </c>
      <c r="G1175" s="8">
        <v>0.99380000000000002</v>
      </c>
      <c r="H1175" s="8">
        <v>7.8609999999999999E-3</v>
      </c>
      <c r="I1175" s="8">
        <v>2.7520000000000001E-3</v>
      </c>
      <c r="J1175" s="8">
        <v>4.9230000000000003E-3</v>
      </c>
      <c r="K1175" s="8">
        <v>76457</v>
      </c>
      <c r="L1175" s="8">
        <v>1262</v>
      </c>
      <c r="M1175" s="8">
        <v>75195</v>
      </c>
      <c r="N1175" s="68" t="s">
        <v>3355</v>
      </c>
    </row>
    <row r="1176" spans="1:14" ht="16" x14ac:dyDescent="0.2">
      <c r="A1176" s="82" t="s">
        <v>4626</v>
      </c>
      <c r="B1176" s="8">
        <v>2.2839999999999999E-2</v>
      </c>
      <c r="C1176" s="8">
        <v>0.2868</v>
      </c>
      <c r="D1176" s="8">
        <v>0.7742</v>
      </c>
      <c r="E1176" s="8">
        <v>0.1779</v>
      </c>
      <c r="F1176" s="8">
        <v>1.7690000000000001E-2</v>
      </c>
      <c r="G1176" s="8">
        <v>1.165</v>
      </c>
      <c r="H1176" s="8">
        <v>5.7820000000000003E-2</v>
      </c>
      <c r="I1176" s="8">
        <v>-4.1830000000000001E-3</v>
      </c>
      <c r="J1176" s="8">
        <v>7.7759999999999999E-3</v>
      </c>
      <c r="K1176" s="8">
        <v>344728</v>
      </c>
      <c r="N1176" s="68" t="s">
        <v>3355</v>
      </c>
    </row>
    <row r="1177" spans="1:14" ht="16" x14ac:dyDescent="0.2">
      <c r="A1177" s="82" t="s">
        <v>4353</v>
      </c>
      <c r="B1177" s="8">
        <v>-6.0720000000000003E-2</v>
      </c>
      <c r="C1177" s="8">
        <v>-0.28570000000000001</v>
      </c>
      <c r="D1177" s="8">
        <v>0.77510000000000001</v>
      </c>
      <c r="E1177" s="8">
        <v>5.3819999999999996E-3</v>
      </c>
      <c r="F1177" s="8">
        <v>1.1789999999999999E-3</v>
      </c>
      <c r="G1177" s="8">
        <v>1.022</v>
      </c>
      <c r="H1177" s="8">
        <v>7.2919999999999999E-3</v>
      </c>
      <c r="I1177" s="8">
        <v>5.3369999999999997E-3</v>
      </c>
      <c r="J1177" s="8">
        <v>5.2610000000000001E-3</v>
      </c>
      <c r="K1177" s="8">
        <v>437276</v>
      </c>
      <c r="L1177" s="8">
        <v>12643</v>
      </c>
      <c r="M1177" s="8">
        <v>424633</v>
      </c>
      <c r="N1177" s="68" t="s">
        <v>3360</v>
      </c>
    </row>
    <row r="1178" spans="1:14" ht="16" x14ac:dyDescent="0.2">
      <c r="A1178" s="82" t="s">
        <v>4110</v>
      </c>
      <c r="B1178" s="8">
        <v>4.0090000000000001E-2</v>
      </c>
      <c r="C1178" s="8">
        <v>0.28489999999999999</v>
      </c>
      <c r="D1178" s="8">
        <v>0.77580000000000005</v>
      </c>
      <c r="E1178" s="8">
        <v>9.3479999999999994E-2</v>
      </c>
      <c r="F1178" s="8">
        <v>9.6319999999999999E-3</v>
      </c>
      <c r="G1178" s="8">
        <v>1.04</v>
      </c>
      <c r="H1178" s="8">
        <v>1.1299999999999999E-2</v>
      </c>
      <c r="I1178" s="8">
        <v>-9.5560000000000003E-3</v>
      </c>
      <c r="J1178" s="8">
        <v>5.6559999999999996E-3</v>
      </c>
      <c r="K1178" s="8">
        <v>76630</v>
      </c>
      <c r="N1178" s="68" t="s">
        <v>3355</v>
      </c>
    </row>
    <row r="1179" spans="1:14" ht="16" x14ac:dyDescent="0.2">
      <c r="A1179" s="82" t="s">
        <v>4636</v>
      </c>
      <c r="B1179" s="8">
        <v>2.3220000000000001E-2</v>
      </c>
      <c r="C1179" s="8">
        <v>0.28470000000000001</v>
      </c>
      <c r="D1179" s="8">
        <v>0.77590000000000003</v>
      </c>
      <c r="E1179" s="8">
        <v>0.20849999999999999</v>
      </c>
      <c r="F1179" s="8">
        <v>9.9229999999999995E-3</v>
      </c>
      <c r="G1179" s="8">
        <v>1.1339999999999999</v>
      </c>
      <c r="H1179" s="8">
        <v>2.1940000000000001E-2</v>
      </c>
      <c r="I1179" s="8">
        <v>2.9190000000000002E-3</v>
      </c>
      <c r="J1179" s="8">
        <v>7.3870000000000003E-3</v>
      </c>
      <c r="K1179" s="8">
        <v>272338</v>
      </c>
      <c r="N1179" s="68" t="s">
        <v>3355</v>
      </c>
    </row>
    <row r="1180" spans="1:14" ht="16" x14ac:dyDescent="0.2">
      <c r="A1180" s="82" t="s">
        <v>4687</v>
      </c>
      <c r="B1180" s="8">
        <v>4.2419999999999999E-2</v>
      </c>
      <c r="C1180" s="8">
        <v>0.28370000000000001</v>
      </c>
      <c r="D1180" s="8">
        <v>0.77669999999999995</v>
      </c>
      <c r="E1180" s="8">
        <v>1.414E-2</v>
      </c>
      <c r="F1180" s="8">
        <v>2.2000000000000001E-3</v>
      </c>
      <c r="G1180" s="8">
        <v>1.0920000000000001</v>
      </c>
      <c r="H1180" s="8">
        <v>1.095E-2</v>
      </c>
      <c r="I1180" s="8">
        <v>7.5880000000000001E-3</v>
      </c>
      <c r="J1180" s="8">
        <v>5.6369999999999996E-3</v>
      </c>
      <c r="K1180" s="8">
        <v>442187</v>
      </c>
      <c r="L1180" s="8">
        <v>14815</v>
      </c>
      <c r="M1180" s="8">
        <v>427372</v>
      </c>
      <c r="N1180" s="68" t="s">
        <v>3360</v>
      </c>
    </row>
    <row r="1181" spans="1:14" ht="16" x14ac:dyDescent="0.2">
      <c r="A1181" s="82" t="s">
        <v>4155</v>
      </c>
      <c r="B1181" s="8">
        <v>6.6600000000000006E-2</v>
      </c>
      <c r="C1181" s="8">
        <v>0.28260000000000002</v>
      </c>
      <c r="D1181" s="8">
        <v>0.77739999999999998</v>
      </c>
      <c r="E1181" s="8">
        <v>2.2880000000000001E-2</v>
      </c>
      <c r="F1181" s="8">
        <v>5.2769999999999996E-3</v>
      </c>
      <c r="G1181" s="8">
        <v>1.0029999999999999</v>
      </c>
      <c r="H1181" s="8">
        <v>7.0049999999999999E-3</v>
      </c>
      <c r="I1181" s="8">
        <v>-3.4269999999999999E-3</v>
      </c>
      <c r="J1181" s="8">
        <v>5.0229999999999997E-3</v>
      </c>
      <c r="K1181" s="8">
        <v>86895</v>
      </c>
      <c r="L1181" s="8">
        <v>10902</v>
      </c>
      <c r="M1181" s="8">
        <v>75993</v>
      </c>
      <c r="N1181" s="68" t="s">
        <v>3355</v>
      </c>
    </row>
    <row r="1182" spans="1:14" ht="16" x14ac:dyDescent="0.2">
      <c r="A1182" s="82" t="s">
        <v>4735</v>
      </c>
      <c r="B1182" s="8">
        <v>-4.4749999999999998E-2</v>
      </c>
      <c r="C1182" s="8">
        <v>-0.28260000000000002</v>
      </c>
      <c r="D1182" s="8">
        <v>0.77749999999999997</v>
      </c>
      <c r="E1182" s="8">
        <v>1.2760000000000001E-2</v>
      </c>
      <c r="F1182" s="8">
        <v>1.526E-3</v>
      </c>
      <c r="G1182" s="8">
        <v>1.0149999999999999</v>
      </c>
      <c r="H1182" s="8">
        <v>7.4970000000000002E-3</v>
      </c>
      <c r="I1182" s="8">
        <v>5.9680000000000002E-3</v>
      </c>
      <c r="J1182" s="8">
        <v>5.1700000000000001E-3</v>
      </c>
      <c r="K1182" s="8">
        <v>357549</v>
      </c>
      <c r="L1182" s="8">
        <v>66544</v>
      </c>
      <c r="M1182" s="8">
        <v>291005</v>
      </c>
      <c r="N1182" s="68" t="s">
        <v>3355</v>
      </c>
    </row>
    <row r="1183" spans="1:14" ht="16" x14ac:dyDescent="0.2">
      <c r="A1183" s="82" t="s">
        <v>4612</v>
      </c>
      <c r="B1183" s="8">
        <v>4.4010000000000001E-2</v>
      </c>
      <c r="C1183" s="8">
        <v>0.28139999999999998</v>
      </c>
      <c r="D1183" s="8">
        <v>0.77839999999999998</v>
      </c>
      <c r="E1183" s="8">
        <v>1.5939999999999999E-2</v>
      </c>
      <c r="F1183" s="8">
        <v>2.1020000000000001E-3</v>
      </c>
      <c r="G1183" s="8">
        <v>1.1499999999999999</v>
      </c>
      <c r="H1183" s="8">
        <v>1.5959999999999998E-2</v>
      </c>
      <c r="I1183" s="8">
        <v>-2.0890000000000001E-3</v>
      </c>
      <c r="J1183" s="8">
        <v>5.3730000000000002E-3</v>
      </c>
      <c r="K1183" s="8">
        <v>443794</v>
      </c>
      <c r="L1183" s="8">
        <v>16702</v>
      </c>
      <c r="M1183" s="8">
        <v>427092</v>
      </c>
      <c r="N1183" s="68" t="s">
        <v>3360</v>
      </c>
    </row>
    <row r="1184" spans="1:14" ht="16" x14ac:dyDescent="0.2">
      <c r="A1184" s="82" t="s">
        <v>4347</v>
      </c>
      <c r="B1184" s="8">
        <v>-7.4109999999999995E-2</v>
      </c>
      <c r="C1184" s="8">
        <v>-0.28079999999999999</v>
      </c>
      <c r="D1184" s="8">
        <v>0.77880000000000005</v>
      </c>
      <c r="E1184" s="8">
        <v>1.7829999999999999E-2</v>
      </c>
      <c r="F1184" s="8">
        <v>5.1989999999999996E-3</v>
      </c>
      <c r="G1184" s="8">
        <v>1.004</v>
      </c>
      <c r="H1184" s="8">
        <v>7.3629999999999998E-3</v>
      </c>
      <c r="I1184" s="8">
        <v>7.744E-3</v>
      </c>
      <c r="J1184" s="8">
        <v>5.0540000000000003E-3</v>
      </c>
      <c r="K1184" s="8">
        <v>87937</v>
      </c>
      <c r="L1184" s="8">
        <v>37903</v>
      </c>
      <c r="M1184" s="8">
        <v>50034</v>
      </c>
      <c r="N1184" s="68" t="s">
        <v>3355</v>
      </c>
    </row>
    <row r="1185" spans="1:14" ht="16" x14ac:dyDescent="0.2">
      <c r="A1185" s="82" t="s">
        <v>4726</v>
      </c>
      <c r="B1185" s="8">
        <v>-0.26700000000000002</v>
      </c>
      <c r="C1185" s="8">
        <v>-0.28070000000000001</v>
      </c>
      <c r="D1185" s="8">
        <v>0.77900000000000003</v>
      </c>
      <c r="E1185" s="8">
        <v>3.4659999999999999E-3</v>
      </c>
      <c r="F1185" s="8">
        <v>8.0529999999999994E-3</v>
      </c>
      <c r="G1185" s="8">
        <v>0.99960000000000004</v>
      </c>
      <c r="H1185" s="8">
        <v>7.2009999999999999E-3</v>
      </c>
      <c r="I1185" s="8">
        <v>1.4660000000000001E-3</v>
      </c>
      <c r="J1185" s="8">
        <v>5.1549999999999999E-3</v>
      </c>
      <c r="K1185" s="8">
        <v>50664</v>
      </c>
      <c r="N1185" s="68" t="s">
        <v>3355</v>
      </c>
    </row>
    <row r="1186" spans="1:14" ht="48" x14ac:dyDescent="0.2">
      <c r="A1186" s="82" t="s">
        <v>4688</v>
      </c>
      <c r="B1186" s="8">
        <v>-0.18440000000000001</v>
      </c>
      <c r="C1186" s="8">
        <v>-0.28050000000000003</v>
      </c>
      <c r="D1186" s="8">
        <v>0.77910000000000001</v>
      </c>
      <c r="E1186" s="8">
        <v>1.8340000000000001E-4</v>
      </c>
      <c r="F1186" s="8">
        <v>3.28E-4</v>
      </c>
      <c r="G1186" s="8">
        <v>1.0009999999999999</v>
      </c>
      <c r="H1186" s="8">
        <v>6.8320000000000004E-3</v>
      </c>
      <c r="I1186" s="8">
        <v>-4.2640000000000001E-4</v>
      </c>
      <c r="J1186" s="8">
        <v>4.7000000000000002E-3</v>
      </c>
      <c r="K1186" s="8">
        <v>1193060</v>
      </c>
      <c r="L1186" s="8">
        <v>2993</v>
      </c>
      <c r="M1186" s="8">
        <v>1190067</v>
      </c>
      <c r="N1186" s="68" t="s">
        <v>4689</v>
      </c>
    </row>
    <row r="1187" spans="1:14" ht="16" x14ac:dyDescent="0.2">
      <c r="A1187" s="82" t="s">
        <v>4440</v>
      </c>
      <c r="B1187" s="8">
        <v>7.7859999999999999E-2</v>
      </c>
      <c r="C1187" s="8">
        <v>0.2802</v>
      </c>
      <c r="D1187" s="8">
        <v>0.77929999999999999</v>
      </c>
      <c r="E1187" s="8">
        <v>3.143E-3</v>
      </c>
      <c r="F1187" s="8">
        <v>1.109E-3</v>
      </c>
      <c r="G1187" s="8">
        <v>0.98750000000000004</v>
      </c>
      <c r="H1187" s="8">
        <v>6.8690000000000001E-3</v>
      </c>
      <c r="I1187" s="8">
        <v>3.166E-3</v>
      </c>
      <c r="J1187" s="8">
        <v>4.901E-3</v>
      </c>
      <c r="K1187" s="8">
        <v>361141</v>
      </c>
      <c r="L1187" s="8">
        <v>217</v>
      </c>
      <c r="M1187" s="8">
        <v>360924</v>
      </c>
      <c r="N1187" s="68" t="s">
        <v>3355</v>
      </c>
    </row>
    <row r="1188" spans="1:14" ht="16" x14ac:dyDescent="0.2">
      <c r="A1188" s="82" t="s">
        <v>4661</v>
      </c>
      <c r="B1188" s="8">
        <v>1.9269999999999999E-2</v>
      </c>
      <c r="C1188" s="8">
        <v>0.27889999999999998</v>
      </c>
      <c r="D1188" s="8">
        <v>0.78029999999999999</v>
      </c>
      <c r="E1188" s="8">
        <v>0.29920000000000002</v>
      </c>
      <c r="F1188" s="8">
        <v>3.5720000000000002E-2</v>
      </c>
      <c r="G1188" s="8">
        <v>1.2430000000000001</v>
      </c>
      <c r="H1188" s="8">
        <v>0.107</v>
      </c>
      <c r="I1188" s="8">
        <v>-2.7100000000000002E-3</v>
      </c>
      <c r="J1188" s="8">
        <v>7.1050000000000002E-3</v>
      </c>
      <c r="K1188" s="8">
        <v>350470</v>
      </c>
      <c r="N1188" s="68" t="s">
        <v>3355</v>
      </c>
    </row>
    <row r="1189" spans="1:14" ht="16" x14ac:dyDescent="0.2">
      <c r="A1189" s="82" t="s">
        <v>4534</v>
      </c>
      <c r="B1189" s="8">
        <v>0.33550000000000002</v>
      </c>
      <c r="C1189" s="8">
        <v>0.2787</v>
      </c>
      <c r="D1189" s="8">
        <v>0.78049999999999997</v>
      </c>
      <c r="E1189" s="8">
        <v>1.3180000000000001E-2</v>
      </c>
      <c r="F1189" s="8">
        <v>4.6809999999999997E-2</v>
      </c>
      <c r="G1189" s="8">
        <v>1.004</v>
      </c>
      <c r="H1189" s="8">
        <v>7.7349999999999997E-3</v>
      </c>
      <c r="I1189" s="8">
        <v>-4.5399999999999998E-3</v>
      </c>
      <c r="J1189" s="8">
        <v>4.914E-3</v>
      </c>
      <c r="K1189" s="8">
        <v>8293</v>
      </c>
      <c r="N1189" s="68" t="s">
        <v>3681</v>
      </c>
    </row>
    <row r="1190" spans="1:14" ht="16" x14ac:dyDescent="0.2">
      <c r="A1190" s="82" t="s">
        <v>4210</v>
      </c>
      <c r="B1190" s="8">
        <v>1.9210000000000001E-2</v>
      </c>
      <c r="C1190" s="8">
        <v>0.27839999999999998</v>
      </c>
      <c r="D1190" s="8">
        <v>0.78069999999999995</v>
      </c>
      <c r="E1190" s="8">
        <v>0.22900000000000001</v>
      </c>
      <c r="F1190" s="8">
        <v>2.4819999999999998E-2</v>
      </c>
      <c r="G1190" s="8">
        <v>1.1459999999999999</v>
      </c>
      <c r="H1190" s="8">
        <v>7.8649999999999998E-2</v>
      </c>
      <c r="I1190" s="8">
        <v>2.4250000000000001E-3</v>
      </c>
      <c r="J1190" s="8">
        <v>7.4400000000000004E-3</v>
      </c>
      <c r="K1190" s="8">
        <v>350473</v>
      </c>
      <c r="N1190" s="68" t="s">
        <v>3355</v>
      </c>
    </row>
    <row r="1191" spans="1:14" ht="16" x14ac:dyDescent="0.2">
      <c r="A1191" s="82" t="s">
        <v>4180</v>
      </c>
      <c r="B1191" s="8">
        <v>-6.0420000000000001E-2</v>
      </c>
      <c r="C1191" s="8">
        <v>-0.2782</v>
      </c>
      <c r="D1191" s="8">
        <v>0.78080000000000005</v>
      </c>
      <c r="E1191" s="8">
        <v>5.9189999999999998E-3</v>
      </c>
      <c r="F1191" s="8">
        <v>1.245E-3</v>
      </c>
      <c r="G1191" s="8">
        <v>1.006</v>
      </c>
      <c r="H1191" s="8">
        <v>7.4469999999999996E-3</v>
      </c>
      <c r="I1191" s="8">
        <v>3.248E-3</v>
      </c>
      <c r="J1191" s="8">
        <v>5.2399999999999999E-3</v>
      </c>
      <c r="K1191" s="8">
        <v>361194</v>
      </c>
      <c r="L1191" s="8">
        <v>5183</v>
      </c>
      <c r="M1191" s="8">
        <v>356011</v>
      </c>
      <c r="N1191" s="68" t="s">
        <v>3355</v>
      </c>
    </row>
    <row r="1192" spans="1:14" ht="16" x14ac:dyDescent="0.2">
      <c r="A1192" s="82" t="s">
        <v>4892</v>
      </c>
      <c r="B1192" s="8">
        <v>-5.0770000000000003E-2</v>
      </c>
      <c r="C1192" s="8">
        <v>-0.27789999999999998</v>
      </c>
      <c r="D1192" s="8">
        <v>0.78110000000000002</v>
      </c>
      <c r="E1192" s="8">
        <v>1.1350000000000001E-2</v>
      </c>
      <c r="F1192" s="8">
        <v>1.7030000000000001E-3</v>
      </c>
      <c r="G1192" s="8">
        <v>1.014</v>
      </c>
      <c r="H1192" s="8">
        <v>8.7419999999999998E-3</v>
      </c>
      <c r="I1192" s="8">
        <v>-1.1739999999999999E-5</v>
      </c>
      <c r="J1192" s="8">
        <v>5.0559999999999997E-3</v>
      </c>
      <c r="K1192" s="8">
        <v>361194</v>
      </c>
      <c r="L1192" s="8">
        <v>6246</v>
      </c>
      <c r="M1192" s="8">
        <v>354948</v>
      </c>
      <c r="N1192" s="68" t="s">
        <v>3355</v>
      </c>
    </row>
    <row r="1193" spans="1:14" ht="16" x14ac:dyDescent="0.2">
      <c r="A1193" s="82" t="s">
        <v>4729</v>
      </c>
      <c r="B1193" s="8">
        <v>-3.2050000000000002E-2</v>
      </c>
      <c r="C1193" s="8">
        <v>-0.2767</v>
      </c>
      <c r="D1193" s="8">
        <v>0.78200000000000003</v>
      </c>
      <c r="E1193" s="8">
        <v>3.9719999999999998E-2</v>
      </c>
      <c r="F1193" s="8">
        <v>1.089E-2</v>
      </c>
      <c r="G1193" s="8">
        <v>1.1930000000000001</v>
      </c>
      <c r="H1193" s="8">
        <v>5.0110000000000002E-2</v>
      </c>
      <c r="I1193" s="8">
        <v>4.5669999999999999E-3</v>
      </c>
      <c r="J1193" s="8">
        <v>6.1279999999999998E-3</v>
      </c>
      <c r="K1193" s="8">
        <v>434871</v>
      </c>
      <c r="L1193" s="8">
        <v>45274</v>
      </c>
      <c r="M1193" s="8">
        <v>389597</v>
      </c>
      <c r="N1193" s="68" t="s">
        <v>3360</v>
      </c>
    </row>
    <row r="1194" spans="1:14" ht="16" x14ac:dyDescent="0.2">
      <c r="A1194" s="82" t="s">
        <v>3740</v>
      </c>
      <c r="B1194" s="8">
        <v>-3.0259999999999999E-2</v>
      </c>
      <c r="C1194" s="8">
        <v>-0.27489999999999998</v>
      </c>
      <c r="D1194" s="8">
        <v>0.78339999999999999</v>
      </c>
      <c r="E1194" s="8">
        <v>5.0459999999999998E-2</v>
      </c>
      <c r="F1194" s="8">
        <v>2.82E-3</v>
      </c>
      <c r="G1194" s="8">
        <v>1.0369999999999999</v>
      </c>
      <c r="H1194" s="8">
        <v>1.1299999999999999E-2</v>
      </c>
      <c r="I1194" s="8">
        <v>-5.2420000000000001E-3</v>
      </c>
      <c r="J1194" s="8">
        <v>5.2180000000000004E-3</v>
      </c>
      <c r="K1194" s="8">
        <v>348549</v>
      </c>
      <c r="L1194" s="8">
        <v>90500</v>
      </c>
      <c r="M1194" s="8">
        <v>258049</v>
      </c>
      <c r="N1194" s="68" t="s">
        <v>3355</v>
      </c>
    </row>
    <row r="1195" spans="1:14" ht="16" x14ac:dyDescent="0.2">
      <c r="A1195" s="82" t="s">
        <v>4918</v>
      </c>
      <c r="B1195" s="8">
        <v>-3.3550000000000003E-2</v>
      </c>
      <c r="C1195" s="8">
        <v>-0.27410000000000001</v>
      </c>
      <c r="D1195" s="8">
        <v>0.78400000000000003</v>
      </c>
      <c r="E1195" s="8">
        <v>3.6760000000000001E-2</v>
      </c>
      <c r="F1195" s="8">
        <v>2.3370000000000001E-3</v>
      </c>
      <c r="G1195" s="8">
        <v>1.0289999999999999</v>
      </c>
      <c r="H1195" s="8">
        <v>1.072E-2</v>
      </c>
      <c r="I1195" s="8">
        <v>2.9150000000000001E-3</v>
      </c>
      <c r="J1195" s="8">
        <v>5.9309999999999996E-3</v>
      </c>
      <c r="K1195" s="8">
        <v>350053</v>
      </c>
      <c r="N1195" s="68" t="s">
        <v>3355</v>
      </c>
    </row>
    <row r="1196" spans="1:14" ht="16" x14ac:dyDescent="0.2">
      <c r="A1196" s="82" t="s">
        <v>3461</v>
      </c>
      <c r="B1196" s="8">
        <v>-2.366E-2</v>
      </c>
      <c r="C1196" s="8">
        <v>-0.2737</v>
      </c>
      <c r="D1196" s="8">
        <v>0.7843</v>
      </c>
      <c r="E1196" s="8">
        <v>0.1133</v>
      </c>
      <c r="F1196" s="8">
        <v>1.404E-2</v>
      </c>
      <c r="G1196" s="8">
        <v>1.246</v>
      </c>
      <c r="H1196" s="8">
        <v>4.2540000000000001E-2</v>
      </c>
      <c r="I1196" s="8">
        <v>9.0969999999999992E-3</v>
      </c>
      <c r="J1196" s="8">
        <v>7.1120000000000003E-3</v>
      </c>
      <c r="K1196" s="8">
        <v>367050</v>
      </c>
      <c r="L1196" s="8">
        <v>367050</v>
      </c>
      <c r="N1196" s="68" t="s">
        <v>3549</v>
      </c>
    </row>
    <row r="1197" spans="1:14" ht="16" x14ac:dyDescent="0.2">
      <c r="A1197" s="82" t="s">
        <v>3751</v>
      </c>
      <c r="B1197" s="8">
        <v>-5.3940000000000002E-2</v>
      </c>
      <c r="C1197" s="8">
        <v>-0.2732</v>
      </c>
      <c r="D1197" s="8">
        <v>0.78469999999999995</v>
      </c>
      <c r="E1197" s="8">
        <v>4.163E-2</v>
      </c>
      <c r="F1197" s="8">
        <v>8.7729999999999995E-3</v>
      </c>
      <c r="G1197" s="8">
        <v>1.0069999999999999</v>
      </c>
      <c r="H1197" s="8">
        <v>7.123E-3</v>
      </c>
      <c r="I1197" s="8">
        <v>1.417E-4</v>
      </c>
      <c r="J1197" s="8">
        <v>4.6499999999999996E-3</v>
      </c>
      <c r="K1197" s="8">
        <v>51453</v>
      </c>
      <c r="N1197" s="68" t="s">
        <v>3355</v>
      </c>
    </row>
    <row r="1198" spans="1:14" ht="16" x14ac:dyDescent="0.2">
      <c r="A1198" s="82" t="s">
        <v>4884</v>
      </c>
      <c r="B1198" s="8">
        <v>7.9339999999999994E-2</v>
      </c>
      <c r="C1198" s="8">
        <v>0.27250000000000002</v>
      </c>
      <c r="D1198" s="8">
        <v>0.78520000000000001</v>
      </c>
      <c r="E1198" s="8">
        <v>3.5409999999999999E-3</v>
      </c>
      <c r="F1198" s="8">
        <v>1.14E-3</v>
      </c>
      <c r="G1198" s="8">
        <v>1.0049999999999999</v>
      </c>
      <c r="H1198" s="8">
        <v>6.254E-3</v>
      </c>
      <c r="I1198" s="8">
        <v>4.1359999999999999E-3</v>
      </c>
      <c r="J1198" s="8">
        <v>4.9540000000000001E-3</v>
      </c>
      <c r="K1198" s="8">
        <v>361194</v>
      </c>
      <c r="L1198" s="8">
        <v>1198</v>
      </c>
      <c r="M1198" s="8">
        <v>359996</v>
      </c>
      <c r="N1198" s="68" t="s">
        <v>3355</v>
      </c>
    </row>
    <row r="1199" spans="1:14" ht="16" x14ac:dyDescent="0.2">
      <c r="A1199" s="82" t="s">
        <v>4685</v>
      </c>
      <c r="B1199" s="8">
        <v>2.6069999999999999E-2</v>
      </c>
      <c r="C1199" s="8">
        <v>0.27260000000000001</v>
      </c>
      <c r="D1199" s="8">
        <v>0.78520000000000001</v>
      </c>
      <c r="E1199" s="8">
        <v>7.9939999999999997E-2</v>
      </c>
      <c r="F1199" s="8">
        <v>4.1130000000000003E-3</v>
      </c>
      <c r="G1199" s="8">
        <v>1.0389999999999999</v>
      </c>
      <c r="H1199" s="8">
        <v>1.4109999999999999E-2</v>
      </c>
      <c r="I1199" s="8">
        <v>3.1180000000000001E-3</v>
      </c>
      <c r="J1199" s="8">
        <v>6.0819999999999997E-3</v>
      </c>
      <c r="K1199" s="8">
        <v>487823</v>
      </c>
      <c r="L1199" s="8">
        <v>104506</v>
      </c>
      <c r="M1199" s="8">
        <v>383317</v>
      </c>
      <c r="N1199" s="68" t="s">
        <v>4686</v>
      </c>
    </row>
    <row r="1200" spans="1:14" ht="16" x14ac:dyDescent="0.2">
      <c r="A1200" s="82" t="s">
        <v>4755</v>
      </c>
      <c r="B1200" s="8">
        <v>-4.4999999999999998E-2</v>
      </c>
      <c r="C1200" s="8">
        <v>-0.2722</v>
      </c>
      <c r="D1200" s="8">
        <v>0.78539999999999999</v>
      </c>
      <c r="E1200" s="8">
        <v>1.3939999999999999E-2</v>
      </c>
      <c r="F1200" s="8">
        <v>2.2409999999999999E-3</v>
      </c>
      <c r="G1200" s="8">
        <v>1.026</v>
      </c>
      <c r="H1200" s="8">
        <v>1.0149999999999999E-2</v>
      </c>
      <c r="I1200" s="8">
        <v>1.0790000000000001E-3</v>
      </c>
      <c r="J1200" s="8">
        <v>5.2350000000000001E-3</v>
      </c>
      <c r="K1200" s="8">
        <v>361194</v>
      </c>
      <c r="L1200" s="8">
        <v>8801</v>
      </c>
      <c r="M1200" s="8">
        <v>352393</v>
      </c>
      <c r="N1200" s="68" t="s">
        <v>3355</v>
      </c>
    </row>
    <row r="1201" spans="1:14" ht="16" x14ac:dyDescent="0.2">
      <c r="A1201" s="82" t="s">
        <v>4243</v>
      </c>
      <c r="B1201" s="8">
        <v>-2.3630000000000002E-2</v>
      </c>
      <c r="C1201" s="8">
        <v>-0.27110000000000001</v>
      </c>
      <c r="D1201" s="8">
        <v>0.7863</v>
      </c>
      <c r="E1201" s="8">
        <v>9.4100000000000003E-2</v>
      </c>
      <c r="F1201" s="8">
        <v>2.988E-2</v>
      </c>
      <c r="G1201" s="8">
        <v>1.407</v>
      </c>
      <c r="H1201" s="8">
        <v>0.22489999999999999</v>
      </c>
      <c r="I1201" s="8">
        <v>-5.7919999999999998E-4</v>
      </c>
      <c r="J1201" s="8">
        <v>6.1450000000000003E-3</v>
      </c>
      <c r="K1201" s="8">
        <v>340934</v>
      </c>
      <c r="L1201" s="8">
        <v>340934</v>
      </c>
      <c r="N1201" s="68" t="s">
        <v>3549</v>
      </c>
    </row>
    <row r="1202" spans="1:14" ht="16" x14ac:dyDescent="0.2">
      <c r="A1202" s="82" t="s">
        <v>4641</v>
      </c>
      <c r="B1202" s="8">
        <v>-7.4230000000000004E-2</v>
      </c>
      <c r="C1202" s="8">
        <v>-0.26879999999999998</v>
      </c>
      <c r="D1202" s="8">
        <v>0.78810000000000002</v>
      </c>
      <c r="E1202" s="8">
        <v>3.9149999999999997E-2</v>
      </c>
      <c r="F1202" s="8">
        <v>1.443E-2</v>
      </c>
      <c r="G1202" s="8">
        <v>1.0069999999999999</v>
      </c>
      <c r="H1202" s="8">
        <v>6.9690000000000004E-3</v>
      </c>
      <c r="I1202" s="8">
        <v>-1.49E-3</v>
      </c>
      <c r="J1202" s="8">
        <v>4.8370000000000002E-3</v>
      </c>
      <c r="K1202" s="8">
        <v>33335</v>
      </c>
      <c r="N1202" s="68" t="s">
        <v>3355</v>
      </c>
    </row>
    <row r="1203" spans="1:14" ht="16" x14ac:dyDescent="0.2">
      <c r="A1203" s="82" t="s">
        <v>4957</v>
      </c>
      <c r="B1203" s="8">
        <v>4.786E-2</v>
      </c>
      <c r="C1203" s="8">
        <v>0.26719999999999999</v>
      </c>
      <c r="D1203" s="8">
        <v>0.7893</v>
      </c>
      <c r="E1203" s="8">
        <v>1.014E-2</v>
      </c>
      <c r="F1203" s="8">
        <v>2.137E-3</v>
      </c>
      <c r="G1203" s="8">
        <v>1.014</v>
      </c>
      <c r="H1203" s="8">
        <v>1.0149999999999999E-2</v>
      </c>
      <c r="I1203" s="8">
        <v>-3.9519999999999998E-3</v>
      </c>
      <c r="J1203" s="8">
        <v>5.1700000000000001E-3</v>
      </c>
      <c r="K1203" s="8">
        <v>361194</v>
      </c>
      <c r="L1203" s="8">
        <v>4620</v>
      </c>
      <c r="M1203" s="8">
        <v>356574</v>
      </c>
      <c r="N1203" s="68" t="s">
        <v>3355</v>
      </c>
    </row>
    <row r="1204" spans="1:14" ht="16" x14ac:dyDescent="0.2">
      <c r="A1204" s="82" t="s">
        <v>4619</v>
      </c>
      <c r="B1204" s="8">
        <v>-5.9450000000000003E-2</v>
      </c>
      <c r="C1204" s="8">
        <v>-0.26669999999999999</v>
      </c>
      <c r="D1204" s="8">
        <v>0.78969999999999996</v>
      </c>
      <c r="E1204" s="8">
        <v>5.7219999999999997E-3</v>
      </c>
      <c r="F1204" s="8">
        <v>2.2409999999999999E-3</v>
      </c>
      <c r="G1204" s="8">
        <v>1.0640000000000001</v>
      </c>
      <c r="H1204" s="8">
        <v>1.405E-2</v>
      </c>
      <c r="I1204" s="8">
        <v>2.5049999999999998E-3</v>
      </c>
      <c r="J1204" s="8">
        <v>5.2300000000000003E-3</v>
      </c>
      <c r="K1204" s="8">
        <v>430978</v>
      </c>
      <c r="L1204" s="8">
        <v>12356</v>
      </c>
      <c r="M1204" s="8">
        <v>418622</v>
      </c>
      <c r="N1204" s="68" t="s">
        <v>3360</v>
      </c>
    </row>
    <row r="1205" spans="1:14" ht="16" x14ac:dyDescent="0.2">
      <c r="A1205" s="82" t="s">
        <v>4772</v>
      </c>
      <c r="B1205" s="8">
        <v>3.1210000000000002E-2</v>
      </c>
      <c r="C1205" s="8">
        <v>0.2666</v>
      </c>
      <c r="D1205" s="8">
        <v>0.78979999999999995</v>
      </c>
      <c r="E1205" s="8">
        <v>2.554E-2</v>
      </c>
      <c r="F1205" s="8">
        <v>2.797E-3</v>
      </c>
      <c r="G1205" s="8">
        <v>1.1339999999999999</v>
      </c>
      <c r="H1205" s="8">
        <v>1.3679999999999999E-2</v>
      </c>
      <c r="I1205" s="8">
        <v>-7.7869999999999997E-3</v>
      </c>
      <c r="J1205" s="8">
        <v>5.3229999999999996E-3</v>
      </c>
      <c r="K1205" s="8">
        <v>420570</v>
      </c>
      <c r="L1205" s="8">
        <v>33269</v>
      </c>
      <c r="M1205" s="8">
        <v>387301</v>
      </c>
      <c r="N1205" s="68" t="s">
        <v>3360</v>
      </c>
    </row>
    <row r="1206" spans="1:14" ht="16" x14ac:dyDescent="0.2">
      <c r="A1206" s="82" t="s">
        <v>4765</v>
      </c>
      <c r="B1206" s="8">
        <v>4.3810000000000002E-2</v>
      </c>
      <c r="C1206" s="8">
        <v>0.26619999999999999</v>
      </c>
      <c r="D1206" s="8">
        <v>0.79010000000000002</v>
      </c>
      <c r="E1206" s="8">
        <v>1.1950000000000001E-2</v>
      </c>
      <c r="F1206" s="8">
        <v>1.652E-3</v>
      </c>
      <c r="G1206" s="8">
        <v>1.022</v>
      </c>
      <c r="H1206" s="8">
        <v>8.5699999999999995E-3</v>
      </c>
      <c r="I1206" s="8">
        <v>4.9170000000000004E-3</v>
      </c>
      <c r="J1206" s="8">
        <v>4.9639999999999997E-3</v>
      </c>
      <c r="K1206" s="8">
        <v>359841</v>
      </c>
      <c r="L1206" s="8">
        <v>14364</v>
      </c>
      <c r="M1206" s="8">
        <v>345477</v>
      </c>
      <c r="N1206" s="68" t="s">
        <v>3355</v>
      </c>
    </row>
    <row r="1207" spans="1:14" ht="16" x14ac:dyDescent="0.2">
      <c r="A1207" s="82" t="s">
        <v>4864</v>
      </c>
      <c r="B1207" s="8">
        <v>-7.1999999999999995E-2</v>
      </c>
      <c r="C1207" s="8">
        <v>-0.26519999999999999</v>
      </c>
      <c r="D1207" s="8">
        <v>0.79079999999999995</v>
      </c>
      <c r="E1207" s="8">
        <v>3.9630000000000004E-3</v>
      </c>
      <c r="F1207" s="8">
        <v>1.281E-3</v>
      </c>
      <c r="G1207" s="8">
        <v>1.01</v>
      </c>
      <c r="H1207" s="8">
        <v>7.4320000000000002E-3</v>
      </c>
      <c r="I1207" s="8">
        <v>6.7949999999999998E-3</v>
      </c>
      <c r="J1207" s="8">
        <v>4.5440000000000003E-3</v>
      </c>
      <c r="K1207" s="8">
        <v>361194</v>
      </c>
      <c r="L1207" s="8">
        <v>5507</v>
      </c>
      <c r="M1207" s="8">
        <v>355687</v>
      </c>
      <c r="N1207" s="68" t="s">
        <v>3355</v>
      </c>
    </row>
    <row r="1208" spans="1:14" ht="48" x14ac:dyDescent="0.2">
      <c r="A1208" s="82" t="s">
        <v>3998</v>
      </c>
      <c r="B1208" s="8">
        <v>2.3900000000000001E-2</v>
      </c>
      <c r="C1208" s="8">
        <v>0.26479999999999998</v>
      </c>
      <c r="D1208" s="8">
        <v>0.79120000000000001</v>
      </c>
      <c r="E1208" s="8">
        <v>1.5650000000000001E-2</v>
      </c>
      <c r="F1208" s="8">
        <v>4.2490000000000002E-3</v>
      </c>
      <c r="G1208" s="8">
        <v>0.97009999999999996</v>
      </c>
      <c r="H1208" s="8">
        <v>3.3860000000000001E-2</v>
      </c>
      <c r="I1208" s="8">
        <v>-4.1909999999999997E-5</v>
      </c>
      <c r="J1208" s="8">
        <v>5.1279999999999997E-3</v>
      </c>
      <c r="K1208" s="8">
        <v>1051653</v>
      </c>
      <c r="L1208" s="8">
        <v>24278</v>
      </c>
      <c r="M1208" s="8">
        <v>1027375</v>
      </c>
      <c r="N1208" s="68" t="s">
        <v>3999</v>
      </c>
    </row>
    <row r="1209" spans="1:14" ht="16" x14ac:dyDescent="0.2">
      <c r="A1209" s="82" t="s">
        <v>4436</v>
      </c>
      <c r="B1209" s="8">
        <v>2.341E-2</v>
      </c>
      <c r="C1209" s="8">
        <v>0.26450000000000001</v>
      </c>
      <c r="D1209" s="8">
        <v>0.79139999999999999</v>
      </c>
      <c r="E1209" s="8">
        <v>0.1028</v>
      </c>
      <c r="F1209" s="8">
        <v>7.9819999999999995E-3</v>
      </c>
      <c r="G1209" s="8">
        <v>1.26</v>
      </c>
      <c r="H1209" s="8">
        <v>3.2770000000000001E-2</v>
      </c>
      <c r="I1209" s="8">
        <v>-3.803E-3</v>
      </c>
      <c r="J1209" s="8">
        <v>6.9589999999999999E-3</v>
      </c>
      <c r="K1209" s="8">
        <v>400687</v>
      </c>
      <c r="L1209" s="8">
        <v>400687</v>
      </c>
      <c r="N1209" s="68" t="s">
        <v>3549</v>
      </c>
    </row>
    <row r="1210" spans="1:14" ht="16" x14ac:dyDescent="0.2">
      <c r="A1210" s="82" t="s">
        <v>4781</v>
      </c>
      <c r="B1210" s="8">
        <v>-7.3200000000000001E-2</v>
      </c>
      <c r="C1210" s="8">
        <v>-0.26279999999999998</v>
      </c>
      <c r="D1210" s="8">
        <v>0.79269999999999996</v>
      </c>
      <c r="E1210" s="8">
        <v>3.1259999999999999E-3</v>
      </c>
      <c r="F1210" s="8">
        <v>1.101E-3</v>
      </c>
      <c r="G1210" s="8">
        <v>0.98850000000000005</v>
      </c>
      <c r="H1210" s="8">
        <v>6.8089999999999999E-3</v>
      </c>
      <c r="I1210" s="8">
        <v>1.5009999999999999E-3</v>
      </c>
      <c r="J1210" s="8">
        <v>4.529E-3</v>
      </c>
      <c r="K1210" s="8">
        <v>361141</v>
      </c>
      <c r="L1210" s="8">
        <v>604</v>
      </c>
      <c r="M1210" s="8">
        <v>360537</v>
      </c>
      <c r="N1210" s="68" t="s">
        <v>3355</v>
      </c>
    </row>
    <row r="1211" spans="1:14" ht="16" x14ac:dyDescent="0.2">
      <c r="A1211" s="82" t="s">
        <v>4822</v>
      </c>
      <c r="B1211" s="8">
        <v>2.7529999999999999E-2</v>
      </c>
      <c r="C1211" s="8">
        <v>0.26200000000000001</v>
      </c>
      <c r="D1211" s="8">
        <v>0.79330000000000001</v>
      </c>
      <c r="E1211" s="8">
        <v>0.31890000000000002</v>
      </c>
      <c r="F1211" s="8">
        <v>2.6259999999999999E-2</v>
      </c>
      <c r="G1211" s="8">
        <v>1.129</v>
      </c>
      <c r="H1211" s="8">
        <v>2.1489999999999999E-2</v>
      </c>
      <c r="I1211" s="8">
        <v>1.127E-3</v>
      </c>
      <c r="J1211" s="8">
        <v>6.2269999999999999E-3</v>
      </c>
      <c r="K1211" s="8">
        <v>65551</v>
      </c>
      <c r="N1211" s="68" t="s">
        <v>3355</v>
      </c>
    </row>
    <row r="1212" spans="1:14" ht="16" x14ac:dyDescent="0.2">
      <c r="A1212" s="82" t="s">
        <v>4868</v>
      </c>
      <c r="B1212" s="8">
        <v>-6.5420000000000006E-2</v>
      </c>
      <c r="C1212" s="8">
        <v>-0.26200000000000001</v>
      </c>
      <c r="D1212" s="8">
        <v>0.79330000000000001</v>
      </c>
      <c r="E1212" s="8">
        <v>4.0790000000000002E-3</v>
      </c>
      <c r="F1212" s="8">
        <v>1.147E-3</v>
      </c>
      <c r="G1212" s="8">
        <v>0.99829999999999997</v>
      </c>
      <c r="H1212" s="8">
        <v>6.5420000000000001E-3</v>
      </c>
      <c r="I1212" s="8">
        <v>5.816E-3</v>
      </c>
      <c r="J1212" s="8">
        <v>4.7850000000000002E-3</v>
      </c>
      <c r="K1212" s="8">
        <v>361194</v>
      </c>
      <c r="L1212" s="8">
        <v>2007</v>
      </c>
      <c r="M1212" s="8">
        <v>359187</v>
      </c>
      <c r="N1212" s="68" t="s">
        <v>3355</v>
      </c>
    </row>
    <row r="1213" spans="1:14" ht="16" x14ac:dyDescent="0.2">
      <c r="A1213" s="82" t="s">
        <v>4868</v>
      </c>
      <c r="B1213" s="8">
        <v>-6.5420000000000006E-2</v>
      </c>
      <c r="C1213" s="8">
        <v>-0.26200000000000001</v>
      </c>
      <c r="D1213" s="8">
        <v>0.79330000000000001</v>
      </c>
      <c r="E1213" s="8">
        <v>4.0790000000000002E-3</v>
      </c>
      <c r="F1213" s="8">
        <v>1.147E-3</v>
      </c>
      <c r="G1213" s="8">
        <v>0.99829999999999997</v>
      </c>
      <c r="H1213" s="8">
        <v>6.5420000000000001E-3</v>
      </c>
      <c r="I1213" s="8">
        <v>5.816E-3</v>
      </c>
      <c r="J1213" s="8">
        <v>4.7850000000000002E-3</v>
      </c>
      <c r="K1213" s="8">
        <v>361194</v>
      </c>
      <c r="L1213" s="8">
        <v>2007</v>
      </c>
      <c r="M1213" s="8">
        <v>359187</v>
      </c>
      <c r="N1213" s="68" t="s">
        <v>3355</v>
      </c>
    </row>
    <row r="1214" spans="1:14" ht="16" x14ac:dyDescent="0.2">
      <c r="A1214" s="82" t="s">
        <v>4770</v>
      </c>
      <c r="B1214" s="8">
        <v>4.3389999999999998E-2</v>
      </c>
      <c r="C1214" s="8">
        <v>0.25950000000000001</v>
      </c>
      <c r="D1214" s="8">
        <v>0.79520000000000002</v>
      </c>
      <c r="E1214" s="8">
        <v>1.341E-2</v>
      </c>
      <c r="F1214" s="8">
        <v>1.81E-3</v>
      </c>
      <c r="G1214" s="8">
        <v>1.028</v>
      </c>
      <c r="H1214" s="8">
        <v>8.4939999999999998E-3</v>
      </c>
      <c r="I1214" s="8">
        <v>7.0969999999999996E-4</v>
      </c>
      <c r="J1214" s="8">
        <v>5.3150000000000003E-3</v>
      </c>
      <c r="K1214" s="8">
        <v>361194</v>
      </c>
      <c r="L1214" s="8">
        <v>17076</v>
      </c>
      <c r="M1214" s="8">
        <v>344118</v>
      </c>
      <c r="N1214" s="68" t="s">
        <v>3355</v>
      </c>
    </row>
    <row r="1215" spans="1:14" ht="16" x14ac:dyDescent="0.2">
      <c r="A1215" s="82" t="s">
        <v>4820</v>
      </c>
      <c r="B1215" s="8">
        <v>-6.3869999999999996E-2</v>
      </c>
      <c r="C1215" s="8">
        <v>-0.2576</v>
      </c>
      <c r="D1215" s="8">
        <v>0.79669999999999996</v>
      </c>
      <c r="E1215" s="8">
        <v>4.9379999999999997E-3</v>
      </c>
      <c r="F1215" s="8">
        <v>1.2830000000000001E-3</v>
      </c>
      <c r="G1215" s="8">
        <v>1.0069999999999999</v>
      </c>
      <c r="H1215" s="8">
        <v>7.7530000000000003E-3</v>
      </c>
      <c r="I1215" s="8">
        <v>-1.776E-3</v>
      </c>
      <c r="J1215" s="8">
        <v>5.47E-3</v>
      </c>
      <c r="K1215" s="8">
        <v>361141</v>
      </c>
      <c r="L1215" s="8">
        <v>2132</v>
      </c>
      <c r="M1215" s="8">
        <v>359009</v>
      </c>
      <c r="N1215" s="68" t="s">
        <v>3355</v>
      </c>
    </row>
    <row r="1216" spans="1:14" ht="16" x14ac:dyDescent="0.2">
      <c r="A1216" s="82" t="s">
        <v>3996</v>
      </c>
      <c r="B1216" s="8">
        <v>-6.148E-2</v>
      </c>
      <c r="C1216" s="8">
        <v>-0.2555</v>
      </c>
      <c r="D1216" s="8">
        <v>0.7984</v>
      </c>
      <c r="E1216" s="8">
        <v>1.6930000000000001E-2</v>
      </c>
      <c r="F1216" s="8">
        <v>3.9519999999999998E-3</v>
      </c>
      <c r="G1216" s="8">
        <v>1.0029999999999999</v>
      </c>
      <c r="H1216" s="8">
        <v>7.4269999999999996E-3</v>
      </c>
      <c r="I1216" s="8">
        <v>-2.9680000000000002E-3</v>
      </c>
      <c r="J1216" s="8">
        <v>5.1850000000000004E-3</v>
      </c>
      <c r="K1216" s="8">
        <v>117880</v>
      </c>
      <c r="L1216" s="8">
        <v>4924</v>
      </c>
      <c r="M1216" s="8">
        <v>112956</v>
      </c>
      <c r="N1216" s="68" t="s">
        <v>3355</v>
      </c>
    </row>
    <row r="1217" spans="1:14" ht="16" x14ac:dyDescent="0.2">
      <c r="A1217" s="82" t="s">
        <v>4545</v>
      </c>
      <c r="B1217" s="8">
        <v>2.954E-2</v>
      </c>
      <c r="C1217" s="8">
        <v>0.2545</v>
      </c>
      <c r="D1217" s="8">
        <v>0.79910000000000003</v>
      </c>
      <c r="E1217" s="8">
        <v>2.7730000000000001E-2</v>
      </c>
      <c r="F1217" s="8">
        <v>1.9220000000000001E-3</v>
      </c>
      <c r="G1217" s="8">
        <v>1.016</v>
      </c>
      <c r="H1217" s="8">
        <v>9.4640000000000002E-3</v>
      </c>
      <c r="I1217" s="8">
        <v>-4.5469999999999998E-3</v>
      </c>
      <c r="J1217" s="8">
        <v>5.1269999999999996E-3</v>
      </c>
      <c r="K1217" s="8">
        <v>360291</v>
      </c>
      <c r="L1217" s="8">
        <v>190593</v>
      </c>
      <c r="M1217" s="8">
        <v>169698</v>
      </c>
      <c r="N1217" s="68" t="s">
        <v>3355</v>
      </c>
    </row>
    <row r="1218" spans="1:14" ht="16" x14ac:dyDescent="0.2">
      <c r="A1218" s="82" t="s">
        <v>4270</v>
      </c>
      <c r="B1218" s="8">
        <v>-1.908E-2</v>
      </c>
      <c r="C1218" s="8">
        <v>-0.25359999999999999</v>
      </c>
      <c r="D1218" s="8">
        <v>0.79979999999999996</v>
      </c>
      <c r="E1218" s="8">
        <v>0.1888</v>
      </c>
      <c r="F1218" s="8">
        <v>1.7829999999999999E-2</v>
      </c>
      <c r="G1218" s="8">
        <v>1.1739999999999999</v>
      </c>
      <c r="H1218" s="8">
        <v>5.2880000000000003E-2</v>
      </c>
      <c r="I1218" s="8">
        <v>2.7829999999999999E-4</v>
      </c>
      <c r="J1218" s="8">
        <v>7.3920000000000001E-3</v>
      </c>
      <c r="K1218" s="8">
        <v>344729</v>
      </c>
      <c r="N1218" s="68" t="s">
        <v>3355</v>
      </c>
    </row>
    <row r="1219" spans="1:14" ht="16" x14ac:dyDescent="0.2">
      <c r="A1219" s="82" t="s">
        <v>4928</v>
      </c>
      <c r="B1219" s="8">
        <v>6.6299999999999998E-2</v>
      </c>
      <c r="C1219" s="8">
        <v>0.25319999999999998</v>
      </c>
      <c r="D1219" s="8">
        <v>0.80020000000000002</v>
      </c>
      <c r="E1219" s="8">
        <v>1.754E-2</v>
      </c>
      <c r="F1219" s="8">
        <v>5.0790000000000002E-3</v>
      </c>
      <c r="G1219" s="8">
        <v>0.996</v>
      </c>
      <c r="H1219" s="8">
        <v>7.3029999999999996E-3</v>
      </c>
      <c r="I1219" s="8">
        <v>2.9169999999999999E-3</v>
      </c>
      <c r="J1219" s="8">
        <v>4.653E-3</v>
      </c>
      <c r="K1219" s="8">
        <v>91149</v>
      </c>
      <c r="L1219" s="8">
        <v>5418</v>
      </c>
      <c r="M1219" s="8">
        <v>85731</v>
      </c>
      <c r="N1219" s="68" t="s">
        <v>3355</v>
      </c>
    </row>
    <row r="1220" spans="1:14" ht="16" x14ac:dyDescent="0.2">
      <c r="A1220" s="82" t="s">
        <v>4851</v>
      </c>
      <c r="B1220" s="8">
        <v>3.04E-2</v>
      </c>
      <c r="C1220" s="8">
        <v>0.25280000000000002</v>
      </c>
      <c r="D1220" s="8">
        <v>0.8004</v>
      </c>
      <c r="E1220" s="8">
        <v>2.717E-2</v>
      </c>
      <c r="F1220" s="8">
        <v>2.062E-3</v>
      </c>
      <c r="G1220" s="8">
        <v>1.0309999999999999</v>
      </c>
      <c r="H1220" s="8">
        <v>9.5659999999999999E-3</v>
      </c>
      <c r="I1220" s="8">
        <v>5.2240000000000003E-3</v>
      </c>
      <c r="J1220" s="8">
        <v>5.3610000000000003E-3</v>
      </c>
      <c r="K1220" s="8">
        <v>359535</v>
      </c>
      <c r="L1220" s="8">
        <v>41233</v>
      </c>
      <c r="M1220" s="8">
        <v>318302</v>
      </c>
      <c r="N1220" s="68" t="s">
        <v>3355</v>
      </c>
    </row>
    <row r="1221" spans="1:14" ht="16" x14ac:dyDescent="0.2">
      <c r="A1221" s="82" t="s">
        <v>4948</v>
      </c>
      <c r="B1221" s="8">
        <v>6.2440000000000002E-2</v>
      </c>
      <c r="C1221" s="8">
        <v>0.25280000000000002</v>
      </c>
      <c r="D1221" s="8">
        <v>0.8004</v>
      </c>
      <c r="E1221" s="8">
        <v>3.7559999999999998E-3</v>
      </c>
      <c r="F1221" s="8">
        <v>1.018E-3</v>
      </c>
      <c r="G1221" s="8">
        <v>1.0229999999999999</v>
      </c>
      <c r="H1221" s="8">
        <v>8.0680000000000005E-3</v>
      </c>
      <c r="I1221" s="8">
        <v>-1.539E-3</v>
      </c>
      <c r="J1221" s="8">
        <v>4.7099999999999998E-3</v>
      </c>
      <c r="K1221" s="8">
        <v>429562</v>
      </c>
      <c r="L1221" s="8">
        <v>11530</v>
      </c>
      <c r="M1221" s="8">
        <v>418032</v>
      </c>
      <c r="N1221" s="68" t="s">
        <v>3360</v>
      </c>
    </row>
    <row r="1222" spans="1:14" ht="16" x14ac:dyDescent="0.2">
      <c r="A1222" s="82" t="s">
        <v>4407</v>
      </c>
      <c r="B1222" s="8">
        <v>-7.5969999999999996E-2</v>
      </c>
      <c r="C1222" s="8">
        <v>-0.25190000000000001</v>
      </c>
      <c r="D1222" s="8">
        <v>0.80110000000000003</v>
      </c>
      <c r="E1222" s="8">
        <v>3.2780000000000001E-3</v>
      </c>
      <c r="F1222" s="8">
        <v>1.2880000000000001E-3</v>
      </c>
      <c r="G1222" s="8">
        <v>0.99429999999999996</v>
      </c>
      <c r="H1222" s="8">
        <v>6.6559999999999996E-3</v>
      </c>
      <c r="I1222" s="8">
        <v>1.217E-3</v>
      </c>
      <c r="J1222" s="8">
        <v>5.3940000000000004E-3</v>
      </c>
      <c r="K1222" s="8">
        <v>361194</v>
      </c>
      <c r="L1222" s="8">
        <v>1313</v>
      </c>
      <c r="M1222" s="8">
        <v>359881</v>
      </c>
      <c r="N1222" s="68" t="s">
        <v>3355</v>
      </c>
    </row>
    <row r="1223" spans="1:14" ht="16" x14ac:dyDescent="0.2">
      <c r="A1223" s="82" t="s">
        <v>4356</v>
      </c>
      <c r="B1223" s="8">
        <v>-7.9390000000000002E-2</v>
      </c>
      <c r="C1223" s="8">
        <v>-0.24879999999999999</v>
      </c>
      <c r="D1223" s="8">
        <v>0.80349999999999999</v>
      </c>
      <c r="E1223" s="8">
        <v>1.9349999999999999E-2</v>
      </c>
      <c r="F1223" s="8">
        <v>8.8880000000000001E-3</v>
      </c>
      <c r="G1223" s="8">
        <v>1.0129999999999999</v>
      </c>
      <c r="H1223" s="8">
        <v>7.5069999999999998E-3</v>
      </c>
      <c r="I1223" s="8">
        <v>-5.3680000000000004E-3</v>
      </c>
      <c r="J1223" s="8">
        <v>4.4980000000000003E-3</v>
      </c>
      <c r="K1223" s="8">
        <v>51453</v>
      </c>
      <c r="N1223" s="68" t="s">
        <v>3355</v>
      </c>
    </row>
    <row r="1224" spans="1:14" ht="16" x14ac:dyDescent="0.2">
      <c r="A1224" s="82" t="s">
        <v>3857</v>
      </c>
      <c r="B1224" s="8">
        <v>4.1270000000000001E-2</v>
      </c>
      <c r="C1224" s="8">
        <v>0.2487</v>
      </c>
      <c r="D1224" s="8">
        <v>0.80359999999999998</v>
      </c>
      <c r="E1224" s="8">
        <v>1.5820000000000001E-2</v>
      </c>
      <c r="F1224" s="8">
        <v>2.1870000000000001E-3</v>
      </c>
      <c r="G1224" s="8">
        <v>1.02</v>
      </c>
      <c r="H1224" s="8">
        <v>1.018E-2</v>
      </c>
      <c r="I1224" s="8">
        <v>5.901E-3</v>
      </c>
      <c r="J1224" s="8">
        <v>5.313E-3</v>
      </c>
      <c r="K1224" s="8">
        <v>361141</v>
      </c>
      <c r="L1224" s="8">
        <v>10380</v>
      </c>
      <c r="M1224" s="8">
        <v>350761</v>
      </c>
      <c r="N1224" s="68" t="s">
        <v>3355</v>
      </c>
    </row>
    <row r="1225" spans="1:14" ht="16" x14ac:dyDescent="0.2">
      <c r="A1225" s="82" t="s">
        <v>4051</v>
      </c>
      <c r="B1225" s="8">
        <v>-4.9320000000000003E-2</v>
      </c>
      <c r="C1225" s="8">
        <v>-0.2472</v>
      </c>
      <c r="D1225" s="8">
        <v>0.80469999999999997</v>
      </c>
      <c r="E1225" s="8">
        <v>5.4640000000000001E-2</v>
      </c>
      <c r="F1225" s="8">
        <v>1.0059999999999999E-2</v>
      </c>
      <c r="G1225" s="8">
        <v>1.0129999999999999</v>
      </c>
      <c r="H1225" s="8">
        <v>7.6899999999999998E-3</v>
      </c>
      <c r="I1225" s="8">
        <v>-1.634E-3</v>
      </c>
      <c r="J1225" s="8">
        <v>4.7190000000000001E-3</v>
      </c>
      <c r="K1225" s="8">
        <v>51453</v>
      </c>
      <c r="N1225" s="68" t="s">
        <v>3355</v>
      </c>
    </row>
    <row r="1226" spans="1:14" ht="16" x14ac:dyDescent="0.2">
      <c r="A1226" s="82" t="s">
        <v>4017</v>
      </c>
      <c r="B1226" s="8">
        <v>-5.6669999999999998E-2</v>
      </c>
      <c r="C1226" s="8">
        <v>-0.23810000000000001</v>
      </c>
      <c r="D1226" s="8">
        <v>0.81179999999999997</v>
      </c>
      <c r="E1226" s="8">
        <v>1.8579999999999999E-2</v>
      </c>
      <c r="F1226" s="8">
        <v>4.3499999999999997E-3</v>
      </c>
      <c r="G1226" s="8">
        <v>0.99909999999999999</v>
      </c>
      <c r="H1226" s="8">
        <v>7.345E-3</v>
      </c>
      <c r="I1226" s="8">
        <v>-5.875E-3</v>
      </c>
      <c r="J1226" s="8">
        <v>4.8960000000000002E-3</v>
      </c>
      <c r="K1226" s="8">
        <v>114422</v>
      </c>
      <c r="L1226" s="8">
        <v>5688</v>
      </c>
      <c r="M1226" s="8">
        <v>108734</v>
      </c>
      <c r="N1226" s="68" t="s">
        <v>3355</v>
      </c>
    </row>
    <row r="1227" spans="1:14" ht="16" x14ac:dyDescent="0.2">
      <c r="A1227" s="82" t="s">
        <v>4323</v>
      </c>
      <c r="B1227" s="8">
        <v>-6.3899999999999998E-2</v>
      </c>
      <c r="C1227" s="8">
        <v>-0.23630000000000001</v>
      </c>
      <c r="D1227" s="8">
        <v>0.81320000000000003</v>
      </c>
      <c r="E1227" s="8">
        <v>2.5190000000000001E-2</v>
      </c>
      <c r="F1227" s="8">
        <v>9.5530000000000007E-3</v>
      </c>
      <c r="G1227" s="8">
        <v>1.006</v>
      </c>
      <c r="H1227" s="8">
        <v>7.5519999999999997E-3</v>
      </c>
      <c r="I1227" s="8">
        <v>5.0699999999999996E-4</v>
      </c>
      <c r="J1227" s="8">
        <v>5.0429999999999997E-3</v>
      </c>
      <c r="K1227" s="8">
        <v>51453</v>
      </c>
      <c r="N1227" s="68" t="s">
        <v>3355</v>
      </c>
    </row>
    <row r="1228" spans="1:14" ht="16" x14ac:dyDescent="0.2">
      <c r="A1228" s="82" t="s">
        <v>4402</v>
      </c>
      <c r="B1228" s="8">
        <v>-4.061E-2</v>
      </c>
      <c r="C1228" s="8">
        <v>-0.2359</v>
      </c>
      <c r="D1228" s="8">
        <v>0.8135</v>
      </c>
      <c r="E1228" s="8">
        <v>1.133E-2</v>
      </c>
      <c r="F1228" s="8">
        <v>1.539E-3</v>
      </c>
      <c r="G1228" s="8">
        <v>1.0269999999999999</v>
      </c>
      <c r="H1228" s="8">
        <v>7.9459999999999999E-3</v>
      </c>
      <c r="I1228" s="8">
        <v>2.4169999999999999E-4</v>
      </c>
      <c r="J1228" s="8">
        <v>5.4120000000000001E-3</v>
      </c>
      <c r="K1228" s="8">
        <v>359931</v>
      </c>
      <c r="L1228" s="8">
        <v>205149</v>
      </c>
      <c r="M1228" s="8">
        <v>154782</v>
      </c>
      <c r="N1228" s="68" t="s">
        <v>3355</v>
      </c>
    </row>
    <row r="1229" spans="1:14" ht="16" x14ac:dyDescent="0.2">
      <c r="A1229" s="82" t="s">
        <v>4501</v>
      </c>
      <c r="B1229" s="8">
        <v>8.7470000000000006E-2</v>
      </c>
      <c r="C1229" s="8">
        <v>0.2354</v>
      </c>
      <c r="D1229" s="8">
        <v>0.81389999999999996</v>
      </c>
      <c r="E1229" s="8">
        <v>2.1440000000000001E-3</v>
      </c>
      <c r="F1229" s="8">
        <v>1.193E-3</v>
      </c>
      <c r="G1229" s="8">
        <v>1.0069999999999999</v>
      </c>
      <c r="H1229" s="8">
        <v>7.1720000000000004E-3</v>
      </c>
      <c r="I1229" s="8">
        <v>4.9030000000000005E-4</v>
      </c>
      <c r="J1229" s="8">
        <v>5.0419999999999996E-3</v>
      </c>
      <c r="K1229" s="8">
        <v>361194</v>
      </c>
      <c r="L1229" s="8">
        <v>1198</v>
      </c>
      <c r="M1229" s="8">
        <v>359996</v>
      </c>
      <c r="N1229" s="68" t="s">
        <v>3355</v>
      </c>
    </row>
    <row r="1230" spans="1:14" ht="16" x14ac:dyDescent="0.2">
      <c r="A1230" s="82" t="s">
        <v>4773</v>
      </c>
      <c r="B1230" s="8">
        <v>5.2179999999999997E-2</v>
      </c>
      <c r="C1230" s="8">
        <v>0.23449999999999999</v>
      </c>
      <c r="D1230" s="8">
        <v>0.81459999999999999</v>
      </c>
      <c r="E1230" s="8">
        <v>1.7600000000000001E-2</v>
      </c>
      <c r="F1230" s="8">
        <v>3.9909999999999998E-3</v>
      </c>
      <c r="G1230" s="8">
        <v>1.012</v>
      </c>
      <c r="H1230" s="8">
        <v>7.8250000000000004E-3</v>
      </c>
      <c r="I1230" s="8">
        <v>-8.2520000000000007E-3</v>
      </c>
      <c r="J1230" s="8">
        <v>4.9040000000000004E-3</v>
      </c>
      <c r="K1230" s="8">
        <v>116755</v>
      </c>
      <c r="N1230" s="68" t="s">
        <v>3355</v>
      </c>
    </row>
    <row r="1231" spans="1:14" ht="16" x14ac:dyDescent="0.2">
      <c r="A1231" s="82" t="s">
        <v>4802</v>
      </c>
      <c r="B1231" s="8">
        <v>2.588E-2</v>
      </c>
      <c r="C1231" s="8">
        <v>0.2336</v>
      </c>
      <c r="D1231" s="8">
        <v>0.81530000000000002</v>
      </c>
      <c r="E1231" s="8">
        <v>3.6060000000000002E-2</v>
      </c>
      <c r="F1231" s="8">
        <v>2.2070000000000002E-3</v>
      </c>
      <c r="G1231" s="8">
        <v>1.04</v>
      </c>
      <c r="H1231" s="8">
        <v>1.0030000000000001E-2</v>
      </c>
      <c r="I1231" s="8">
        <v>-2.5230000000000001E-3</v>
      </c>
      <c r="J1231" s="8">
        <v>5.0559999999999997E-3</v>
      </c>
      <c r="K1231" s="8">
        <v>360391</v>
      </c>
      <c r="L1231" s="8">
        <v>91349</v>
      </c>
      <c r="M1231" s="8">
        <v>269042</v>
      </c>
      <c r="N1231" s="68" t="s">
        <v>3355</v>
      </c>
    </row>
    <row r="1232" spans="1:14" ht="16" x14ac:dyDescent="0.2">
      <c r="A1232" s="82" t="s">
        <v>4395</v>
      </c>
      <c r="B1232" s="8">
        <v>7.7020000000000005E-2</v>
      </c>
      <c r="C1232" s="8">
        <v>0.2334</v>
      </c>
      <c r="D1232" s="8">
        <v>0.8155</v>
      </c>
      <c r="E1232" s="8">
        <v>3.5070000000000001E-3</v>
      </c>
      <c r="F1232" s="8">
        <v>1.214E-3</v>
      </c>
      <c r="G1232" s="8">
        <v>0.98919999999999997</v>
      </c>
      <c r="H1232" s="8">
        <v>7.2950000000000003E-3</v>
      </c>
      <c r="I1232" s="8">
        <v>5.672E-3</v>
      </c>
      <c r="J1232" s="8">
        <v>5.1050000000000002E-3</v>
      </c>
      <c r="K1232" s="8">
        <v>356340</v>
      </c>
      <c r="L1232" s="8">
        <v>919</v>
      </c>
      <c r="M1232" s="8">
        <v>355421</v>
      </c>
      <c r="N1232" s="68" t="s">
        <v>3355</v>
      </c>
    </row>
    <row r="1233" spans="1:14" ht="16" x14ac:dyDescent="0.2">
      <c r="A1233" s="82" t="s">
        <v>4198</v>
      </c>
      <c r="B1233" s="8">
        <v>6.3890000000000002E-2</v>
      </c>
      <c r="C1233" s="8">
        <v>0.23269999999999999</v>
      </c>
      <c r="D1233" s="8">
        <v>0.81599999999999995</v>
      </c>
      <c r="E1233" s="8">
        <v>3.2699999999999999E-3</v>
      </c>
      <c r="F1233" s="8">
        <v>1.0709999999999999E-3</v>
      </c>
      <c r="G1233" s="8">
        <v>1.0529999999999999</v>
      </c>
      <c r="H1233" s="8">
        <v>7.8519999999999996E-3</v>
      </c>
      <c r="I1233" s="8">
        <v>1.08E-3</v>
      </c>
      <c r="J1233" s="8">
        <v>5.2009999999999999E-3</v>
      </c>
      <c r="K1233" s="8">
        <v>440420</v>
      </c>
      <c r="L1233" s="8">
        <v>7448</v>
      </c>
      <c r="M1233" s="8">
        <v>432972</v>
      </c>
      <c r="N1233" s="68" t="s">
        <v>3360</v>
      </c>
    </row>
    <row r="1234" spans="1:14" ht="16" x14ac:dyDescent="0.2">
      <c r="A1234" s="82" t="s">
        <v>4744</v>
      </c>
      <c r="B1234" s="8">
        <v>3.9370000000000002E-2</v>
      </c>
      <c r="C1234" s="8">
        <v>0.2324</v>
      </c>
      <c r="D1234" s="8">
        <v>0.81620000000000004</v>
      </c>
      <c r="E1234" s="8">
        <v>1.3509999999999999E-2</v>
      </c>
      <c r="F1234" s="8">
        <v>1.495E-3</v>
      </c>
      <c r="G1234" s="8">
        <v>1.0229999999999999</v>
      </c>
      <c r="H1234" s="8">
        <v>7.4130000000000003E-3</v>
      </c>
      <c r="I1234" s="8">
        <v>-5.1570000000000001E-3</v>
      </c>
      <c r="J1234" s="8">
        <v>5.4539999999999996E-3</v>
      </c>
      <c r="K1234" s="8">
        <v>361194</v>
      </c>
      <c r="L1234" s="8">
        <v>21323</v>
      </c>
      <c r="M1234" s="8">
        <v>339871</v>
      </c>
      <c r="N1234" s="68" t="s">
        <v>3355</v>
      </c>
    </row>
    <row r="1235" spans="1:14" ht="16" x14ac:dyDescent="0.2">
      <c r="A1235" s="82" t="s">
        <v>4896</v>
      </c>
      <c r="B1235" s="8">
        <v>7.0080000000000003E-2</v>
      </c>
      <c r="C1235" s="8">
        <v>0.23230000000000001</v>
      </c>
      <c r="D1235" s="8">
        <v>0.81630000000000003</v>
      </c>
      <c r="E1235" s="8">
        <v>2.516E-3</v>
      </c>
      <c r="F1235" s="8">
        <v>1.078E-3</v>
      </c>
      <c r="G1235" s="8">
        <v>1.0209999999999999</v>
      </c>
      <c r="H1235" s="8">
        <v>7.9179999999999997E-3</v>
      </c>
      <c r="I1235" s="8">
        <v>-3.165E-4</v>
      </c>
      <c r="J1235" s="8">
        <v>5.0130000000000001E-3</v>
      </c>
      <c r="K1235" s="8">
        <v>441271</v>
      </c>
      <c r="L1235" s="8">
        <v>6441</v>
      </c>
      <c r="M1235" s="8">
        <v>434830</v>
      </c>
      <c r="N1235" s="68" t="s">
        <v>3360</v>
      </c>
    </row>
    <row r="1236" spans="1:14" ht="16" x14ac:dyDescent="0.2">
      <c r="A1236" s="82" t="s">
        <v>4670</v>
      </c>
      <c r="B1236" s="8">
        <v>-4.9020000000000001E-2</v>
      </c>
      <c r="C1236" s="8">
        <v>-0.2311</v>
      </c>
      <c r="D1236" s="8">
        <v>0.81720000000000004</v>
      </c>
      <c r="E1236" s="8">
        <v>7.4749999999999999E-3</v>
      </c>
      <c r="F1236" s="8">
        <v>1.797E-3</v>
      </c>
      <c r="G1236" s="8">
        <v>1.0049999999999999</v>
      </c>
      <c r="H1236" s="8">
        <v>8.7130000000000003E-3</v>
      </c>
      <c r="I1236" s="8">
        <v>-6.711E-5</v>
      </c>
      <c r="J1236" s="8">
        <v>5.0590000000000001E-3</v>
      </c>
      <c r="K1236" s="8">
        <v>361194</v>
      </c>
      <c r="L1236" s="8">
        <v>2289</v>
      </c>
      <c r="M1236" s="8">
        <v>358905</v>
      </c>
      <c r="N1236" s="68" t="s">
        <v>3355</v>
      </c>
    </row>
    <row r="1237" spans="1:14" ht="16" x14ac:dyDescent="0.2">
      <c r="A1237" s="82" t="s">
        <v>3636</v>
      </c>
      <c r="B1237" s="8">
        <v>-1.6830000000000001E-2</v>
      </c>
      <c r="C1237" s="8">
        <v>-0.23050000000000001</v>
      </c>
      <c r="D1237" s="8">
        <v>0.81769999999999998</v>
      </c>
      <c r="E1237" s="8">
        <v>0.20610000000000001</v>
      </c>
      <c r="F1237" s="8">
        <v>3.2980000000000002E-2</v>
      </c>
      <c r="G1237" s="8">
        <v>1.371</v>
      </c>
      <c r="H1237" s="8">
        <v>9.06E-2</v>
      </c>
      <c r="I1237" s="8">
        <v>-1.5510000000000001E-3</v>
      </c>
      <c r="J1237" s="8">
        <v>7.5189999999999996E-3</v>
      </c>
      <c r="K1237" s="8">
        <v>400639</v>
      </c>
      <c r="L1237" s="8">
        <v>400639</v>
      </c>
      <c r="N1237" s="68" t="s">
        <v>3549</v>
      </c>
    </row>
    <row r="1238" spans="1:14" ht="16" x14ac:dyDescent="0.2">
      <c r="A1238" s="82" t="s">
        <v>4927</v>
      </c>
      <c r="B1238" s="8">
        <v>2.47E-2</v>
      </c>
      <c r="C1238" s="8">
        <v>0.22989999999999999</v>
      </c>
      <c r="D1238" s="8">
        <v>0.81820000000000004</v>
      </c>
      <c r="E1238" s="8">
        <v>9.1090000000000004E-2</v>
      </c>
      <c r="F1238" s="8">
        <v>6.3839999999999999E-3</v>
      </c>
      <c r="G1238" s="8">
        <v>1.0860000000000001</v>
      </c>
      <c r="H1238" s="8">
        <v>1.7899999999999999E-2</v>
      </c>
      <c r="I1238" s="8">
        <v>-6.7419999999999997E-3</v>
      </c>
      <c r="J1238" s="8">
        <v>6.2500000000000003E-3</v>
      </c>
      <c r="K1238" s="8">
        <v>205475</v>
      </c>
      <c r="N1238" s="68" t="s">
        <v>3355</v>
      </c>
    </row>
    <row r="1239" spans="1:14" ht="16" x14ac:dyDescent="0.2">
      <c r="A1239" s="82" t="s">
        <v>4433</v>
      </c>
      <c r="B1239" s="8">
        <v>3.8440000000000002E-2</v>
      </c>
      <c r="C1239" s="8">
        <v>0.22969999999999999</v>
      </c>
      <c r="D1239" s="8">
        <v>0.81830000000000003</v>
      </c>
      <c r="E1239" s="8">
        <v>5.7250000000000002E-2</v>
      </c>
      <c r="F1239" s="8">
        <v>7.6369999999999997E-3</v>
      </c>
      <c r="G1239" s="8">
        <v>1.028</v>
      </c>
      <c r="H1239" s="8">
        <v>8.7240000000000009E-3</v>
      </c>
      <c r="I1239" s="8">
        <v>-3.7750000000000001E-3</v>
      </c>
      <c r="J1239" s="8">
        <v>5.1789999999999996E-3</v>
      </c>
      <c r="K1239" s="8">
        <v>75398</v>
      </c>
      <c r="N1239" s="68" t="s">
        <v>3355</v>
      </c>
    </row>
    <row r="1240" spans="1:14" ht="16" x14ac:dyDescent="0.2">
      <c r="A1240" s="82" t="s">
        <v>4771</v>
      </c>
      <c r="B1240" s="8">
        <v>2.7040000000000002E-2</v>
      </c>
      <c r="C1240" s="8">
        <v>0.2281</v>
      </c>
      <c r="D1240" s="8">
        <v>0.81950000000000001</v>
      </c>
      <c r="E1240" s="8">
        <v>3.209E-2</v>
      </c>
      <c r="F1240" s="8">
        <v>2.6549999999999998E-3</v>
      </c>
      <c r="G1240" s="8">
        <v>1.0309999999999999</v>
      </c>
      <c r="H1240" s="8">
        <v>9.3860000000000002E-3</v>
      </c>
      <c r="I1240" s="8">
        <v>5.7459999999999998E-4</v>
      </c>
      <c r="J1240" s="8">
        <v>5.1260000000000003E-3</v>
      </c>
      <c r="K1240" s="8">
        <v>283449</v>
      </c>
      <c r="L1240" s="8">
        <v>158386</v>
      </c>
      <c r="M1240" s="8">
        <v>125063</v>
      </c>
      <c r="N1240" s="68" t="s">
        <v>3355</v>
      </c>
    </row>
    <row r="1241" spans="1:14" ht="16" x14ac:dyDescent="0.2">
      <c r="A1241" s="82" t="s">
        <v>4482</v>
      </c>
      <c r="B1241" s="8">
        <v>5.4739999999999997E-2</v>
      </c>
      <c r="C1241" s="8">
        <v>0.2276</v>
      </c>
      <c r="D1241" s="8">
        <v>0.82</v>
      </c>
      <c r="E1241" s="8">
        <v>4.1960000000000001E-3</v>
      </c>
      <c r="F1241" s="8">
        <v>1.273E-3</v>
      </c>
      <c r="G1241" s="8">
        <v>0.99419999999999997</v>
      </c>
      <c r="H1241" s="8">
        <v>7.7340000000000004E-3</v>
      </c>
      <c r="I1241" s="8">
        <v>8.8640000000000005E-5</v>
      </c>
      <c r="J1241" s="8">
        <v>4.8269999999999997E-3</v>
      </c>
      <c r="K1241" s="8">
        <v>361141</v>
      </c>
      <c r="L1241" s="8">
        <v>1707</v>
      </c>
      <c r="M1241" s="8">
        <v>359434</v>
      </c>
      <c r="N1241" s="68" t="s">
        <v>3355</v>
      </c>
    </row>
    <row r="1242" spans="1:14" ht="16" x14ac:dyDescent="0.2">
      <c r="A1242" s="82" t="s">
        <v>4843</v>
      </c>
      <c r="B1242" s="8">
        <v>6.7159999999999997E-2</v>
      </c>
      <c r="C1242" s="8">
        <v>0.2276</v>
      </c>
      <c r="D1242" s="8">
        <v>0.82</v>
      </c>
      <c r="E1242" s="8">
        <v>3.3189999999999999E-3</v>
      </c>
      <c r="F1242" s="8">
        <v>1.786E-3</v>
      </c>
      <c r="G1242" s="8">
        <v>1.016</v>
      </c>
      <c r="H1242" s="8">
        <v>8.0929999999999995E-3</v>
      </c>
      <c r="I1242" s="8">
        <v>-2.4489999999999999E-4</v>
      </c>
      <c r="J1242" s="8">
        <v>4.9370000000000004E-3</v>
      </c>
      <c r="K1242" s="8">
        <v>361194</v>
      </c>
      <c r="L1242" s="8">
        <v>2534</v>
      </c>
      <c r="M1242" s="8">
        <v>358660</v>
      </c>
      <c r="N1242" s="68" t="s">
        <v>3355</v>
      </c>
    </row>
    <row r="1243" spans="1:14" ht="16" x14ac:dyDescent="0.2">
      <c r="A1243" s="82" t="s">
        <v>4843</v>
      </c>
      <c r="B1243" s="8">
        <v>6.7159999999999997E-2</v>
      </c>
      <c r="C1243" s="8">
        <v>0.2276</v>
      </c>
      <c r="D1243" s="8">
        <v>0.82</v>
      </c>
      <c r="E1243" s="8">
        <v>3.3189999999999999E-3</v>
      </c>
      <c r="F1243" s="8">
        <v>1.786E-3</v>
      </c>
      <c r="G1243" s="8">
        <v>1.016</v>
      </c>
      <c r="H1243" s="8">
        <v>8.0929999999999995E-3</v>
      </c>
      <c r="I1243" s="8">
        <v>-2.4489999999999999E-4</v>
      </c>
      <c r="J1243" s="8">
        <v>4.9370000000000004E-3</v>
      </c>
      <c r="K1243" s="8">
        <v>361194</v>
      </c>
      <c r="L1243" s="8">
        <v>2534</v>
      </c>
      <c r="M1243" s="8">
        <v>358660</v>
      </c>
      <c r="N1243" s="68" t="s">
        <v>3355</v>
      </c>
    </row>
    <row r="1244" spans="1:14" ht="16" x14ac:dyDescent="0.2">
      <c r="A1244" s="82" t="s">
        <v>4917</v>
      </c>
      <c r="B1244" s="8">
        <v>2.333E-2</v>
      </c>
      <c r="C1244" s="8">
        <v>0.22520000000000001</v>
      </c>
      <c r="D1244" s="8">
        <v>0.82179999999999997</v>
      </c>
      <c r="E1244" s="8">
        <v>5.0470000000000001E-2</v>
      </c>
      <c r="F1244" s="8">
        <v>3.0660000000000001E-3</v>
      </c>
      <c r="G1244" s="8">
        <v>1.0609999999999999</v>
      </c>
      <c r="H1244" s="8">
        <v>1.333E-2</v>
      </c>
      <c r="I1244" s="8">
        <v>5.2700000000000004E-3</v>
      </c>
      <c r="J1244" s="8">
        <v>6.1240000000000001E-3</v>
      </c>
      <c r="K1244" s="8">
        <v>359841</v>
      </c>
      <c r="L1244" s="8">
        <v>60977</v>
      </c>
      <c r="M1244" s="8">
        <v>298864</v>
      </c>
      <c r="N1244" s="68" t="s">
        <v>3355</v>
      </c>
    </row>
    <row r="1245" spans="1:14" ht="16" x14ac:dyDescent="0.2">
      <c r="A1245" s="82" t="s">
        <v>4039</v>
      </c>
      <c r="B1245" s="8">
        <v>-6.5559999999999993E-2</v>
      </c>
      <c r="C1245" s="8">
        <v>-0.22489999999999999</v>
      </c>
      <c r="D1245" s="8">
        <v>0.82199999999999995</v>
      </c>
      <c r="E1245" s="8">
        <v>4.1250000000000002E-3</v>
      </c>
      <c r="F1245" s="8">
        <v>1.4339999999999999E-3</v>
      </c>
      <c r="G1245" s="8">
        <v>0.99729999999999996</v>
      </c>
      <c r="H1245" s="8">
        <v>7.3930000000000003E-3</v>
      </c>
      <c r="I1245" s="8">
        <v>3.9389999999999998E-3</v>
      </c>
      <c r="J1245" s="8">
        <v>5.1900000000000002E-3</v>
      </c>
      <c r="K1245" s="8">
        <v>361194</v>
      </c>
      <c r="L1245" s="8">
        <v>3275</v>
      </c>
      <c r="M1245" s="8">
        <v>357919</v>
      </c>
      <c r="N1245" s="68" t="s">
        <v>3355</v>
      </c>
    </row>
    <row r="1246" spans="1:14" ht="16" x14ac:dyDescent="0.2">
      <c r="A1246" s="82" t="s">
        <v>4774</v>
      </c>
      <c r="B1246" s="8">
        <v>-6.4750000000000002E-2</v>
      </c>
      <c r="C1246" s="8">
        <v>-0.22370000000000001</v>
      </c>
      <c r="D1246" s="8">
        <v>0.82299999999999995</v>
      </c>
      <c r="E1246" s="8">
        <v>3.3440000000000002E-3</v>
      </c>
      <c r="F1246" s="8">
        <v>1.2409999999999999E-3</v>
      </c>
      <c r="G1246" s="8">
        <v>0.998</v>
      </c>
      <c r="H1246" s="8">
        <v>7.0590000000000002E-3</v>
      </c>
      <c r="I1246" s="8">
        <v>3.5370000000000002E-3</v>
      </c>
      <c r="J1246" s="8">
        <v>4.9870000000000001E-3</v>
      </c>
      <c r="K1246" s="8">
        <v>361141</v>
      </c>
      <c r="L1246" s="8">
        <v>2435</v>
      </c>
      <c r="M1246" s="8">
        <v>358706</v>
      </c>
      <c r="N1246" s="68" t="s">
        <v>3355</v>
      </c>
    </row>
    <row r="1247" spans="1:14" ht="16" x14ac:dyDescent="0.2">
      <c r="A1247" s="82" t="s">
        <v>4808</v>
      </c>
      <c r="B1247" s="8">
        <v>2.87E-2</v>
      </c>
      <c r="C1247" s="8">
        <v>0.223</v>
      </c>
      <c r="D1247" s="8">
        <v>0.8236</v>
      </c>
      <c r="E1247" s="8">
        <v>2.257E-2</v>
      </c>
      <c r="F1247" s="8">
        <v>1.6750000000000001E-3</v>
      </c>
      <c r="G1247" s="8">
        <v>1.0269999999999999</v>
      </c>
      <c r="H1247" s="8">
        <v>8.0289999999999997E-3</v>
      </c>
      <c r="I1247" s="8">
        <v>-2.7309999999999999E-3</v>
      </c>
      <c r="J1247" s="8">
        <v>5.7670000000000004E-3</v>
      </c>
      <c r="K1247" s="8">
        <v>359324</v>
      </c>
      <c r="L1247" s="8">
        <v>285459</v>
      </c>
      <c r="M1247" s="8">
        <v>73865</v>
      </c>
      <c r="N1247" s="68" t="s">
        <v>3355</v>
      </c>
    </row>
    <row r="1248" spans="1:14" ht="16" x14ac:dyDescent="0.2">
      <c r="A1248" s="82" t="s">
        <v>4795</v>
      </c>
      <c r="B1248" s="8">
        <v>4.258E-2</v>
      </c>
      <c r="C1248" s="8">
        <v>0.2228</v>
      </c>
      <c r="D1248" s="8">
        <v>0.82369999999999999</v>
      </c>
      <c r="E1248" s="8">
        <v>9.7289999999999998E-3</v>
      </c>
      <c r="F1248" s="8">
        <v>1.426E-3</v>
      </c>
      <c r="G1248" s="8">
        <v>1.018</v>
      </c>
      <c r="H1248" s="8">
        <v>8.5050000000000004E-3</v>
      </c>
      <c r="I1248" s="8">
        <v>-7.6160000000000004E-3</v>
      </c>
      <c r="J1248" s="8">
        <v>5.4770000000000001E-3</v>
      </c>
      <c r="K1248" s="8">
        <v>357084</v>
      </c>
      <c r="L1248" s="8">
        <v>10307</v>
      </c>
      <c r="M1248" s="8">
        <v>346777</v>
      </c>
      <c r="N1248" s="68" t="s">
        <v>3355</v>
      </c>
    </row>
    <row r="1249" spans="1:14" ht="16" x14ac:dyDescent="0.2">
      <c r="A1249" s="82" t="s">
        <v>4295</v>
      </c>
      <c r="B1249" s="8">
        <v>-3.5869999999999999E-2</v>
      </c>
      <c r="C1249" s="8">
        <v>-0.22209999999999999</v>
      </c>
      <c r="D1249" s="8">
        <v>0.82420000000000004</v>
      </c>
      <c r="E1249" s="8">
        <v>1.23E-2</v>
      </c>
      <c r="F1249" s="8">
        <v>1.58E-3</v>
      </c>
      <c r="G1249" s="8">
        <v>1.02</v>
      </c>
      <c r="H1249" s="8">
        <v>8.1729999999999997E-3</v>
      </c>
      <c r="I1249" s="8">
        <v>-5.1939999999999998E-3</v>
      </c>
      <c r="J1249" s="8">
        <v>5.5849999999999997E-3</v>
      </c>
      <c r="K1249" s="8">
        <v>360088</v>
      </c>
      <c r="L1249" s="8">
        <v>326854</v>
      </c>
      <c r="M1249" s="8">
        <v>33234</v>
      </c>
      <c r="N1249" s="68" t="s">
        <v>3355</v>
      </c>
    </row>
    <row r="1250" spans="1:14" ht="16" x14ac:dyDescent="0.2">
      <c r="A1250" s="82" t="s">
        <v>4312</v>
      </c>
      <c r="B1250" s="8">
        <v>-3.7150000000000002E-2</v>
      </c>
      <c r="C1250" s="8">
        <v>-0.22159999999999999</v>
      </c>
      <c r="D1250" s="8">
        <v>0.8246</v>
      </c>
      <c r="E1250" s="8">
        <v>9.3419999999999996E-3</v>
      </c>
      <c r="F1250" s="8">
        <v>1.7309999999999999E-3</v>
      </c>
      <c r="G1250" s="8">
        <v>1.0780000000000001</v>
      </c>
      <c r="H1250" s="8">
        <v>9.9550000000000003E-3</v>
      </c>
      <c r="I1250" s="8">
        <v>-3.1319999999999998E-3</v>
      </c>
      <c r="J1250" s="8">
        <v>5.2030000000000002E-3</v>
      </c>
      <c r="K1250" s="8">
        <v>448150</v>
      </c>
      <c r="L1250" s="8">
        <v>11744</v>
      </c>
      <c r="M1250" s="8">
        <v>436406</v>
      </c>
      <c r="N1250" s="68" t="s">
        <v>3360</v>
      </c>
    </row>
    <row r="1251" spans="1:14" ht="48" x14ac:dyDescent="0.2">
      <c r="A1251" s="82" t="s">
        <v>4153</v>
      </c>
      <c r="B1251" s="8">
        <v>-2.809E-2</v>
      </c>
      <c r="C1251" s="8">
        <v>-0.2203</v>
      </c>
      <c r="D1251" s="8">
        <v>0.82569999999999999</v>
      </c>
      <c r="E1251" s="8">
        <v>8.0529999999999994E-3</v>
      </c>
      <c r="F1251" s="8">
        <v>1.1329999999999999E-3</v>
      </c>
      <c r="G1251" s="8">
        <v>1.046</v>
      </c>
      <c r="H1251" s="8">
        <v>1.5720000000000001E-2</v>
      </c>
      <c r="I1251" s="8">
        <v>1.1440000000000001E-3</v>
      </c>
      <c r="J1251" s="8">
        <v>5.1879999999999999E-3</v>
      </c>
      <c r="K1251" s="8">
        <v>1063277</v>
      </c>
      <c r="L1251" s="8">
        <v>27987</v>
      </c>
      <c r="M1251" s="8">
        <v>1035290</v>
      </c>
      <c r="N1251" s="68" t="s">
        <v>4154</v>
      </c>
    </row>
    <row r="1252" spans="1:14" ht="16" x14ac:dyDescent="0.2">
      <c r="A1252" s="82" t="s">
        <v>4890</v>
      </c>
      <c r="B1252" s="8">
        <v>4.7239999999999997E-2</v>
      </c>
      <c r="C1252" s="8">
        <v>0.2195</v>
      </c>
      <c r="D1252" s="8">
        <v>0.82630000000000003</v>
      </c>
      <c r="E1252" s="8">
        <v>7.1970000000000003E-3</v>
      </c>
      <c r="F1252" s="8">
        <v>1.297E-3</v>
      </c>
      <c r="G1252" s="8">
        <v>0.99170000000000003</v>
      </c>
      <c r="H1252" s="8">
        <v>7.2620000000000002E-3</v>
      </c>
      <c r="I1252" s="8">
        <v>-3.552E-3</v>
      </c>
      <c r="J1252" s="8">
        <v>5.0899999999999999E-3</v>
      </c>
      <c r="K1252" s="8">
        <v>361194</v>
      </c>
      <c r="L1252" s="8">
        <v>2285</v>
      </c>
      <c r="M1252" s="8">
        <v>358909</v>
      </c>
      <c r="N1252" s="68" t="s">
        <v>3355</v>
      </c>
    </row>
    <row r="1253" spans="1:14" ht="16" x14ac:dyDescent="0.2">
      <c r="A1253" s="82" t="s">
        <v>4521</v>
      </c>
      <c r="B1253" s="8">
        <v>5.7029999999999997E-2</v>
      </c>
      <c r="C1253" s="8">
        <v>0.21879999999999999</v>
      </c>
      <c r="D1253" s="8">
        <v>0.82679999999999998</v>
      </c>
      <c r="E1253" s="8">
        <v>4.6049999999999997E-3</v>
      </c>
      <c r="F1253" s="8">
        <v>1.377E-3</v>
      </c>
      <c r="G1253" s="8">
        <v>1.012</v>
      </c>
      <c r="H1253" s="8">
        <v>7.6439999999999998E-3</v>
      </c>
      <c r="I1253" s="8">
        <v>4.594E-4</v>
      </c>
      <c r="J1253" s="8">
        <v>4.7460000000000002E-3</v>
      </c>
      <c r="K1253" s="8">
        <v>361141</v>
      </c>
      <c r="L1253" s="8">
        <v>3651</v>
      </c>
      <c r="M1253" s="8">
        <v>357490</v>
      </c>
      <c r="N1253" s="68" t="s">
        <v>3355</v>
      </c>
    </row>
    <row r="1254" spans="1:14" ht="16" x14ac:dyDescent="0.2">
      <c r="A1254" s="82" t="s">
        <v>4932</v>
      </c>
      <c r="B1254" s="8">
        <v>-3.8989999999999997E-2</v>
      </c>
      <c r="C1254" s="8">
        <v>-0.218</v>
      </c>
      <c r="D1254" s="8">
        <v>0.82740000000000002</v>
      </c>
      <c r="E1254" s="8">
        <v>9.4000000000000004E-3</v>
      </c>
      <c r="F1254" s="8">
        <v>1.485E-3</v>
      </c>
      <c r="G1254" s="8">
        <v>0.99780000000000002</v>
      </c>
      <c r="H1254" s="8">
        <v>7.7120000000000001E-3</v>
      </c>
      <c r="I1254" s="8">
        <v>1.0319999999999999E-3</v>
      </c>
      <c r="J1254" s="8">
        <v>4.9170000000000004E-3</v>
      </c>
      <c r="K1254" s="8">
        <v>361194</v>
      </c>
      <c r="L1254" s="8">
        <v>5423</v>
      </c>
      <c r="M1254" s="8">
        <v>355771</v>
      </c>
      <c r="N1254" s="68" t="s">
        <v>3355</v>
      </c>
    </row>
    <row r="1255" spans="1:14" ht="16" x14ac:dyDescent="0.2">
      <c r="A1255" s="82" t="s">
        <v>4872</v>
      </c>
      <c r="B1255" s="8">
        <v>2.5360000000000001E-2</v>
      </c>
      <c r="C1255" s="8">
        <v>0.21779999999999999</v>
      </c>
      <c r="D1255" s="8">
        <v>0.8276</v>
      </c>
      <c r="E1255" s="8">
        <v>3.499E-2</v>
      </c>
      <c r="F1255" s="8">
        <v>3.2049999999999999E-3</v>
      </c>
      <c r="G1255" s="8">
        <v>1.2749999999999999</v>
      </c>
      <c r="H1255" s="8">
        <v>1.7899999999999999E-2</v>
      </c>
      <c r="I1255" s="8">
        <v>-6.352E-3</v>
      </c>
      <c r="J1255" s="8">
        <v>6.1890000000000001E-3</v>
      </c>
      <c r="K1255" s="8">
        <v>395250</v>
      </c>
      <c r="L1255" s="8">
        <v>125095</v>
      </c>
      <c r="M1255" s="8">
        <v>270155</v>
      </c>
      <c r="N1255" s="68" t="s">
        <v>3360</v>
      </c>
    </row>
    <row r="1256" spans="1:14" ht="16" x14ac:dyDescent="0.2">
      <c r="A1256" s="82" t="s">
        <v>4488</v>
      </c>
      <c r="B1256" s="8">
        <v>2.86E-2</v>
      </c>
      <c r="C1256" s="8">
        <v>0.21759999999999999</v>
      </c>
      <c r="D1256" s="8">
        <v>0.82769999999999999</v>
      </c>
      <c r="E1256" s="8">
        <v>2.6419999999999999E-2</v>
      </c>
      <c r="F1256" s="8">
        <v>2.4989999999999999E-3</v>
      </c>
      <c r="G1256" s="8">
        <v>1.0149999999999999</v>
      </c>
      <c r="H1256" s="8">
        <v>9.5919999999999998E-3</v>
      </c>
      <c r="I1256" s="8">
        <v>4.773E-4</v>
      </c>
      <c r="J1256" s="8">
        <v>5.4120000000000001E-3</v>
      </c>
      <c r="K1256" s="8">
        <v>318570</v>
      </c>
      <c r="L1256" s="8">
        <v>104110</v>
      </c>
      <c r="M1256" s="8">
        <v>214460</v>
      </c>
      <c r="N1256" s="68" t="s">
        <v>3355</v>
      </c>
    </row>
    <row r="1257" spans="1:14" ht="16" x14ac:dyDescent="0.2">
      <c r="A1257" s="82" t="s">
        <v>4320</v>
      </c>
      <c r="B1257" s="8">
        <v>7.4469999999999995E-2</v>
      </c>
      <c r="C1257" s="8">
        <v>0.21759999999999999</v>
      </c>
      <c r="D1257" s="8">
        <v>0.82769999999999999</v>
      </c>
      <c r="E1257" s="8">
        <v>9.3179999999999999E-3</v>
      </c>
      <c r="F1257" s="8">
        <v>4.9959999999999996E-3</v>
      </c>
      <c r="G1257" s="8">
        <v>0.98680000000000001</v>
      </c>
      <c r="H1257" s="8">
        <v>6.7650000000000002E-3</v>
      </c>
      <c r="I1257" s="8">
        <v>-3.7299999999999998E-3</v>
      </c>
      <c r="J1257" s="8">
        <v>4.7159999999999997E-3</v>
      </c>
      <c r="K1257" s="8">
        <v>89866</v>
      </c>
      <c r="L1257" s="8">
        <v>560</v>
      </c>
      <c r="M1257" s="8">
        <v>89306</v>
      </c>
      <c r="N1257" s="68" t="s">
        <v>3355</v>
      </c>
    </row>
    <row r="1258" spans="1:14" ht="16" x14ac:dyDescent="0.2">
      <c r="A1258" s="82" t="s">
        <v>4166</v>
      </c>
      <c r="B1258" s="8">
        <v>5.885E-2</v>
      </c>
      <c r="C1258" s="8">
        <v>0.21740000000000001</v>
      </c>
      <c r="D1258" s="8">
        <v>0.82789999999999997</v>
      </c>
      <c r="E1258" s="8">
        <v>4.5189999999999996E-3</v>
      </c>
      <c r="F1258" s="8">
        <v>1.4400000000000001E-3</v>
      </c>
      <c r="G1258" s="8">
        <v>0.998</v>
      </c>
      <c r="H1258" s="8">
        <v>7.9459999999999999E-3</v>
      </c>
      <c r="I1258" s="8">
        <v>-2.7530000000000002E-4</v>
      </c>
      <c r="J1258" s="8">
        <v>5.1289999999999999E-3</v>
      </c>
      <c r="K1258" s="8">
        <v>348424</v>
      </c>
      <c r="L1258" s="8">
        <v>14441</v>
      </c>
      <c r="M1258" s="8">
        <v>333983</v>
      </c>
      <c r="N1258" s="68" t="s">
        <v>3355</v>
      </c>
    </row>
    <row r="1259" spans="1:14" ht="16" x14ac:dyDescent="0.2">
      <c r="A1259" s="82" t="s">
        <v>4379</v>
      </c>
      <c r="B1259" s="8">
        <v>-7.4219999999999994E-2</v>
      </c>
      <c r="C1259" s="8">
        <v>-0.217</v>
      </c>
      <c r="D1259" s="8">
        <v>0.82820000000000005</v>
      </c>
      <c r="E1259" s="8">
        <v>1.5640000000000001E-2</v>
      </c>
      <c r="F1259" s="8">
        <v>9.1090000000000008E-3</v>
      </c>
      <c r="G1259" s="8">
        <v>1.0069999999999999</v>
      </c>
      <c r="H1259" s="8">
        <v>7.293E-3</v>
      </c>
      <c r="I1259" s="8">
        <v>-2.307E-4</v>
      </c>
      <c r="J1259" s="8">
        <v>4.7850000000000002E-3</v>
      </c>
      <c r="K1259" s="8">
        <v>51453</v>
      </c>
      <c r="N1259" s="68" t="s">
        <v>3355</v>
      </c>
    </row>
    <row r="1260" spans="1:14" ht="16" x14ac:dyDescent="0.2">
      <c r="A1260" s="82" t="s">
        <v>4427</v>
      </c>
      <c r="B1260" s="8">
        <v>-6.0010000000000001E-2</v>
      </c>
      <c r="C1260" s="8">
        <v>-0.21540000000000001</v>
      </c>
      <c r="D1260" s="8">
        <v>0.82940000000000003</v>
      </c>
      <c r="E1260" s="8">
        <v>1.5800000000000002E-2</v>
      </c>
      <c r="F1260" s="8">
        <v>5.7790000000000003E-3</v>
      </c>
      <c r="G1260" s="8">
        <v>1.0209999999999999</v>
      </c>
      <c r="H1260" s="8">
        <v>6.7819999999999998E-3</v>
      </c>
      <c r="I1260" s="8">
        <v>1.1590000000000001E-3</v>
      </c>
      <c r="J1260" s="8">
        <v>4.9760000000000004E-3</v>
      </c>
      <c r="K1260" s="8">
        <v>79239</v>
      </c>
      <c r="N1260" s="68" t="s">
        <v>3355</v>
      </c>
    </row>
    <row r="1261" spans="1:14" ht="48" x14ac:dyDescent="0.2">
      <c r="A1261" s="82" t="s">
        <v>4524</v>
      </c>
      <c r="B1261" s="8">
        <v>3.3259999999999998E-2</v>
      </c>
      <c r="C1261" s="8">
        <v>0.215</v>
      </c>
      <c r="D1261" s="8">
        <v>0.82969999999999999</v>
      </c>
      <c r="E1261" s="8">
        <v>3.1939999999999998E-3</v>
      </c>
      <c r="F1261" s="8">
        <v>9.1469999999999995E-4</v>
      </c>
      <c r="G1261" s="8">
        <v>1</v>
      </c>
      <c r="H1261" s="8">
        <v>9.9659999999999992E-3</v>
      </c>
      <c r="I1261" s="8">
        <v>-1.7160000000000001E-3</v>
      </c>
      <c r="J1261" s="8">
        <v>5.0340000000000003E-3</v>
      </c>
      <c r="K1261" s="8">
        <v>1620354</v>
      </c>
      <c r="L1261" s="8">
        <v>6699</v>
      </c>
      <c r="M1261" s="8">
        <v>1613655</v>
      </c>
      <c r="N1261" s="68" t="s">
        <v>4525</v>
      </c>
    </row>
    <row r="1262" spans="1:14" ht="16" x14ac:dyDescent="0.2">
      <c r="A1262" s="82" t="s">
        <v>4860</v>
      </c>
      <c r="B1262" s="8">
        <v>3.2460000000000003E-2</v>
      </c>
      <c r="C1262" s="8">
        <v>0.2145</v>
      </c>
      <c r="D1262" s="8">
        <v>0.83009999999999995</v>
      </c>
      <c r="E1262" s="8">
        <v>1.804E-2</v>
      </c>
      <c r="F1262" s="8">
        <v>1.8619999999999999E-3</v>
      </c>
      <c r="G1262" s="8">
        <v>1.018</v>
      </c>
      <c r="H1262" s="8">
        <v>8.4119999999999993E-3</v>
      </c>
      <c r="I1262" s="8">
        <v>-2.2669999999999999E-3</v>
      </c>
      <c r="J1262" s="8">
        <v>5.6350000000000003E-3</v>
      </c>
      <c r="K1262" s="8">
        <v>361194</v>
      </c>
      <c r="L1262" s="8">
        <v>8130</v>
      </c>
      <c r="M1262" s="8">
        <v>353064</v>
      </c>
      <c r="N1262" s="68" t="s">
        <v>3355</v>
      </c>
    </row>
    <row r="1263" spans="1:14" ht="16" x14ac:dyDescent="0.2">
      <c r="A1263" s="82" t="s">
        <v>3919</v>
      </c>
      <c r="B1263" s="8">
        <v>-5.772E-2</v>
      </c>
      <c r="C1263" s="8">
        <v>-0.2132</v>
      </c>
      <c r="D1263" s="8">
        <v>0.83120000000000005</v>
      </c>
      <c r="E1263" s="8">
        <v>2.521E-2</v>
      </c>
      <c r="F1263" s="8">
        <v>9.0900000000000009E-3</v>
      </c>
      <c r="G1263" s="8">
        <v>0.98460000000000003</v>
      </c>
      <c r="H1263" s="8">
        <v>7.1029999999999999E-3</v>
      </c>
      <c r="I1263" s="8">
        <v>1.403E-3</v>
      </c>
      <c r="J1263" s="8">
        <v>4.8890000000000001E-3</v>
      </c>
      <c r="K1263" s="8">
        <v>51427</v>
      </c>
      <c r="L1263" s="8">
        <v>3291</v>
      </c>
      <c r="M1263" s="8">
        <v>48136</v>
      </c>
      <c r="N1263" s="68" t="s">
        <v>3355</v>
      </c>
    </row>
    <row r="1264" spans="1:14" ht="16" x14ac:dyDescent="0.2">
      <c r="A1264" s="82" t="s">
        <v>4275</v>
      </c>
      <c r="B1264" s="8">
        <v>-6.6290000000000002E-2</v>
      </c>
      <c r="C1264" s="8">
        <v>-0.21299999999999999</v>
      </c>
      <c r="D1264" s="8">
        <v>0.83130000000000004</v>
      </c>
      <c r="E1264" s="8">
        <v>2.8279999999999998E-3</v>
      </c>
      <c r="F1264" s="8">
        <v>1.116E-3</v>
      </c>
      <c r="G1264" s="8">
        <v>1.0409999999999999</v>
      </c>
      <c r="H1264" s="8">
        <v>8.1030000000000008E-3</v>
      </c>
      <c r="I1264" s="8">
        <v>1.936E-3</v>
      </c>
      <c r="J1264" s="8">
        <v>5.1710000000000002E-3</v>
      </c>
      <c r="K1264" s="8">
        <v>442953</v>
      </c>
      <c r="L1264" s="8">
        <v>5076</v>
      </c>
      <c r="M1264" s="8">
        <v>437877</v>
      </c>
      <c r="N1264" s="68" t="s">
        <v>3360</v>
      </c>
    </row>
    <row r="1265" spans="1:14" ht="16" x14ac:dyDescent="0.2">
      <c r="A1265" s="82" t="s">
        <v>4339</v>
      </c>
      <c r="B1265" s="8">
        <v>4.5679999999999998E-2</v>
      </c>
      <c r="C1265" s="8">
        <v>0.21249999999999999</v>
      </c>
      <c r="D1265" s="8">
        <v>0.83169999999999999</v>
      </c>
      <c r="E1265" s="8">
        <v>5.1859999999999996E-3</v>
      </c>
      <c r="F1265" s="8">
        <v>1.0629999999999999E-3</v>
      </c>
      <c r="G1265" s="8">
        <v>1.03</v>
      </c>
      <c r="H1265" s="8">
        <v>7.143E-3</v>
      </c>
      <c r="I1265" s="8">
        <v>2.081E-3</v>
      </c>
      <c r="J1265" s="8">
        <v>5.0660000000000002E-3</v>
      </c>
      <c r="K1265" s="8">
        <v>438713</v>
      </c>
      <c r="L1265" s="8">
        <v>8626</v>
      </c>
      <c r="M1265" s="8">
        <v>430087</v>
      </c>
      <c r="N1265" s="68" t="s">
        <v>3360</v>
      </c>
    </row>
    <row r="1266" spans="1:14" ht="16" x14ac:dyDescent="0.2">
      <c r="A1266" s="82" t="s">
        <v>4456</v>
      </c>
      <c r="B1266" s="8">
        <v>-1.5939999999999999E-2</v>
      </c>
      <c r="C1266" s="8">
        <v>-0.21160000000000001</v>
      </c>
      <c r="D1266" s="8">
        <v>0.83240000000000003</v>
      </c>
      <c r="E1266" s="8">
        <v>0.1923</v>
      </c>
      <c r="F1266" s="8">
        <v>2.121E-2</v>
      </c>
      <c r="G1266" s="8">
        <v>1.514</v>
      </c>
      <c r="H1266" s="8">
        <v>0.1066</v>
      </c>
      <c r="I1266" s="8">
        <v>5.6779999999999999E-3</v>
      </c>
      <c r="J1266" s="8">
        <v>7.7190000000000002E-3</v>
      </c>
      <c r="K1266" s="8">
        <v>400825</v>
      </c>
      <c r="L1266" s="8">
        <v>400825</v>
      </c>
      <c r="N1266" s="68" t="s">
        <v>3549</v>
      </c>
    </row>
    <row r="1267" spans="1:14" ht="16" x14ac:dyDescent="0.2">
      <c r="A1267" s="82" t="s">
        <v>4602</v>
      </c>
      <c r="B1267" s="8">
        <v>2.205E-2</v>
      </c>
      <c r="C1267" s="8">
        <v>0.21110000000000001</v>
      </c>
      <c r="D1267" s="8">
        <v>0.83279999999999998</v>
      </c>
      <c r="E1267" s="8">
        <v>5.1869999999999999E-2</v>
      </c>
      <c r="F1267" s="8">
        <v>3.8579999999999999E-3</v>
      </c>
      <c r="G1267" s="8">
        <v>1.032</v>
      </c>
      <c r="H1267" s="8">
        <v>1.2800000000000001E-2</v>
      </c>
      <c r="I1267" s="8">
        <v>1.634E-3</v>
      </c>
      <c r="J1267" s="8">
        <v>6.3210000000000002E-3</v>
      </c>
      <c r="K1267" s="8">
        <v>349376</v>
      </c>
      <c r="N1267" s="68" t="s">
        <v>3355</v>
      </c>
    </row>
    <row r="1268" spans="1:14" ht="16" x14ac:dyDescent="0.2">
      <c r="A1268" s="82" t="s">
        <v>4645</v>
      </c>
      <c r="B1268" s="8">
        <v>5.0160000000000003E-2</v>
      </c>
      <c r="C1268" s="8">
        <v>0.21</v>
      </c>
      <c r="D1268" s="8">
        <v>0.83360000000000001</v>
      </c>
      <c r="E1268" s="8">
        <v>2.9829999999999999E-2</v>
      </c>
      <c r="F1268" s="8">
        <v>8.8800000000000007E-3</v>
      </c>
      <c r="G1268" s="8">
        <v>1.0109999999999999</v>
      </c>
      <c r="H1268" s="8">
        <v>7.6969999999999998E-3</v>
      </c>
      <c r="I1268" s="8">
        <v>-4.0260000000000001E-3</v>
      </c>
      <c r="J1268" s="8">
        <v>4.6969999999999998E-3</v>
      </c>
      <c r="K1268" s="8">
        <v>51453</v>
      </c>
      <c r="N1268" s="68" t="s">
        <v>3355</v>
      </c>
    </row>
    <row r="1269" spans="1:14" ht="16" x14ac:dyDescent="0.2">
      <c r="A1269" s="82" t="s">
        <v>4567</v>
      </c>
      <c r="B1269" s="8">
        <v>-3.4020000000000002E-2</v>
      </c>
      <c r="C1269" s="8">
        <v>-0.2099</v>
      </c>
      <c r="D1269" s="8">
        <v>0.8337</v>
      </c>
      <c r="E1269" s="8">
        <v>1.52E-2</v>
      </c>
      <c r="F1269" s="8">
        <v>1.761E-3</v>
      </c>
      <c r="G1269" s="8">
        <v>1.032</v>
      </c>
      <c r="H1269" s="8">
        <v>9.2639999999999997E-3</v>
      </c>
      <c r="I1269" s="8">
        <v>-1.175E-3</v>
      </c>
      <c r="J1269" s="8">
        <v>5.2009999999999999E-3</v>
      </c>
      <c r="K1269" s="8">
        <v>361141</v>
      </c>
      <c r="L1269" s="8">
        <v>13951</v>
      </c>
      <c r="M1269" s="8">
        <v>347190</v>
      </c>
      <c r="N1269" s="68" t="s">
        <v>3355</v>
      </c>
    </row>
    <row r="1270" spans="1:14" ht="16" x14ac:dyDescent="0.2">
      <c r="A1270" s="82" t="s">
        <v>4068</v>
      </c>
      <c r="B1270" s="8">
        <v>-7.3179999999999995E-2</v>
      </c>
      <c r="C1270" s="8">
        <v>-0.20960000000000001</v>
      </c>
      <c r="D1270" s="8">
        <v>0.83399999999999996</v>
      </c>
      <c r="E1270" s="8">
        <v>6.6070000000000004E-2</v>
      </c>
      <c r="F1270" s="8">
        <v>3.925E-2</v>
      </c>
      <c r="G1270" s="8">
        <v>0.99609999999999999</v>
      </c>
      <c r="H1270" s="8">
        <v>7.5770000000000004E-3</v>
      </c>
      <c r="I1270" s="8">
        <v>-3.7880000000000001E-3</v>
      </c>
      <c r="J1270" s="8">
        <v>5.1919999999999996E-3</v>
      </c>
      <c r="K1270" s="8">
        <v>11443</v>
      </c>
      <c r="L1270" s="8">
        <v>5443</v>
      </c>
      <c r="M1270" s="8">
        <v>6000</v>
      </c>
      <c r="N1270" s="68" t="s">
        <v>3355</v>
      </c>
    </row>
    <row r="1271" spans="1:14" ht="16" x14ac:dyDescent="0.2">
      <c r="A1271" s="82" t="s">
        <v>4891</v>
      </c>
      <c r="B1271" s="8">
        <v>-5.4149999999999997E-2</v>
      </c>
      <c r="C1271" s="8">
        <v>-0.2094</v>
      </c>
      <c r="D1271" s="8">
        <v>0.83409999999999995</v>
      </c>
      <c r="E1271" s="8">
        <v>2.4420000000000001E-2</v>
      </c>
      <c r="F1271" s="8">
        <v>9.4590000000000004E-3</v>
      </c>
      <c r="G1271" s="8">
        <v>1.0029999999999999</v>
      </c>
      <c r="H1271" s="8">
        <v>7.6550000000000003E-3</v>
      </c>
      <c r="I1271" s="8">
        <v>-3.2079999999999999E-4</v>
      </c>
      <c r="J1271" s="8">
        <v>4.692E-3</v>
      </c>
      <c r="K1271" s="8">
        <v>51427</v>
      </c>
      <c r="L1271" s="8">
        <v>42359</v>
      </c>
      <c r="M1271" s="8">
        <v>9068</v>
      </c>
      <c r="N1271" s="68" t="s">
        <v>3355</v>
      </c>
    </row>
    <row r="1272" spans="1:14" ht="48" x14ac:dyDescent="0.2">
      <c r="A1272" s="82" t="s">
        <v>4464</v>
      </c>
      <c r="B1272" s="8">
        <v>3.3829999999999999E-2</v>
      </c>
      <c r="C1272" s="8">
        <v>0.20949999999999999</v>
      </c>
      <c r="D1272" s="8">
        <v>0.83409999999999995</v>
      </c>
      <c r="E1272" s="8">
        <v>3.5270000000000002E-3</v>
      </c>
      <c r="F1272" s="8">
        <v>1.08E-3</v>
      </c>
      <c r="G1272" s="8">
        <v>1.0029999999999999</v>
      </c>
      <c r="H1272" s="8">
        <v>9.7429999999999999E-3</v>
      </c>
      <c r="I1272" s="8">
        <v>-2.9849999999999998E-3</v>
      </c>
      <c r="J1272" s="8">
        <v>5.0480000000000004E-3</v>
      </c>
      <c r="K1272" s="8">
        <v>1339769</v>
      </c>
      <c r="L1272" s="8">
        <v>6015</v>
      </c>
      <c r="M1272" s="8">
        <v>1333754</v>
      </c>
      <c r="N1272" s="68" t="s">
        <v>4465</v>
      </c>
    </row>
    <row r="1273" spans="1:14" ht="16" x14ac:dyDescent="0.2">
      <c r="A1273" s="82" t="s">
        <v>4734</v>
      </c>
      <c r="B1273" s="8">
        <v>3.2969999999999999E-2</v>
      </c>
      <c r="C1273" s="8">
        <v>0.20860000000000001</v>
      </c>
      <c r="D1273" s="8">
        <v>0.83479999999999999</v>
      </c>
      <c r="E1273" s="8">
        <v>1.5730000000000001E-2</v>
      </c>
      <c r="F1273" s="8">
        <v>2.1280000000000001E-3</v>
      </c>
      <c r="G1273" s="8">
        <v>1.1499999999999999</v>
      </c>
      <c r="H1273" s="8">
        <v>1.5740000000000001E-2</v>
      </c>
      <c r="I1273" s="8">
        <v>-2.0200000000000001E-3</v>
      </c>
      <c r="J1273" s="8">
        <v>5.411E-3</v>
      </c>
      <c r="K1273" s="8">
        <v>444751</v>
      </c>
      <c r="L1273" s="8">
        <v>16283</v>
      </c>
      <c r="M1273" s="8">
        <v>428468</v>
      </c>
      <c r="N1273" s="68" t="s">
        <v>3360</v>
      </c>
    </row>
    <row r="1274" spans="1:14" ht="16" x14ac:dyDescent="0.2">
      <c r="A1274" s="82" t="s">
        <v>4794</v>
      </c>
      <c r="B1274" s="8">
        <v>-2.7310000000000001E-2</v>
      </c>
      <c r="C1274" s="8">
        <v>-0.20760000000000001</v>
      </c>
      <c r="D1274" s="8">
        <v>0.83560000000000001</v>
      </c>
      <c r="E1274" s="8">
        <v>1.9789999999999999E-2</v>
      </c>
      <c r="F1274" s="8">
        <v>2.0929999999999998E-3</v>
      </c>
      <c r="G1274" s="8">
        <v>1.046</v>
      </c>
      <c r="H1274" s="8">
        <v>9.9509999999999998E-3</v>
      </c>
      <c r="I1274" s="8">
        <v>1.4289999999999999E-3</v>
      </c>
      <c r="J1274" s="8">
        <v>5.3839999999999999E-3</v>
      </c>
      <c r="K1274" s="8">
        <v>360420</v>
      </c>
      <c r="L1274" s="8">
        <v>11372</v>
      </c>
      <c r="M1274" s="8">
        <v>349048</v>
      </c>
      <c r="N1274" s="68" t="s">
        <v>3355</v>
      </c>
    </row>
    <row r="1275" spans="1:14" ht="16" x14ac:dyDescent="0.2">
      <c r="A1275" s="82" t="s">
        <v>4941</v>
      </c>
      <c r="B1275" s="8">
        <v>7.0360000000000006E-2</v>
      </c>
      <c r="C1275" s="8">
        <v>0.20630000000000001</v>
      </c>
      <c r="D1275" s="8">
        <v>0.83660000000000001</v>
      </c>
      <c r="E1275" s="8">
        <v>2.5270000000000002E-3</v>
      </c>
      <c r="F1275" s="8">
        <v>1.3159999999999999E-3</v>
      </c>
      <c r="G1275" s="8">
        <v>1.014</v>
      </c>
      <c r="H1275" s="8">
        <v>8.149E-3</v>
      </c>
      <c r="I1275" s="8">
        <v>6.7279999999999998E-4</v>
      </c>
      <c r="J1275" s="8">
        <v>5.2779999999999997E-3</v>
      </c>
      <c r="K1275" s="8">
        <v>361194</v>
      </c>
      <c r="L1275" s="8">
        <v>2622</v>
      </c>
      <c r="M1275" s="8">
        <v>358572</v>
      </c>
      <c r="N1275" s="68" t="s">
        <v>3355</v>
      </c>
    </row>
    <row r="1276" spans="1:14" ht="16" x14ac:dyDescent="0.2">
      <c r="A1276" s="82" t="s">
        <v>3801</v>
      </c>
      <c r="B1276" s="8">
        <v>4.2610000000000002E-2</v>
      </c>
      <c r="C1276" s="8">
        <v>0.20369999999999999</v>
      </c>
      <c r="D1276" s="8">
        <v>0.83860000000000001</v>
      </c>
      <c r="E1276" s="8">
        <v>1.308E-2</v>
      </c>
      <c r="F1276" s="8">
        <v>2.5209999999999998E-3</v>
      </c>
      <c r="G1276" s="8">
        <v>1.026</v>
      </c>
      <c r="H1276" s="8">
        <v>7.5779999999999997E-3</v>
      </c>
      <c r="I1276" s="8">
        <v>2.575E-3</v>
      </c>
      <c r="J1276" s="8">
        <v>5.5030000000000001E-3</v>
      </c>
      <c r="K1276" s="8">
        <v>213636</v>
      </c>
      <c r="N1276" s="68" t="s">
        <v>3355</v>
      </c>
    </row>
    <row r="1277" spans="1:14" ht="16" x14ac:dyDescent="0.2">
      <c r="A1277" s="82" t="s">
        <v>4933</v>
      </c>
      <c r="B1277" s="8">
        <v>3.7240000000000002E-2</v>
      </c>
      <c r="C1277" s="8">
        <v>0.20069999999999999</v>
      </c>
      <c r="D1277" s="8">
        <v>0.84089999999999998</v>
      </c>
      <c r="E1277" s="8">
        <v>9.4540000000000006E-3</v>
      </c>
      <c r="F1277" s="8">
        <v>1.905E-3</v>
      </c>
      <c r="G1277" s="8">
        <v>1.0129999999999999</v>
      </c>
      <c r="H1277" s="8">
        <v>9.4210000000000006E-3</v>
      </c>
      <c r="I1277" s="8">
        <v>-3.986E-3</v>
      </c>
      <c r="J1277" s="8">
        <v>5.169E-3</v>
      </c>
      <c r="K1277" s="8">
        <v>361194</v>
      </c>
      <c r="L1277" s="8">
        <v>4319</v>
      </c>
      <c r="M1277" s="8">
        <v>356875</v>
      </c>
      <c r="N1277" s="68" t="s">
        <v>3355</v>
      </c>
    </row>
    <row r="1278" spans="1:14" ht="16" x14ac:dyDescent="0.2">
      <c r="A1278" s="82" t="s">
        <v>4601</v>
      </c>
      <c r="B1278" s="8">
        <v>-2.9590000000000002E-2</v>
      </c>
      <c r="C1278" s="8">
        <v>-0.20069999999999999</v>
      </c>
      <c r="D1278" s="8">
        <v>0.84089999999999998</v>
      </c>
      <c r="E1278" s="8">
        <v>1.8329999999999999E-2</v>
      </c>
      <c r="F1278" s="8">
        <v>1.7340000000000001E-3</v>
      </c>
      <c r="G1278" s="8">
        <v>1.0269999999999999</v>
      </c>
      <c r="H1278" s="8">
        <v>8.9320000000000007E-3</v>
      </c>
      <c r="I1278" s="8">
        <v>1.0449999999999999E-3</v>
      </c>
      <c r="J1278" s="8">
        <v>6.306E-3</v>
      </c>
      <c r="K1278" s="8">
        <v>361194</v>
      </c>
      <c r="L1278" s="8">
        <v>24530</v>
      </c>
      <c r="M1278" s="8">
        <v>336664</v>
      </c>
      <c r="N1278" s="68" t="s">
        <v>3355</v>
      </c>
    </row>
    <row r="1279" spans="1:14" ht="16" x14ac:dyDescent="0.2">
      <c r="A1279" s="82" t="s">
        <v>4505</v>
      </c>
      <c r="B1279" s="8">
        <v>2.7060000000000001E-2</v>
      </c>
      <c r="C1279" s="8">
        <v>0.20039999999999999</v>
      </c>
      <c r="D1279" s="8">
        <v>0.84119999999999995</v>
      </c>
      <c r="E1279" s="8">
        <v>3.739E-2</v>
      </c>
      <c r="F1279" s="8">
        <v>6.13E-3</v>
      </c>
      <c r="G1279" s="8">
        <v>1.012</v>
      </c>
      <c r="H1279" s="8">
        <v>1.38E-2</v>
      </c>
      <c r="I1279" s="8">
        <v>1.0740000000000001E-3</v>
      </c>
      <c r="J1279" s="8">
        <v>4.9490000000000003E-3</v>
      </c>
      <c r="K1279" s="8">
        <v>163184</v>
      </c>
      <c r="L1279" s="8">
        <v>119355</v>
      </c>
      <c r="M1279" s="8">
        <v>43829</v>
      </c>
      <c r="N1279" s="68" t="s">
        <v>3355</v>
      </c>
    </row>
    <row r="1280" spans="1:14" ht="16" x14ac:dyDescent="0.2">
      <c r="A1280" s="82" t="s">
        <v>4481</v>
      </c>
      <c r="B1280" s="8">
        <v>-1.8489999999999999E-2</v>
      </c>
      <c r="C1280" s="8">
        <v>-0.20039999999999999</v>
      </c>
      <c r="D1280" s="8">
        <v>0.84119999999999995</v>
      </c>
      <c r="E1280" s="8">
        <v>4.9739999999999999E-2</v>
      </c>
      <c r="F1280" s="8">
        <v>2.6229999999999999E-3</v>
      </c>
      <c r="G1280" s="8">
        <v>1.0589999999999999</v>
      </c>
      <c r="H1280" s="8">
        <v>1.196E-2</v>
      </c>
      <c r="I1280" s="8">
        <v>-8.9769999999999997E-4</v>
      </c>
      <c r="J1280" s="8">
        <v>5.7019999999999996E-3</v>
      </c>
      <c r="K1280" s="8">
        <v>357084</v>
      </c>
      <c r="L1280" s="8">
        <v>198043</v>
      </c>
      <c r="M1280" s="8">
        <v>159041</v>
      </c>
      <c r="N1280" s="68" t="s">
        <v>3355</v>
      </c>
    </row>
    <row r="1281" spans="1:14" ht="16" x14ac:dyDescent="0.2">
      <c r="A1281" s="82" t="s">
        <v>4651</v>
      </c>
      <c r="B1281" s="8">
        <v>2.5600000000000001E-2</v>
      </c>
      <c r="C1281" s="8">
        <v>0.20030000000000001</v>
      </c>
      <c r="D1281" s="8">
        <v>0.84130000000000005</v>
      </c>
      <c r="E1281" s="8">
        <v>2.487E-2</v>
      </c>
      <c r="F1281" s="8">
        <v>2.225E-3</v>
      </c>
      <c r="G1281" s="8">
        <v>1.1220000000000001</v>
      </c>
      <c r="H1281" s="8">
        <v>1.153E-2</v>
      </c>
      <c r="I1281" s="8">
        <v>-1.249E-4</v>
      </c>
      <c r="J1281" s="8">
        <v>5.9179999999999996E-3</v>
      </c>
      <c r="K1281" s="8">
        <v>391439</v>
      </c>
      <c r="L1281" s="8">
        <v>66194</v>
      </c>
      <c r="M1281" s="8">
        <v>325245</v>
      </c>
      <c r="N1281" s="68" t="s">
        <v>3360</v>
      </c>
    </row>
    <row r="1282" spans="1:14" ht="16" x14ac:dyDescent="0.2">
      <c r="A1282" s="82" t="s">
        <v>4804</v>
      </c>
      <c r="B1282" s="8">
        <v>3.4049999999999997E-2</v>
      </c>
      <c r="C1282" s="8">
        <v>0.2</v>
      </c>
      <c r="D1282" s="8">
        <v>0.84150000000000003</v>
      </c>
      <c r="E1282" s="8">
        <v>0.2278</v>
      </c>
      <c r="F1282" s="8">
        <v>4.7109999999999999E-2</v>
      </c>
      <c r="G1282" s="8">
        <v>1.125</v>
      </c>
      <c r="H1282" s="8">
        <v>2.324E-2</v>
      </c>
      <c r="I1282" s="8">
        <v>7.7739999999999997E-3</v>
      </c>
      <c r="J1282" s="8">
        <v>6.6880000000000004E-3</v>
      </c>
      <c r="K1282" s="8">
        <v>30604</v>
      </c>
      <c r="L1282" s="8">
        <v>30604</v>
      </c>
      <c r="N1282" s="68" t="s">
        <v>4805</v>
      </c>
    </row>
    <row r="1283" spans="1:14" ht="16" x14ac:dyDescent="0.2">
      <c r="A1283" s="82" t="s">
        <v>4787</v>
      </c>
      <c r="B1283" s="8">
        <v>4.6179999999999999E-2</v>
      </c>
      <c r="C1283" s="8">
        <v>0.19889999999999999</v>
      </c>
      <c r="D1283" s="8">
        <v>0.84240000000000004</v>
      </c>
      <c r="E1283" s="8">
        <v>3.4250000000000003E-2</v>
      </c>
      <c r="F1283" s="8">
        <v>9.0959999999999999E-3</v>
      </c>
      <c r="G1283" s="8">
        <v>1.004</v>
      </c>
      <c r="H1283" s="8">
        <v>7.4790000000000004E-3</v>
      </c>
      <c r="I1283" s="8">
        <v>6.7139999999999998E-5</v>
      </c>
      <c r="J1283" s="8">
        <v>4.5900000000000003E-3</v>
      </c>
      <c r="K1283" s="8">
        <v>51453</v>
      </c>
      <c r="N1283" s="68" t="s">
        <v>3355</v>
      </c>
    </row>
    <row r="1284" spans="1:14" ht="16" x14ac:dyDescent="0.2">
      <c r="A1284" s="82" t="s">
        <v>4708</v>
      </c>
      <c r="B1284" s="8">
        <v>3.5610000000000003E-2</v>
      </c>
      <c r="C1284" s="8">
        <v>0.19819999999999999</v>
      </c>
      <c r="D1284" s="8">
        <v>0.84289999999999998</v>
      </c>
      <c r="E1284" s="8">
        <v>1.103E-2</v>
      </c>
      <c r="F1284" s="8">
        <v>1.9120000000000001E-3</v>
      </c>
      <c r="G1284" s="8">
        <v>1.0389999999999999</v>
      </c>
      <c r="H1284" s="8">
        <v>1.41E-2</v>
      </c>
      <c r="I1284" s="8">
        <v>-2.6800000000000001E-4</v>
      </c>
      <c r="J1284" s="8">
        <v>5.2630000000000003E-3</v>
      </c>
      <c r="K1284" s="8">
        <v>361194</v>
      </c>
      <c r="L1284" s="8">
        <v>6321</v>
      </c>
      <c r="M1284" s="8">
        <v>354873</v>
      </c>
      <c r="N1284" s="68" t="s">
        <v>3355</v>
      </c>
    </row>
    <row r="1285" spans="1:14" ht="16" x14ac:dyDescent="0.2">
      <c r="A1285" s="82" t="s">
        <v>4708</v>
      </c>
      <c r="B1285" s="8">
        <v>3.5610000000000003E-2</v>
      </c>
      <c r="C1285" s="8">
        <v>0.19819999999999999</v>
      </c>
      <c r="D1285" s="8">
        <v>0.84289999999999998</v>
      </c>
      <c r="E1285" s="8">
        <v>1.103E-2</v>
      </c>
      <c r="F1285" s="8">
        <v>1.9120000000000001E-3</v>
      </c>
      <c r="G1285" s="8">
        <v>1.0389999999999999</v>
      </c>
      <c r="H1285" s="8">
        <v>1.41E-2</v>
      </c>
      <c r="I1285" s="8">
        <v>-2.6800000000000001E-4</v>
      </c>
      <c r="J1285" s="8">
        <v>5.2630000000000003E-3</v>
      </c>
      <c r="K1285" s="8">
        <v>361194</v>
      </c>
      <c r="L1285" s="8">
        <v>6321</v>
      </c>
      <c r="M1285" s="8">
        <v>354873</v>
      </c>
      <c r="N1285" s="68" t="s">
        <v>3355</v>
      </c>
    </row>
    <row r="1286" spans="1:14" ht="16" x14ac:dyDescent="0.2">
      <c r="A1286" s="82" t="s">
        <v>4871</v>
      </c>
      <c r="B1286" s="8">
        <v>2.843E-2</v>
      </c>
      <c r="C1286" s="8">
        <v>0.1978</v>
      </c>
      <c r="D1286" s="8">
        <v>0.84319999999999995</v>
      </c>
      <c r="E1286" s="8">
        <v>1.797E-2</v>
      </c>
      <c r="F1286" s="8">
        <v>1.7179999999999999E-3</v>
      </c>
      <c r="G1286" s="8">
        <v>1.0229999999999999</v>
      </c>
      <c r="H1286" s="8">
        <v>8.8210000000000007E-3</v>
      </c>
      <c r="I1286" s="8">
        <v>-2.2550000000000001E-3</v>
      </c>
      <c r="J1286" s="8">
        <v>5.2639999999999996E-3</v>
      </c>
      <c r="K1286" s="8">
        <v>361141</v>
      </c>
      <c r="L1286" s="8">
        <v>8239</v>
      </c>
      <c r="M1286" s="8">
        <v>352902</v>
      </c>
      <c r="N1286" s="68" t="s">
        <v>3355</v>
      </c>
    </row>
    <row r="1287" spans="1:14" ht="16" x14ac:dyDescent="0.2">
      <c r="A1287" s="82" t="s">
        <v>4020</v>
      </c>
      <c r="B1287" s="8">
        <v>-1.5259999999999999E-2</v>
      </c>
      <c r="C1287" s="8">
        <v>-0.19750000000000001</v>
      </c>
      <c r="D1287" s="8">
        <v>0.84340000000000004</v>
      </c>
      <c r="E1287" s="8">
        <v>0.2591</v>
      </c>
      <c r="F1287" s="8">
        <v>1.1050000000000001E-2</v>
      </c>
      <c r="G1287" s="8">
        <v>1.1479999999999999</v>
      </c>
      <c r="H1287" s="8">
        <v>2.7609999999999999E-2</v>
      </c>
      <c r="I1287" s="8">
        <v>-3.0870000000000002E-4</v>
      </c>
      <c r="J1287" s="8">
        <v>7.5329999999999998E-3</v>
      </c>
      <c r="K1287" s="8">
        <v>354795</v>
      </c>
      <c r="N1287" s="68" t="s">
        <v>3355</v>
      </c>
    </row>
    <row r="1288" spans="1:14" ht="16" x14ac:dyDescent="0.2">
      <c r="A1288" s="82" t="s">
        <v>4272</v>
      </c>
      <c r="B1288" s="8">
        <v>2.8580000000000001E-2</v>
      </c>
      <c r="C1288" s="8">
        <v>0.1966</v>
      </c>
      <c r="D1288" s="8">
        <v>0.84409999999999996</v>
      </c>
      <c r="E1288" s="8">
        <v>1.5509999999999999E-2</v>
      </c>
      <c r="F1288" s="8">
        <v>1.67E-3</v>
      </c>
      <c r="G1288" s="8">
        <v>1.016</v>
      </c>
      <c r="H1288" s="8">
        <v>8.0440000000000008E-3</v>
      </c>
      <c r="I1288" s="8">
        <v>-1.5639999999999999E-5</v>
      </c>
      <c r="J1288" s="8">
        <v>5.5979999999999997E-3</v>
      </c>
      <c r="K1288" s="8">
        <v>361141</v>
      </c>
      <c r="L1288" s="8">
        <v>20648</v>
      </c>
      <c r="M1288" s="8">
        <v>340493</v>
      </c>
      <c r="N1288" s="68" t="s">
        <v>3355</v>
      </c>
    </row>
    <row r="1289" spans="1:14" ht="16" x14ac:dyDescent="0.2">
      <c r="A1289" s="82" t="s">
        <v>4598</v>
      </c>
      <c r="B1289" s="8">
        <v>-2.3529999999999999E-2</v>
      </c>
      <c r="C1289" s="8">
        <v>-0.19539999999999999</v>
      </c>
      <c r="D1289" s="8">
        <v>0.84509999999999996</v>
      </c>
      <c r="E1289" s="8">
        <v>7.6429999999999998E-2</v>
      </c>
      <c r="F1289" s="8">
        <v>5.8939999999999999E-3</v>
      </c>
      <c r="G1289" s="8">
        <v>1.0229999999999999</v>
      </c>
      <c r="H1289" s="8">
        <v>8.6219999999999995E-3</v>
      </c>
      <c r="I1289" s="8">
        <v>-2.8419999999999999E-3</v>
      </c>
      <c r="J1289" s="8">
        <v>5.5840000000000004E-3</v>
      </c>
      <c r="K1289" s="8">
        <v>116815</v>
      </c>
      <c r="L1289" s="8">
        <v>98753</v>
      </c>
      <c r="M1289" s="8">
        <v>18062</v>
      </c>
      <c r="N1289" s="68" t="s">
        <v>3355</v>
      </c>
    </row>
    <row r="1290" spans="1:14" ht="16" x14ac:dyDescent="0.2">
      <c r="A1290" s="82" t="s">
        <v>4175</v>
      </c>
      <c r="B1290" s="8">
        <v>3.483E-2</v>
      </c>
      <c r="C1290" s="8">
        <v>0.19450000000000001</v>
      </c>
      <c r="D1290" s="8">
        <v>0.8458</v>
      </c>
      <c r="E1290" s="8">
        <v>9.9319999999999999E-3</v>
      </c>
      <c r="F1290" s="8">
        <v>1.338E-3</v>
      </c>
      <c r="G1290" s="8">
        <v>1.018</v>
      </c>
      <c r="H1290" s="8">
        <v>7.4219999999999998E-3</v>
      </c>
      <c r="I1290" s="8">
        <v>-9.8900000000000008E-4</v>
      </c>
      <c r="J1290" s="8">
        <v>4.816E-3</v>
      </c>
      <c r="K1290" s="8">
        <v>361141</v>
      </c>
      <c r="L1290" s="8">
        <v>8384</v>
      </c>
      <c r="M1290" s="8">
        <v>352757</v>
      </c>
      <c r="N1290" s="68" t="s">
        <v>3355</v>
      </c>
    </row>
    <row r="1291" spans="1:14" ht="16" x14ac:dyDescent="0.2">
      <c r="A1291" s="82" t="s">
        <v>4922</v>
      </c>
      <c r="B1291" s="8">
        <v>-4.4490000000000002E-2</v>
      </c>
      <c r="C1291" s="8">
        <v>-0.19309999999999999</v>
      </c>
      <c r="D1291" s="8">
        <v>0.8468</v>
      </c>
      <c r="E1291" s="8">
        <v>6.097E-3</v>
      </c>
      <c r="F1291" s="8">
        <v>1.2509999999999999E-3</v>
      </c>
      <c r="G1291" s="8">
        <v>0.99550000000000005</v>
      </c>
      <c r="H1291" s="8">
        <v>6.881E-3</v>
      </c>
      <c r="I1291" s="8">
        <v>2.2910000000000001E-3</v>
      </c>
      <c r="J1291" s="8">
        <v>4.7609999999999996E-3</v>
      </c>
      <c r="K1291" s="8">
        <v>361194</v>
      </c>
      <c r="L1291" s="8">
        <v>1910</v>
      </c>
      <c r="M1291" s="8">
        <v>359284</v>
      </c>
      <c r="N1291" s="68" t="s">
        <v>3355</v>
      </c>
    </row>
    <row r="1292" spans="1:14" ht="16" x14ac:dyDescent="0.2">
      <c r="A1292" s="82" t="s">
        <v>4478</v>
      </c>
      <c r="B1292" s="8">
        <v>-4.8500000000000001E-2</v>
      </c>
      <c r="C1292" s="8">
        <v>-0.19289999999999999</v>
      </c>
      <c r="D1292" s="8">
        <v>0.84709999999999996</v>
      </c>
      <c r="E1292" s="8">
        <v>4.1440000000000001E-3</v>
      </c>
      <c r="F1292" s="8">
        <v>1.2110000000000001E-3</v>
      </c>
      <c r="G1292" s="8">
        <v>1.0089999999999999</v>
      </c>
      <c r="H1292" s="8">
        <v>7.3429999999999997E-3</v>
      </c>
      <c r="I1292" s="8">
        <v>1.6609999999999999E-3</v>
      </c>
      <c r="J1292" s="8">
        <v>4.8919999999999996E-3</v>
      </c>
      <c r="K1292" s="8">
        <v>361141</v>
      </c>
      <c r="L1292" s="8">
        <v>4017</v>
      </c>
      <c r="M1292" s="8">
        <v>357124</v>
      </c>
      <c r="N1292" s="68" t="s">
        <v>3355</v>
      </c>
    </row>
    <row r="1293" spans="1:14" ht="16" x14ac:dyDescent="0.2">
      <c r="A1293" s="82" t="s">
        <v>4914</v>
      </c>
      <c r="B1293" s="8">
        <v>7.4329999999999993E-2</v>
      </c>
      <c r="C1293" s="8">
        <v>0.1925</v>
      </c>
      <c r="D1293" s="8">
        <v>0.84730000000000005</v>
      </c>
      <c r="E1293" s="8">
        <v>2.3670000000000002E-3</v>
      </c>
      <c r="F1293" s="8">
        <v>1.2819999999999999E-3</v>
      </c>
      <c r="G1293" s="8">
        <v>0.99760000000000004</v>
      </c>
      <c r="H1293" s="8">
        <v>7.7229999999999998E-3</v>
      </c>
      <c r="I1293" s="8">
        <v>-2.1480000000000002E-3</v>
      </c>
      <c r="J1293" s="8">
        <v>5.2090000000000001E-3</v>
      </c>
      <c r="K1293" s="8">
        <v>361141</v>
      </c>
      <c r="L1293" s="8">
        <v>1109</v>
      </c>
      <c r="M1293" s="8">
        <v>360032</v>
      </c>
      <c r="N1293" s="68" t="s">
        <v>3355</v>
      </c>
    </row>
    <row r="1294" spans="1:14" ht="16" x14ac:dyDescent="0.2">
      <c r="A1294" s="82" t="s">
        <v>4582</v>
      </c>
      <c r="B1294" s="8">
        <v>2.5479999999999999E-2</v>
      </c>
      <c r="C1294" s="8">
        <v>0.192</v>
      </c>
      <c r="D1294" s="8">
        <v>0.8478</v>
      </c>
      <c r="E1294" s="8">
        <v>2.0140000000000002E-2</v>
      </c>
      <c r="F1294" s="8">
        <v>1.8270000000000001E-3</v>
      </c>
      <c r="G1294" s="8">
        <v>1.1220000000000001</v>
      </c>
      <c r="H1294" s="8">
        <v>1.005E-2</v>
      </c>
      <c r="I1294" s="8">
        <v>-2.7290000000000001E-3</v>
      </c>
      <c r="J1294" s="8">
        <v>5.2940000000000001E-3</v>
      </c>
      <c r="K1294" s="8">
        <v>441761</v>
      </c>
      <c r="L1294" s="8">
        <v>18127</v>
      </c>
      <c r="M1294" s="8">
        <v>423634</v>
      </c>
      <c r="N1294" s="68" t="s">
        <v>3360</v>
      </c>
    </row>
    <row r="1295" spans="1:14" ht="16" x14ac:dyDescent="0.2">
      <c r="A1295" s="82" t="s">
        <v>4541</v>
      </c>
      <c r="B1295" s="8">
        <v>-4.1369999999999997E-2</v>
      </c>
      <c r="C1295" s="8">
        <v>-0.19120000000000001</v>
      </c>
      <c r="D1295" s="8">
        <v>0.84840000000000004</v>
      </c>
      <c r="E1295" s="8">
        <v>7.5729999999999999E-3</v>
      </c>
      <c r="F1295" s="8">
        <v>1.2390000000000001E-3</v>
      </c>
      <c r="G1295" s="8">
        <v>0.99060000000000004</v>
      </c>
      <c r="H1295" s="8">
        <v>6.5820000000000002E-3</v>
      </c>
      <c r="I1295" s="8">
        <v>3.3600000000000001E-3</v>
      </c>
      <c r="J1295" s="8">
        <v>4.6020000000000002E-3</v>
      </c>
      <c r="K1295" s="8">
        <v>361194</v>
      </c>
      <c r="L1295" s="8">
        <v>4304</v>
      </c>
      <c r="M1295" s="8">
        <v>356890</v>
      </c>
      <c r="N1295" s="68" t="s">
        <v>3355</v>
      </c>
    </row>
    <row r="1296" spans="1:14" ht="16" x14ac:dyDescent="0.2">
      <c r="A1296" s="82" t="s">
        <v>4405</v>
      </c>
      <c r="B1296" s="8">
        <v>3.5650000000000001E-2</v>
      </c>
      <c r="C1296" s="8">
        <v>0.19020000000000001</v>
      </c>
      <c r="D1296" s="8">
        <v>0.84919999999999995</v>
      </c>
      <c r="E1296" s="8">
        <v>5.357E-2</v>
      </c>
      <c r="F1296" s="8">
        <v>9.3620000000000005E-3</v>
      </c>
      <c r="G1296" s="8">
        <v>1.026</v>
      </c>
      <c r="H1296" s="8">
        <v>7.7229999999999998E-3</v>
      </c>
      <c r="I1296" s="8">
        <v>-8.074E-4</v>
      </c>
      <c r="J1296" s="8">
        <v>4.7429999999999998E-3</v>
      </c>
      <c r="K1296" s="8">
        <v>461031</v>
      </c>
      <c r="L1296" s="8">
        <v>13311</v>
      </c>
      <c r="M1296" s="8">
        <v>447720</v>
      </c>
      <c r="N1296" s="68" t="s">
        <v>3355</v>
      </c>
    </row>
    <row r="1297" spans="1:14" ht="16" x14ac:dyDescent="0.2">
      <c r="A1297" s="82" t="s">
        <v>4934</v>
      </c>
      <c r="B1297" s="8">
        <v>7.2150000000000006E-2</v>
      </c>
      <c r="C1297" s="8">
        <v>0.18970000000000001</v>
      </c>
      <c r="D1297" s="8">
        <v>0.84950000000000003</v>
      </c>
      <c r="E1297" s="8">
        <v>2.379E-3</v>
      </c>
      <c r="F1297" s="8">
        <v>1.1069999999999999E-3</v>
      </c>
      <c r="G1297" s="8">
        <v>0.99280000000000002</v>
      </c>
      <c r="H1297" s="8">
        <v>6.5859999999999998E-3</v>
      </c>
      <c r="I1297" s="8">
        <v>-1.885E-3</v>
      </c>
      <c r="J1297" s="8">
        <v>4.7689999999999998E-3</v>
      </c>
      <c r="K1297" s="8">
        <v>361194</v>
      </c>
      <c r="L1297" s="8">
        <v>1082</v>
      </c>
      <c r="M1297" s="8">
        <v>360112</v>
      </c>
      <c r="N1297" s="68" t="s">
        <v>3355</v>
      </c>
    </row>
    <row r="1298" spans="1:14" ht="16" x14ac:dyDescent="0.2">
      <c r="A1298" s="82" t="s">
        <v>4718</v>
      </c>
      <c r="B1298" s="8">
        <v>-6.7750000000000005E-2</v>
      </c>
      <c r="C1298" s="8">
        <v>-0.18920000000000001</v>
      </c>
      <c r="D1298" s="8">
        <v>0.84989999999999999</v>
      </c>
      <c r="E1298" s="8">
        <v>1.737E-2</v>
      </c>
      <c r="F1298" s="8">
        <v>9.1020000000000007E-3</v>
      </c>
      <c r="G1298" s="8">
        <v>0.99739999999999995</v>
      </c>
      <c r="H1298" s="8">
        <v>7.0410000000000004E-3</v>
      </c>
      <c r="I1298" s="8">
        <v>4.444E-3</v>
      </c>
      <c r="J1298" s="8">
        <v>4.7850000000000002E-3</v>
      </c>
      <c r="K1298" s="8">
        <v>51427</v>
      </c>
      <c r="L1298" s="8">
        <v>4194</v>
      </c>
      <c r="M1298" s="8">
        <v>47233</v>
      </c>
      <c r="N1298" s="68" t="s">
        <v>3355</v>
      </c>
    </row>
    <row r="1299" spans="1:14" ht="16" x14ac:dyDescent="0.2">
      <c r="A1299" s="82"/>
      <c r="B1299" s="8">
        <v>5.0500000000000003E-2</v>
      </c>
      <c r="C1299" s="8">
        <v>0.18820000000000001</v>
      </c>
      <c r="D1299" s="8">
        <v>0.85070000000000001</v>
      </c>
      <c r="E1299" s="8">
        <v>4.6750000000000003E-3</v>
      </c>
      <c r="F1299" s="8">
        <v>1.3680000000000001E-3</v>
      </c>
      <c r="G1299" s="8">
        <v>1.01</v>
      </c>
      <c r="H1299" s="8">
        <v>7.4879999999999999E-3</v>
      </c>
      <c r="I1299" s="8">
        <v>-3.1449999999999998E-3</v>
      </c>
      <c r="J1299" s="8">
        <v>5.0140000000000002E-3</v>
      </c>
      <c r="K1299" s="8">
        <v>361194</v>
      </c>
      <c r="L1299" s="8">
        <v>5690</v>
      </c>
      <c r="M1299" s="8">
        <v>355504</v>
      </c>
      <c r="N1299" s="68" t="s">
        <v>3355</v>
      </c>
    </row>
    <row r="1300" spans="1:14" ht="16" x14ac:dyDescent="0.2">
      <c r="A1300" s="82" t="s">
        <v>4537</v>
      </c>
      <c r="B1300" s="8">
        <v>5.0500000000000003E-2</v>
      </c>
      <c r="C1300" s="8">
        <v>0.18820000000000001</v>
      </c>
      <c r="D1300" s="8">
        <v>0.85070000000000001</v>
      </c>
      <c r="E1300" s="8">
        <v>4.6750000000000003E-3</v>
      </c>
      <c r="F1300" s="8">
        <v>1.3680000000000001E-3</v>
      </c>
      <c r="G1300" s="8">
        <v>1.01</v>
      </c>
      <c r="H1300" s="8">
        <v>7.4879999999999999E-3</v>
      </c>
      <c r="I1300" s="8">
        <v>-3.1449999999999998E-3</v>
      </c>
      <c r="J1300" s="8">
        <v>5.0140000000000002E-3</v>
      </c>
      <c r="K1300" s="8">
        <v>361194</v>
      </c>
      <c r="L1300" s="8">
        <v>5690</v>
      </c>
      <c r="M1300" s="8">
        <v>355504</v>
      </c>
      <c r="N1300" s="68" t="s">
        <v>3355</v>
      </c>
    </row>
    <row r="1301" spans="1:14" ht="16" x14ac:dyDescent="0.2">
      <c r="A1301" s="82" t="s">
        <v>4919</v>
      </c>
      <c r="B1301" s="8">
        <v>2.664E-2</v>
      </c>
      <c r="C1301" s="8">
        <v>0.187</v>
      </c>
      <c r="D1301" s="8">
        <v>0.85170000000000001</v>
      </c>
      <c r="E1301" s="8">
        <v>5.2549999999999999E-2</v>
      </c>
      <c r="F1301" s="8">
        <v>5.3699999999999998E-3</v>
      </c>
      <c r="G1301" s="8">
        <v>1.0229999999999999</v>
      </c>
      <c r="H1301" s="8">
        <v>9.8569999999999994E-3</v>
      </c>
      <c r="I1301" s="8">
        <v>-1.1460000000000001E-3</v>
      </c>
      <c r="J1301" s="8">
        <v>4.7730000000000003E-3</v>
      </c>
      <c r="K1301" s="8">
        <v>119729</v>
      </c>
      <c r="L1301" s="8">
        <v>95738</v>
      </c>
      <c r="M1301" s="8">
        <v>23991</v>
      </c>
      <c r="N1301" s="68" t="s">
        <v>3355</v>
      </c>
    </row>
    <row r="1302" spans="1:14" ht="16" x14ac:dyDescent="0.2">
      <c r="A1302" s="82" t="s">
        <v>4055</v>
      </c>
      <c r="B1302" s="8">
        <v>2.3810000000000001E-2</v>
      </c>
      <c r="C1302" s="8">
        <v>0.18690000000000001</v>
      </c>
      <c r="D1302" s="8">
        <v>0.8518</v>
      </c>
      <c r="E1302" s="8">
        <v>2.3050000000000001E-2</v>
      </c>
      <c r="F1302" s="8">
        <v>1.877E-3</v>
      </c>
      <c r="G1302" s="8">
        <v>1.0429999999999999</v>
      </c>
      <c r="H1302" s="8">
        <v>8.6199999999999992E-3</v>
      </c>
      <c r="I1302" s="8">
        <v>6.1339999999999995E-4</v>
      </c>
      <c r="J1302" s="8">
        <v>4.9370000000000004E-3</v>
      </c>
      <c r="K1302" s="8">
        <v>360294</v>
      </c>
      <c r="L1302" s="8">
        <v>38051</v>
      </c>
      <c r="M1302" s="8">
        <v>322243</v>
      </c>
      <c r="N1302" s="68" t="s">
        <v>3355</v>
      </c>
    </row>
    <row r="1303" spans="1:14" ht="16" x14ac:dyDescent="0.2">
      <c r="A1303" s="82" t="s">
        <v>4499</v>
      </c>
      <c r="B1303" s="8">
        <v>4.3360000000000003E-2</v>
      </c>
      <c r="C1303" s="8">
        <v>0.18659999999999999</v>
      </c>
      <c r="D1303" s="8">
        <v>0.85189999999999999</v>
      </c>
      <c r="E1303" s="8">
        <v>0.19800000000000001</v>
      </c>
      <c r="F1303" s="8">
        <v>4.8800000000000003E-2</v>
      </c>
      <c r="G1303" s="8">
        <v>0.99339999999999995</v>
      </c>
      <c r="H1303" s="8">
        <v>7.3769999999999999E-3</v>
      </c>
      <c r="I1303" s="8">
        <v>-3.9039999999999999E-3</v>
      </c>
      <c r="J1303" s="8">
        <v>5.3330000000000001E-3</v>
      </c>
      <c r="K1303" s="8">
        <v>11717</v>
      </c>
      <c r="N1303" s="68" t="s">
        <v>3355</v>
      </c>
    </row>
    <row r="1304" spans="1:14" ht="16" x14ac:dyDescent="0.2">
      <c r="A1304" s="82" t="s">
        <v>4903</v>
      </c>
      <c r="B1304" s="8">
        <v>-3.2969999999999999E-2</v>
      </c>
      <c r="C1304" s="8">
        <v>-0.18579999999999999</v>
      </c>
      <c r="D1304" s="8">
        <v>0.85260000000000002</v>
      </c>
      <c r="E1304" s="8">
        <v>1.014E-2</v>
      </c>
      <c r="F1304" s="8">
        <v>1.737E-3</v>
      </c>
      <c r="G1304" s="8">
        <v>1.0009999999999999</v>
      </c>
      <c r="H1304" s="8">
        <v>8.77E-3</v>
      </c>
      <c r="I1304" s="8">
        <v>-1.0460000000000001E-3</v>
      </c>
      <c r="J1304" s="8">
        <v>4.9839999999999997E-3</v>
      </c>
      <c r="K1304" s="8">
        <v>361141</v>
      </c>
      <c r="L1304" s="8">
        <v>3441</v>
      </c>
      <c r="M1304" s="8">
        <v>357700</v>
      </c>
      <c r="N1304" s="68" t="s">
        <v>3355</v>
      </c>
    </row>
    <row r="1305" spans="1:14" ht="16" x14ac:dyDescent="0.2">
      <c r="A1305" s="82" t="s">
        <v>4444</v>
      </c>
      <c r="B1305" s="8">
        <v>0.1154</v>
      </c>
      <c r="C1305" s="8">
        <v>0.18429999999999999</v>
      </c>
      <c r="D1305" s="8">
        <v>0.8538</v>
      </c>
      <c r="E1305" s="8">
        <v>3.252E-2</v>
      </c>
      <c r="F1305" s="8">
        <v>5.0889999999999998E-2</v>
      </c>
      <c r="G1305" s="8">
        <v>0.98880000000000001</v>
      </c>
      <c r="H1305" s="8">
        <v>7.9349999999999993E-3</v>
      </c>
      <c r="I1305" s="8">
        <v>-9.7740000000000001E-4</v>
      </c>
      <c r="J1305" s="8">
        <v>4.7060000000000001E-3</v>
      </c>
      <c r="K1305" s="8">
        <v>8293</v>
      </c>
      <c r="N1305" s="68" t="s">
        <v>3681</v>
      </c>
    </row>
    <row r="1306" spans="1:14" ht="16" x14ac:dyDescent="0.2">
      <c r="A1306" s="82" t="s">
        <v>4421</v>
      </c>
      <c r="B1306" s="8">
        <v>2.383E-2</v>
      </c>
      <c r="C1306" s="8">
        <v>0.18390000000000001</v>
      </c>
      <c r="D1306" s="8">
        <v>0.85409999999999997</v>
      </c>
      <c r="E1306" s="8">
        <v>2.0750000000000001E-2</v>
      </c>
      <c r="F1306" s="8">
        <v>1.807E-3</v>
      </c>
      <c r="G1306" s="8">
        <v>1.119</v>
      </c>
      <c r="H1306" s="8">
        <v>9.5779999999999997E-3</v>
      </c>
      <c r="I1306" s="8">
        <v>-7.7939999999999997E-4</v>
      </c>
      <c r="J1306" s="8">
        <v>5.2509999999999996E-3</v>
      </c>
      <c r="K1306" s="8">
        <v>434839</v>
      </c>
      <c r="L1306" s="8">
        <v>25837</v>
      </c>
      <c r="M1306" s="8">
        <v>409002</v>
      </c>
      <c r="N1306" s="68" t="s">
        <v>3360</v>
      </c>
    </row>
    <row r="1307" spans="1:14" ht="16" x14ac:dyDescent="0.2">
      <c r="A1307" s="82" t="s">
        <v>4469</v>
      </c>
      <c r="B1307" s="8">
        <v>2.5819999999999999E-2</v>
      </c>
      <c r="C1307" s="8">
        <v>0.18360000000000001</v>
      </c>
      <c r="D1307" s="8">
        <v>0.85440000000000005</v>
      </c>
      <c r="E1307" s="8">
        <v>1.9019999999999999E-2</v>
      </c>
      <c r="F1307" s="8">
        <v>1.9120000000000001E-3</v>
      </c>
      <c r="G1307" s="8">
        <v>1.0580000000000001</v>
      </c>
      <c r="H1307" s="8">
        <v>8.7729999999999995E-3</v>
      </c>
      <c r="I1307" s="8">
        <v>-7.5310000000000004E-3</v>
      </c>
      <c r="J1307" s="8">
        <v>5.2300000000000003E-3</v>
      </c>
      <c r="K1307" s="8">
        <v>356078</v>
      </c>
      <c r="N1307" s="68" t="s">
        <v>3355</v>
      </c>
    </row>
    <row r="1308" spans="1:14" ht="16" x14ac:dyDescent="0.2">
      <c r="A1308" s="82" t="s">
        <v>4216</v>
      </c>
      <c r="B1308" s="8">
        <v>3.8640000000000001E-2</v>
      </c>
      <c r="C1308" s="8">
        <v>0.18210000000000001</v>
      </c>
      <c r="D1308" s="8">
        <v>0.85550000000000004</v>
      </c>
      <c r="E1308" s="8">
        <v>6.7499999999999999E-3</v>
      </c>
      <c r="F1308" s="8">
        <v>1.356E-3</v>
      </c>
      <c r="G1308" s="8">
        <v>1</v>
      </c>
      <c r="H1308" s="8">
        <v>7.4809999999999998E-3</v>
      </c>
      <c r="I1308" s="8">
        <v>-4.8830000000000002E-3</v>
      </c>
      <c r="J1308" s="8">
        <v>5.0229999999999997E-3</v>
      </c>
      <c r="K1308" s="8">
        <v>358836</v>
      </c>
      <c r="L1308" s="8">
        <v>75305</v>
      </c>
      <c r="M1308" s="8">
        <v>283531</v>
      </c>
      <c r="N1308" s="68" t="s">
        <v>3355</v>
      </c>
    </row>
    <row r="1309" spans="1:14" ht="16" x14ac:dyDescent="0.2">
      <c r="A1309" s="82" t="s">
        <v>4157</v>
      </c>
      <c r="B1309" s="8">
        <v>-4.2560000000000001E-2</v>
      </c>
      <c r="C1309" s="8">
        <v>-0.1817</v>
      </c>
      <c r="D1309" s="8">
        <v>0.85580000000000001</v>
      </c>
      <c r="E1309" s="8">
        <v>5.1700000000000001E-3</v>
      </c>
      <c r="F1309" s="8">
        <v>1.4859999999999999E-3</v>
      </c>
      <c r="G1309" s="8">
        <v>1.014</v>
      </c>
      <c r="H1309" s="8">
        <v>8.1449999999999995E-3</v>
      </c>
      <c r="I1309" s="8">
        <v>1.4660000000000001E-4</v>
      </c>
      <c r="J1309" s="8">
        <v>4.9259999999999998E-3</v>
      </c>
      <c r="K1309" s="8">
        <v>361194</v>
      </c>
      <c r="L1309" s="8">
        <v>27074</v>
      </c>
      <c r="M1309" s="8">
        <v>334120</v>
      </c>
      <c r="N1309" s="68" t="s">
        <v>3355</v>
      </c>
    </row>
    <row r="1310" spans="1:14" ht="16" x14ac:dyDescent="0.2">
      <c r="A1310" s="82" t="s">
        <v>4835</v>
      </c>
      <c r="B1310" s="8">
        <v>2.8809999999999999E-2</v>
      </c>
      <c r="C1310" s="8">
        <v>0.18129999999999999</v>
      </c>
      <c r="D1310" s="8">
        <v>0.85619999999999996</v>
      </c>
      <c r="E1310" s="8">
        <v>1.3100000000000001E-2</v>
      </c>
      <c r="F1310" s="8">
        <v>1.614E-3</v>
      </c>
      <c r="G1310" s="8">
        <v>1.0249999999999999</v>
      </c>
      <c r="H1310" s="8">
        <v>8.319E-3</v>
      </c>
      <c r="I1310" s="8">
        <v>4.7650000000000001E-3</v>
      </c>
      <c r="J1310" s="8">
        <v>5.5789999999999998E-3</v>
      </c>
      <c r="K1310" s="8">
        <v>361194</v>
      </c>
      <c r="L1310" s="8">
        <v>44796</v>
      </c>
      <c r="M1310" s="8">
        <v>316398</v>
      </c>
      <c r="N1310" s="68" t="s">
        <v>3355</v>
      </c>
    </row>
    <row r="1311" spans="1:14" ht="16" x14ac:dyDescent="0.2">
      <c r="A1311" s="82" t="s">
        <v>4250</v>
      </c>
      <c r="B1311" s="8">
        <v>-6.7369999999999999E-2</v>
      </c>
      <c r="C1311" s="8">
        <v>-0.17979999999999999</v>
      </c>
      <c r="D1311" s="8">
        <v>0.85729999999999995</v>
      </c>
      <c r="E1311" s="8">
        <v>1.9380000000000001E-3</v>
      </c>
      <c r="F1311" s="8">
        <v>1.333E-3</v>
      </c>
      <c r="G1311" s="8">
        <v>1.0109999999999999</v>
      </c>
      <c r="H1311" s="8">
        <v>7.2040000000000003E-3</v>
      </c>
      <c r="I1311" s="8">
        <v>-2.7009999999999998E-3</v>
      </c>
      <c r="J1311" s="8">
        <v>4.6080000000000001E-3</v>
      </c>
      <c r="K1311" s="8">
        <v>361194</v>
      </c>
      <c r="L1311" s="8">
        <v>7530</v>
      </c>
      <c r="M1311" s="8">
        <v>353664</v>
      </c>
      <c r="N1311" s="68" t="s">
        <v>3355</v>
      </c>
    </row>
    <row r="1312" spans="1:14" ht="16" x14ac:dyDescent="0.2">
      <c r="A1312" s="82" t="s">
        <v>4494</v>
      </c>
      <c r="B1312" s="8">
        <v>5.6759999999999998E-2</v>
      </c>
      <c r="C1312" s="8">
        <v>0.17949999999999999</v>
      </c>
      <c r="D1312" s="8">
        <v>0.85760000000000003</v>
      </c>
      <c r="E1312" s="8">
        <v>1.061E-2</v>
      </c>
      <c r="F1312" s="8">
        <v>3.8479999999999999E-3</v>
      </c>
      <c r="G1312" s="8">
        <v>0.99260000000000004</v>
      </c>
      <c r="H1312" s="8">
        <v>7.4469999999999996E-3</v>
      </c>
      <c r="I1312" s="8">
        <v>-2.7309999999999999E-3</v>
      </c>
      <c r="J1312" s="8">
        <v>4.9890000000000004E-3</v>
      </c>
      <c r="K1312" s="8">
        <v>117503</v>
      </c>
      <c r="L1312" s="8">
        <v>2009</v>
      </c>
      <c r="M1312" s="8">
        <v>115494</v>
      </c>
      <c r="N1312" s="68" t="s">
        <v>3355</v>
      </c>
    </row>
    <row r="1313" spans="1:14" ht="16" x14ac:dyDescent="0.2">
      <c r="A1313" s="82" t="s">
        <v>4832</v>
      </c>
      <c r="B1313" s="8">
        <v>-5.6309999999999999E-2</v>
      </c>
      <c r="C1313" s="8">
        <v>-0.1789</v>
      </c>
      <c r="D1313" s="8">
        <v>0.85799999999999998</v>
      </c>
      <c r="E1313" s="8">
        <v>3.4459999999999998E-3</v>
      </c>
      <c r="F1313" s="8">
        <v>1.292E-3</v>
      </c>
      <c r="G1313" s="8">
        <v>0.99990000000000001</v>
      </c>
      <c r="H1313" s="8">
        <v>6.9179999999999997E-3</v>
      </c>
      <c r="I1313" s="8">
        <v>6.4840000000000002E-3</v>
      </c>
      <c r="J1313" s="8">
        <v>5.555E-3</v>
      </c>
      <c r="K1313" s="8">
        <v>361194</v>
      </c>
      <c r="L1313" s="8">
        <v>4557</v>
      </c>
      <c r="M1313" s="8">
        <v>356637</v>
      </c>
      <c r="N1313" s="68" t="s">
        <v>3355</v>
      </c>
    </row>
    <row r="1314" spans="1:14" ht="16" x14ac:dyDescent="0.2">
      <c r="A1314" s="82" t="s">
        <v>4935</v>
      </c>
      <c r="B1314" s="8">
        <v>3.5819999999999998E-2</v>
      </c>
      <c r="C1314" s="8">
        <v>0.1784</v>
      </c>
      <c r="D1314" s="8">
        <v>0.85840000000000005</v>
      </c>
      <c r="E1314" s="8">
        <v>9.3360000000000005E-3</v>
      </c>
      <c r="F1314" s="8">
        <v>5.1330000000000004E-3</v>
      </c>
      <c r="G1314" s="8">
        <v>1.006</v>
      </c>
      <c r="H1314" s="8">
        <v>1.6580000000000001E-2</v>
      </c>
      <c r="I1314" s="8">
        <v>5.574E-3</v>
      </c>
      <c r="J1314" s="8">
        <v>5.4809999999999998E-3</v>
      </c>
      <c r="K1314" s="8">
        <v>361141</v>
      </c>
      <c r="L1314" s="8">
        <v>1587</v>
      </c>
      <c r="M1314" s="8">
        <v>359554</v>
      </c>
      <c r="N1314" s="68" t="s">
        <v>3355</v>
      </c>
    </row>
    <row r="1315" spans="1:14" ht="16" x14ac:dyDescent="0.2">
      <c r="A1315" s="82" t="s">
        <v>4341</v>
      </c>
      <c r="B1315" s="8">
        <v>-5.883E-2</v>
      </c>
      <c r="C1315" s="8">
        <v>-0.1782</v>
      </c>
      <c r="D1315" s="8">
        <v>0.85860000000000003</v>
      </c>
      <c r="E1315" s="8">
        <v>3.0530000000000002E-3</v>
      </c>
      <c r="F1315" s="8">
        <v>1.3439999999999999E-3</v>
      </c>
      <c r="G1315" s="8">
        <v>1.02</v>
      </c>
      <c r="H1315" s="8">
        <v>1.051E-2</v>
      </c>
      <c r="I1315" s="8">
        <v>-2.725E-3</v>
      </c>
      <c r="J1315" s="8">
        <v>5.1739999999999998E-3</v>
      </c>
      <c r="K1315" s="8">
        <v>361194</v>
      </c>
      <c r="L1315" s="8">
        <v>6644</v>
      </c>
      <c r="M1315" s="8">
        <v>354550</v>
      </c>
      <c r="N1315" s="68" t="s">
        <v>3355</v>
      </c>
    </row>
    <row r="1316" spans="1:14" ht="16" x14ac:dyDescent="0.2">
      <c r="A1316" s="82" t="s">
        <v>3923</v>
      </c>
      <c r="B1316" s="8">
        <v>2.3019999999999999E-2</v>
      </c>
      <c r="C1316" s="8">
        <v>0.17699999999999999</v>
      </c>
      <c r="D1316" s="8">
        <v>0.85950000000000004</v>
      </c>
      <c r="E1316" s="8">
        <v>2.2870000000000001E-2</v>
      </c>
      <c r="F1316" s="8">
        <v>2.6879999999999999E-3</v>
      </c>
      <c r="G1316" s="8">
        <v>1.1559999999999999</v>
      </c>
      <c r="H1316" s="8">
        <v>1.8360000000000001E-2</v>
      </c>
      <c r="I1316" s="8">
        <v>-1.887E-3</v>
      </c>
      <c r="J1316" s="8">
        <v>5.8060000000000004E-3</v>
      </c>
      <c r="K1316" s="8">
        <v>425227</v>
      </c>
      <c r="L1316" s="8">
        <v>31321</v>
      </c>
      <c r="M1316" s="8">
        <v>393906</v>
      </c>
      <c r="N1316" s="68" t="s">
        <v>3360</v>
      </c>
    </row>
    <row r="1317" spans="1:14" ht="16" x14ac:dyDescent="0.2">
      <c r="A1317" s="82" t="s">
        <v>4170</v>
      </c>
      <c r="B1317" s="8">
        <v>7.1029999999999996E-2</v>
      </c>
      <c r="C1317" s="8">
        <v>0.17660000000000001</v>
      </c>
      <c r="D1317" s="8">
        <v>0.85980000000000001</v>
      </c>
      <c r="E1317" s="8">
        <v>1.503E-3</v>
      </c>
      <c r="F1317" s="8">
        <v>9.701E-4</v>
      </c>
      <c r="G1317" s="8">
        <v>1.012</v>
      </c>
      <c r="H1317" s="8">
        <v>6.9360000000000003E-3</v>
      </c>
      <c r="I1317" s="8">
        <v>-4.7910000000000001E-3</v>
      </c>
      <c r="J1317" s="8">
        <v>5.202E-3</v>
      </c>
      <c r="K1317" s="8">
        <v>444772</v>
      </c>
      <c r="L1317" s="8">
        <v>3232</v>
      </c>
      <c r="M1317" s="8">
        <v>441540</v>
      </c>
      <c r="N1317" s="68" t="s">
        <v>3360</v>
      </c>
    </row>
    <row r="1318" spans="1:14" ht="16" x14ac:dyDescent="0.2">
      <c r="A1318" s="82" t="s">
        <v>4664</v>
      </c>
      <c r="B1318" s="8">
        <v>-5.7829999999999999E-2</v>
      </c>
      <c r="C1318" s="8">
        <v>-0.17549999999999999</v>
      </c>
      <c r="D1318" s="8">
        <v>0.86070000000000002</v>
      </c>
      <c r="E1318" s="8">
        <v>2.7330000000000002E-3</v>
      </c>
      <c r="F1318" s="8">
        <v>1.3339999999999999E-3</v>
      </c>
      <c r="G1318" s="8">
        <v>1.0920000000000001</v>
      </c>
      <c r="H1318" s="8">
        <v>7.9059999999999998E-3</v>
      </c>
      <c r="I1318" s="8">
        <v>-2.7100000000000002E-3</v>
      </c>
      <c r="J1318" s="8">
        <v>4.8019999999999998E-3</v>
      </c>
      <c r="K1318" s="8">
        <v>360677</v>
      </c>
      <c r="L1318" s="8">
        <v>31496</v>
      </c>
      <c r="M1318" s="8">
        <v>329181</v>
      </c>
      <c r="N1318" s="68" t="s">
        <v>3355</v>
      </c>
    </row>
    <row r="1319" spans="1:14" ht="16" x14ac:dyDescent="0.2">
      <c r="A1319" s="82" t="s">
        <v>4193</v>
      </c>
      <c r="B1319" s="8">
        <v>-2.7859999999999999E-2</v>
      </c>
      <c r="C1319" s="8">
        <v>-0.1754</v>
      </c>
      <c r="D1319" s="8">
        <v>0.86080000000000001</v>
      </c>
      <c r="E1319" s="8">
        <v>3.581E-3</v>
      </c>
      <c r="F1319" s="8">
        <v>5.9069999999999999E-4</v>
      </c>
      <c r="G1319" s="8">
        <v>1.0209999999999999</v>
      </c>
      <c r="H1319" s="8">
        <v>1.0880000000000001E-2</v>
      </c>
      <c r="I1319" s="8">
        <v>-4.3319999999999999E-3</v>
      </c>
      <c r="J1319" s="8">
        <v>5.2570000000000004E-3</v>
      </c>
      <c r="K1319" s="8">
        <v>1375570</v>
      </c>
      <c r="L1319" s="8">
        <v>11160</v>
      </c>
      <c r="M1319" s="8">
        <v>1364410</v>
      </c>
      <c r="N1319" s="68" t="s">
        <v>3914</v>
      </c>
    </row>
    <row r="1320" spans="1:14" ht="16" x14ac:dyDescent="0.2">
      <c r="A1320" s="82" t="s">
        <v>4515</v>
      </c>
      <c r="B1320" s="8">
        <v>-4.5130000000000003E-2</v>
      </c>
      <c r="C1320" s="8">
        <v>-0.17469999999999999</v>
      </c>
      <c r="D1320" s="8">
        <v>0.86129999999999995</v>
      </c>
      <c r="E1320" s="8">
        <v>1.2999999999999999E-2</v>
      </c>
      <c r="F1320" s="8">
        <v>4.1770000000000002E-3</v>
      </c>
      <c r="G1320" s="8">
        <v>1.01</v>
      </c>
      <c r="H1320" s="8">
        <v>7.2719999999999998E-3</v>
      </c>
      <c r="I1320" s="8">
        <v>2.49E-3</v>
      </c>
      <c r="J1320" s="8">
        <v>5.2810000000000001E-3</v>
      </c>
      <c r="K1320" s="8">
        <v>117617</v>
      </c>
      <c r="L1320" s="8">
        <v>19291</v>
      </c>
      <c r="M1320" s="8">
        <v>98326</v>
      </c>
      <c r="N1320" s="68" t="s">
        <v>3355</v>
      </c>
    </row>
    <row r="1321" spans="1:14" ht="16" x14ac:dyDescent="0.2">
      <c r="A1321" s="82" t="s">
        <v>4462</v>
      </c>
      <c r="B1321" s="8">
        <v>3.8039999999999997E-2</v>
      </c>
      <c r="C1321" s="8">
        <v>0.17460000000000001</v>
      </c>
      <c r="D1321" s="8">
        <v>0.86140000000000005</v>
      </c>
      <c r="E1321" s="8">
        <v>7.757E-3</v>
      </c>
      <c r="F1321" s="8">
        <v>1.614E-3</v>
      </c>
      <c r="G1321" s="8">
        <v>1.0209999999999999</v>
      </c>
      <c r="H1321" s="8">
        <v>7.6429999999999996E-3</v>
      </c>
      <c r="I1321" s="8">
        <v>9.0749999999999997E-3</v>
      </c>
      <c r="J1321" s="8">
        <v>5.4229999999999999E-3</v>
      </c>
      <c r="K1321" s="8">
        <v>299898</v>
      </c>
      <c r="L1321" s="8">
        <v>50609</v>
      </c>
      <c r="M1321" s="8">
        <v>249289</v>
      </c>
      <c r="N1321" s="68" t="s">
        <v>3355</v>
      </c>
    </row>
    <row r="1322" spans="1:14" ht="16" x14ac:dyDescent="0.2">
      <c r="A1322" s="82" t="s">
        <v>4480</v>
      </c>
      <c r="B1322" s="8">
        <v>-3.9059999999999997E-2</v>
      </c>
      <c r="C1322" s="8">
        <v>-0.1734</v>
      </c>
      <c r="D1322" s="8">
        <v>0.86240000000000006</v>
      </c>
      <c r="E1322" s="8">
        <v>2.248E-2</v>
      </c>
      <c r="F1322" s="8">
        <v>5.0699999999999999E-3</v>
      </c>
      <c r="G1322" s="8">
        <v>0.99809999999999999</v>
      </c>
      <c r="H1322" s="8">
        <v>6.9629999999999996E-3</v>
      </c>
      <c r="I1322" s="8">
        <v>-3.0699999999999998E-4</v>
      </c>
      <c r="J1322" s="8">
        <v>5.1989999999999996E-3</v>
      </c>
      <c r="K1322" s="8">
        <v>91149</v>
      </c>
      <c r="L1322" s="8">
        <v>3100</v>
      </c>
      <c r="M1322" s="8">
        <v>88049</v>
      </c>
      <c r="N1322" s="68" t="s">
        <v>3355</v>
      </c>
    </row>
    <row r="1323" spans="1:14" ht="16" x14ac:dyDescent="0.2">
      <c r="A1323" s="82" t="s">
        <v>4088</v>
      </c>
      <c r="B1323" s="8">
        <v>-5.8360000000000002E-2</v>
      </c>
      <c r="C1323" s="8">
        <v>-0.1709</v>
      </c>
      <c r="D1323" s="8">
        <v>0.86429999999999996</v>
      </c>
      <c r="E1323" s="8">
        <v>2.333E-3</v>
      </c>
      <c r="F1323" s="8">
        <v>1.238E-3</v>
      </c>
      <c r="G1323" s="8">
        <v>1.0069999999999999</v>
      </c>
      <c r="H1323" s="8">
        <v>7.4419999999999998E-3</v>
      </c>
      <c r="I1323" s="8">
        <v>6.5360000000000001E-3</v>
      </c>
      <c r="J1323" s="8">
        <v>4.8630000000000001E-3</v>
      </c>
      <c r="K1323" s="8">
        <v>361141</v>
      </c>
      <c r="L1323" s="8">
        <v>12249</v>
      </c>
      <c r="M1323" s="8">
        <v>348892</v>
      </c>
      <c r="N1323" s="68" t="s">
        <v>3355</v>
      </c>
    </row>
    <row r="1324" spans="1:14" ht="16" x14ac:dyDescent="0.2">
      <c r="A1324" s="82" t="s">
        <v>4335</v>
      </c>
      <c r="B1324" s="8">
        <v>-2.0670000000000001E-2</v>
      </c>
      <c r="C1324" s="8">
        <v>-0.17</v>
      </c>
      <c r="D1324" s="8">
        <v>0.86499999999999999</v>
      </c>
      <c r="E1324" s="8">
        <v>4.0500000000000001E-2</v>
      </c>
      <c r="F1324" s="8">
        <v>5.208E-3</v>
      </c>
      <c r="G1324" s="8">
        <v>1.2889999999999999</v>
      </c>
      <c r="H1324" s="8">
        <v>3.3709999999999997E-2</v>
      </c>
      <c r="I1324" s="8">
        <v>1.5629999999999999E-3</v>
      </c>
      <c r="J1324" s="8">
        <v>5.77E-3</v>
      </c>
      <c r="K1324" s="8">
        <v>392469</v>
      </c>
      <c r="L1324" s="8">
        <v>88990</v>
      </c>
      <c r="M1324" s="8">
        <v>303479</v>
      </c>
      <c r="N1324" s="68" t="s">
        <v>3360</v>
      </c>
    </row>
    <row r="1325" spans="1:14" ht="16" x14ac:dyDescent="0.2">
      <c r="A1325" s="82" t="s">
        <v>4486</v>
      </c>
      <c r="B1325" s="8">
        <v>2.3230000000000001E-2</v>
      </c>
      <c r="C1325" s="8">
        <v>0.16919999999999999</v>
      </c>
      <c r="D1325" s="8">
        <v>0.86560000000000004</v>
      </c>
      <c r="E1325" s="8">
        <v>2.0250000000000001E-2</v>
      </c>
      <c r="F1325" s="8">
        <v>1.923E-3</v>
      </c>
      <c r="G1325" s="8">
        <v>1.0640000000000001</v>
      </c>
      <c r="H1325" s="8">
        <v>8.8509999999999995E-3</v>
      </c>
      <c r="I1325" s="8">
        <v>-7.5839999999999996E-3</v>
      </c>
      <c r="J1325" s="8">
        <v>5.3220000000000003E-3</v>
      </c>
      <c r="K1325" s="8">
        <v>356078</v>
      </c>
      <c r="N1325" s="68" t="s">
        <v>3355</v>
      </c>
    </row>
    <row r="1326" spans="1:14" ht="16" x14ac:dyDescent="0.2">
      <c r="A1326" s="82" t="s">
        <v>4712</v>
      </c>
      <c r="B1326" s="8">
        <v>-4.6399999999999997E-2</v>
      </c>
      <c r="C1326" s="8">
        <v>-0.16850000000000001</v>
      </c>
      <c r="D1326" s="8">
        <v>0.86619999999999997</v>
      </c>
      <c r="E1326" s="8">
        <v>3.3400000000000001E-3</v>
      </c>
      <c r="F1326" s="8">
        <v>1.2409999999999999E-3</v>
      </c>
      <c r="G1326" s="8">
        <v>0.99009999999999998</v>
      </c>
      <c r="H1326" s="8">
        <v>8.0389999999999993E-3</v>
      </c>
      <c r="I1326" s="8">
        <v>-3.614E-3</v>
      </c>
      <c r="J1326" s="8">
        <v>5.4770000000000001E-3</v>
      </c>
      <c r="K1326" s="8">
        <v>361194</v>
      </c>
      <c r="L1326" s="8">
        <v>165</v>
      </c>
      <c r="M1326" s="8">
        <v>361029</v>
      </c>
      <c r="N1326" s="68" t="s">
        <v>3355</v>
      </c>
    </row>
    <row r="1327" spans="1:14" ht="16" x14ac:dyDescent="0.2">
      <c r="A1327" s="82" t="s">
        <v>4712</v>
      </c>
      <c r="B1327" s="8">
        <v>-4.6399999999999997E-2</v>
      </c>
      <c r="C1327" s="8">
        <v>-0.16850000000000001</v>
      </c>
      <c r="D1327" s="8">
        <v>0.86619999999999997</v>
      </c>
      <c r="E1327" s="8">
        <v>3.3400000000000001E-3</v>
      </c>
      <c r="F1327" s="8">
        <v>1.2409999999999999E-3</v>
      </c>
      <c r="G1327" s="8">
        <v>0.99009999999999998</v>
      </c>
      <c r="H1327" s="8">
        <v>8.0389999999999993E-3</v>
      </c>
      <c r="I1327" s="8">
        <v>-3.614E-3</v>
      </c>
      <c r="J1327" s="8">
        <v>5.4770000000000001E-3</v>
      </c>
      <c r="K1327" s="8">
        <v>361194</v>
      </c>
      <c r="L1327" s="8">
        <v>165</v>
      </c>
      <c r="M1327" s="8">
        <v>361029</v>
      </c>
      <c r="N1327" s="68" t="s">
        <v>3355</v>
      </c>
    </row>
    <row r="1328" spans="1:14" ht="16" x14ac:dyDescent="0.2">
      <c r="A1328" s="82" t="s">
        <v>4226</v>
      </c>
      <c r="B1328" s="8">
        <v>5.7910000000000003E-2</v>
      </c>
      <c r="C1328" s="8">
        <v>0.16800000000000001</v>
      </c>
      <c r="D1328" s="8">
        <v>0.86660000000000004</v>
      </c>
      <c r="E1328" s="8">
        <v>2.5839999999999999E-3</v>
      </c>
      <c r="F1328" s="8">
        <v>1.32E-3</v>
      </c>
      <c r="G1328" s="8">
        <v>1.0049999999999999</v>
      </c>
      <c r="H1328" s="8">
        <v>6.8079999999999998E-3</v>
      </c>
      <c r="I1328" s="8">
        <v>8.6379999999999998E-3</v>
      </c>
      <c r="J1328" s="8">
        <v>5.019E-3</v>
      </c>
      <c r="K1328" s="8">
        <v>358963</v>
      </c>
      <c r="L1328" s="8">
        <v>6302</v>
      </c>
      <c r="M1328" s="8">
        <v>352661</v>
      </c>
      <c r="N1328" s="68" t="s">
        <v>3355</v>
      </c>
    </row>
    <row r="1329" spans="1:14" ht="16" x14ac:dyDescent="0.2">
      <c r="A1329" s="82" t="s">
        <v>4590</v>
      </c>
      <c r="B1329" s="8">
        <v>4.3839999999999997E-2</v>
      </c>
      <c r="C1329" s="8">
        <v>0.16669999999999999</v>
      </c>
      <c r="D1329" s="8">
        <v>0.86760000000000004</v>
      </c>
      <c r="E1329" s="8">
        <v>1.907E-2</v>
      </c>
      <c r="F1329" s="8">
        <v>6.019E-3</v>
      </c>
      <c r="G1329" s="8">
        <v>1.008</v>
      </c>
      <c r="H1329" s="8">
        <v>7.4960000000000001E-3</v>
      </c>
      <c r="I1329" s="8">
        <v>-2.4399999999999999E-3</v>
      </c>
      <c r="J1329" s="8">
        <v>4.8789999999999997E-3</v>
      </c>
      <c r="K1329" s="8">
        <v>76000</v>
      </c>
      <c r="L1329" s="8">
        <v>59814</v>
      </c>
      <c r="M1329" s="8">
        <v>16186</v>
      </c>
      <c r="N1329" s="68" t="s">
        <v>3355</v>
      </c>
    </row>
    <row r="1330" spans="1:14" ht="16" x14ac:dyDescent="0.2">
      <c r="A1330" s="82" t="s">
        <v>4443</v>
      </c>
      <c r="B1330" s="8">
        <v>3.9199999999999999E-2</v>
      </c>
      <c r="C1330" s="8">
        <v>0.16589999999999999</v>
      </c>
      <c r="D1330" s="8">
        <v>0.86819999999999997</v>
      </c>
      <c r="E1330" s="8">
        <v>3.8379999999999997E-2</v>
      </c>
      <c r="F1330" s="8">
        <v>1.0059999999999999E-2</v>
      </c>
      <c r="G1330" s="8">
        <v>1</v>
      </c>
      <c r="H1330" s="8">
        <v>7.0860000000000003E-3</v>
      </c>
      <c r="I1330" s="8">
        <v>-5.9129999999999999E-3</v>
      </c>
      <c r="J1330" s="8">
        <v>5.1310000000000001E-3</v>
      </c>
      <c r="K1330" s="8">
        <v>45540</v>
      </c>
      <c r="L1330" s="8">
        <v>9354</v>
      </c>
      <c r="M1330" s="8">
        <v>36186</v>
      </c>
      <c r="N1330" s="68" t="s">
        <v>3355</v>
      </c>
    </row>
    <row r="1331" spans="1:14" ht="16" x14ac:dyDescent="0.2">
      <c r="A1331" s="82" t="s">
        <v>4704</v>
      </c>
      <c r="B1331" s="8">
        <v>-5.0049999999999997E-2</v>
      </c>
      <c r="C1331" s="8">
        <v>-0.16520000000000001</v>
      </c>
      <c r="D1331" s="8">
        <v>0.86880000000000002</v>
      </c>
      <c r="E1331" s="8">
        <v>2.9780000000000002E-3</v>
      </c>
      <c r="F1331" s="8">
        <v>1.284E-3</v>
      </c>
      <c r="G1331" s="8">
        <v>0.99539999999999995</v>
      </c>
      <c r="H1331" s="8">
        <v>7.2899999999999996E-3</v>
      </c>
      <c r="I1331" s="8">
        <v>6.2609999999999999E-4</v>
      </c>
      <c r="J1331" s="8">
        <v>5.0670000000000003E-3</v>
      </c>
      <c r="K1331" s="8">
        <v>361141</v>
      </c>
      <c r="L1331" s="8">
        <v>1424</v>
      </c>
      <c r="M1331" s="8">
        <v>359717</v>
      </c>
      <c r="N1331" s="68" t="s">
        <v>3355</v>
      </c>
    </row>
    <row r="1332" spans="1:14" ht="16" x14ac:dyDescent="0.2">
      <c r="A1332" s="82" t="s">
        <v>4248</v>
      </c>
      <c r="B1332" s="8">
        <v>4.7230000000000001E-2</v>
      </c>
      <c r="C1332" s="8">
        <v>0.16520000000000001</v>
      </c>
      <c r="D1332" s="8">
        <v>0.86880000000000002</v>
      </c>
      <c r="E1332" s="8">
        <v>3.2320000000000001E-3</v>
      </c>
      <c r="F1332" s="8">
        <v>1.2359999999999999E-3</v>
      </c>
      <c r="G1332" s="8">
        <v>1.0049999999999999</v>
      </c>
      <c r="H1332" s="8">
        <v>7.273E-3</v>
      </c>
      <c r="I1332" s="8">
        <v>-5.5190000000000003E-4</v>
      </c>
      <c r="J1332" s="8">
        <v>4.9789999999999999E-3</v>
      </c>
      <c r="K1332" s="8">
        <v>361194</v>
      </c>
      <c r="L1332" s="8">
        <v>2305</v>
      </c>
      <c r="M1332" s="8">
        <v>358889</v>
      </c>
      <c r="N1332" s="68" t="s">
        <v>3355</v>
      </c>
    </row>
    <row r="1333" spans="1:14" ht="16" x14ac:dyDescent="0.2">
      <c r="A1333" s="82" t="s">
        <v>4565</v>
      </c>
      <c r="B1333" s="8">
        <v>2.7869999999999999E-2</v>
      </c>
      <c r="C1333" s="8">
        <v>0.16400000000000001</v>
      </c>
      <c r="D1333" s="8">
        <v>0.86980000000000002</v>
      </c>
      <c r="E1333" s="8">
        <v>1.106E-2</v>
      </c>
      <c r="F1333" s="8">
        <v>1.488E-3</v>
      </c>
      <c r="G1333" s="8">
        <v>1.022</v>
      </c>
      <c r="H1333" s="8">
        <v>7.9740000000000002E-3</v>
      </c>
      <c r="I1333" s="8">
        <v>5.646E-3</v>
      </c>
      <c r="J1333" s="8">
        <v>5.6680000000000003E-3</v>
      </c>
      <c r="K1333" s="8">
        <v>360088</v>
      </c>
      <c r="L1333" s="8">
        <v>31851</v>
      </c>
      <c r="M1333" s="8">
        <v>328237</v>
      </c>
      <c r="N1333" s="68" t="s">
        <v>3355</v>
      </c>
    </row>
    <row r="1334" spans="1:14" ht="16" x14ac:dyDescent="0.2">
      <c r="A1334" s="82" t="s">
        <v>4870</v>
      </c>
      <c r="B1334" s="8">
        <v>-4.8719999999999999E-2</v>
      </c>
      <c r="C1334" s="8">
        <v>-0.1636</v>
      </c>
      <c r="D1334" s="8">
        <v>0.87</v>
      </c>
      <c r="E1334" s="8">
        <v>3.058E-3</v>
      </c>
      <c r="F1334" s="8">
        <v>1.2390000000000001E-3</v>
      </c>
      <c r="G1334" s="8">
        <v>0.99019999999999997</v>
      </c>
      <c r="H1334" s="8">
        <v>7.5589999999999997E-3</v>
      </c>
      <c r="I1334" s="8">
        <v>2.31E-3</v>
      </c>
      <c r="J1334" s="8">
        <v>4.8260000000000004E-3</v>
      </c>
      <c r="K1334" s="8">
        <v>361141</v>
      </c>
      <c r="L1334" s="8">
        <v>561</v>
      </c>
      <c r="M1334" s="8">
        <v>360580</v>
      </c>
      <c r="N1334" s="68" t="s">
        <v>3355</v>
      </c>
    </row>
    <row r="1335" spans="1:14" ht="16" x14ac:dyDescent="0.2">
      <c r="A1335" s="82" t="s">
        <v>4654</v>
      </c>
      <c r="B1335" s="8">
        <v>-2.8369999999999999E-2</v>
      </c>
      <c r="C1335" s="8">
        <v>-0.16189999999999999</v>
      </c>
      <c r="D1335" s="8">
        <v>0.87139999999999995</v>
      </c>
      <c r="E1335" s="8">
        <v>1.042E-2</v>
      </c>
      <c r="F1335" s="8">
        <v>1.555E-3</v>
      </c>
      <c r="G1335" s="8">
        <v>1.02</v>
      </c>
      <c r="H1335" s="8">
        <v>9.0950000000000007E-3</v>
      </c>
      <c r="I1335" s="8">
        <v>-6.045E-3</v>
      </c>
      <c r="J1335" s="8">
        <v>5.4339999999999996E-3</v>
      </c>
      <c r="K1335" s="8">
        <v>361194</v>
      </c>
      <c r="L1335" s="8">
        <v>5370</v>
      </c>
      <c r="M1335" s="8">
        <v>355824</v>
      </c>
      <c r="N1335" s="68" t="s">
        <v>3355</v>
      </c>
    </row>
    <row r="1336" spans="1:14" ht="16" x14ac:dyDescent="0.2">
      <c r="A1336" s="82" t="s">
        <v>4769</v>
      </c>
      <c r="B1336" s="8">
        <v>1.9539999999999998E-2</v>
      </c>
      <c r="C1336" s="8">
        <v>0.1615</v>
      </c>
      <c r="D1336" s="8">
        <v>0.87170000000000003</v>
      </c>
      <c r="E1336" s="8">
        <v>2.1909999999999999E-2</v>
      </c>
      <c r="F1336" s="8">
        <v>1.81E-3</v>
      </c>
      <c r="G1336" s="8">
        <v>1.0209999999999999</v>
      </c>
      <c r="H1336" s="8">
        <v>9.1430000000000001E-3</v>
      </c>
      <c r="I1336" s="8">
        <v>-1.0790000000000001E-3</v>
      </c>
      <c r="J1336" s="8">
        <v>4.9420000000000002E-3</v>
      </c>
      <c r="K1336" s="8">
        <v>359245</v>
      </c>
      <c r="L1336" s="8">
        <v>77472</v>
      </c>
      <c r="M1336" s="8">
        <v>281773</v>
      </c>
      <c r="N1336" s="68" t="s">
        <v>3355</v>
      </c>
    </row>
    <row r="1337" spans="1:14" ht="16" x14ac:dyDescent="0.2">
      <c r="A1337" s="82" t="s">
        <v>4880</v>
      </c>
      <c r="B1337" s="8">
        <v>2.7089999999999999E-2</v>
      </c>
      <c r="C1337" s="8">
        <v>0.16070000000000001</v>
      </c>
      <c r="D1337" s="8">
        <v>0.87239999999999995</v>
      </c>
      <c r="E1337" s="8">
        <v>2.495E-2</v>
      </c>
      <c r="F1337" s="8">
        <v>3.1389999999999999E-3</v>
      </c>
      <c r="G1337" s="8">
        <v>1.028</v>
      </c>
      <c r="H1337" s="8">
        <v>8.5730000000000008E-3</v>
      </c>
      <c r="I1337" s="8">
        <v>-4.5459999999999997E-3</v>
      </c>
      <c r="J1337" s="8">
        <v>5.4609999999999997E-3</v>
      </c>
      <c r="K1337" s="8">
        <v>192470</v>
      </c>
      <c r="L1337" s="8">
        <v>129435</v>
      </c>
      <c r="M1337" s="8">
        <v>63035</v>
      </c>
      <c r="N1337" s="68" t="s">
        <v>3355</v>
      </c>
    </row>
    <row r="1338" spans="1:14" ht="16" x14ac:dyDescent="0.2">
      <c r="A1338" s="82" t="s">
        <v>4076</v>
      </c>
      <c r="B1338" s="8">
        <v>-5.5840000000000001E-2</v>
      </c>
      <c r="C1338" s="8">
        <v>-0.1603</v>
      </c>
      <c r="D1338" s="8">
        <v>0.87260000000000004</v>
      </c>
      <c r="E1338" s="8">
        <v>9.4599999999999997E-3</v>
      </c>
      <c r="F1338" s="8">
        <v>4.0159999999999996E-3</v>
      </c>
      <c r="G1338" s="8">
        <v>1.0089999999999999</v>
      </c>
      <c r="H1338" s="8">
        <v>8.2070000000000008E-3</v>
      </c>
      <c r="I1338" s="8">
        <v>4.2449999999999996E-3</v>
      </c>
      <c r="J1338" s="8">
        <v>5.888E-3</v>
      </c>
      <c r="K1338" s="8">
        <v>118002</v>
      </c>
      <c r="L1338" s="8">
        <v>112909</v>
      </c>
      <c r="M1338" s="8">
        <v>5093</v>
      </c>
      <c r="N1338" s="68" t="s">
        <v>3355</v>
      </c>
    </row>
    <row r="1339" spans="1:14" ht="16" x14ac:dyDescent="0.2">
      <c r="A1339" s="82" t="s">
        <v>4101</v>
      </c>
      <c r="B1339" s="8">
        <v>-4.9160000000000002E-2</v>
      </c>
      <c r="C1339" s="8">
        <v>-0.16020000000000001</v>
      </c>
      <c r="D1339" s="8">
        <v>0.87270000000000003</v>
      </c>
      <c r="E1339" s="8">
        <v>9.6880000000000004E-3</v>
      </c>
      <c r="F1339" s="8">
        <v>5.1460000000000004E-3</v>
      </c>
      <c r="G1339" s="8">
        <v>0.996</v>
      </c>
      <c r="H1339" s="8">
        <v>7.4219999999999998E-3</v>
      </c>
      <c r="I1339" s="8">
        <v>1.4239999999999999E-3</v>
      </c>
      <c r="J1339" s="8">
        <v>4.2620000000000002E-3</v>
      </c>
      <c r="K1339" s="8">
        <v>89866</v>
      </c>
      <c r="L1339" s="8">
        <v>318</v>
      </c>
      <c r="M1339" s="8">
        <v>89548</v>
      </c>
      <c r="N1339" s="68" t="s">
        <v>3355</v>
      </c>
    </row>
    <row r="1340" spans="1:14" ht="16" x14ac:dyDescent="0.2">
      <c r="A1340" s="82" t="s">
        <v>4206</v>
      </c>
      <c r="B1340" s="8">
        <v>-6.1620000000000001E-2</v>
      </c>
      <c r="C1340" s="8">
        <v>-0.16009999999999999</v>
      </c>
      <c r="D1340" s="8">
        <v>0.87280000000000002</v>
      </c>
      <c r="E1340" s="8">
        <v>7.1679999999999999E-3</v>
      </c>
      <c r="F1340" s="8">
        <v>4.8979999999999996E-3</v>
      </c>
      <c r="G1340" s="8">
        <v>0.99909999999999999</v>
      </c>
      <c r="H1340" s="8">
        <v>7.0609999999999996E-3</v>
      </c>
      <c r="I1340" s="8">
        <v>-7.7029999999999998E-3</v>
      </c>
      <c r="J1340" s="8">
        <v>4.5189999999999996E-3</v>
      </c>
      <c r="K1340" s="8">
        <v>89866</v>
      </c>
      <c r="L1340" s="8">
        <v>646</v>
      </c>
      <c r="M1340" s="8">
        <v>89220</v>
      </c>
      <c r="N1340" s="68" t="s">
        <v>3355</v>
      </c>
    </row>
    <row r="1341" spans="1:14" ht="16" x14ac:dyDescent="0.2">
      <c r="A1341" s="82" t="s">
        <v>4183</v>
      </c>
      <c r="B1341" s="8">
        <v>3.8190000000000002E-2</v>
      </c>
      <c r="C1341" s="8">
        <v>0.16</v>
      </c>
      <c r="D1341" s="8">
        <v>0.87290000000000001</v>
      </c>
      <c r="E1341" s="8">
        <v>4.2420000000000001E-3</v>
      </c>
      <c r="F1341" s="8">
        <v>1.488E-3</v>
      </c>
      <c r="G1341" s="8">
        <v>1.026</v>
      </c>
      <c r="H1341" s="8">
        <v>9.0209999999999995E-3</v>
      </c>
      <c r="I1341" s="8">
        <v>-3.754E-3</v>
      </c>
      <c r="J1341" s="8">
        <v>5.2160000000000002E-3</v>
      </c>
      <c r="K1341" s="8">
        <v>361141</v>
      </c>
      <c r="L1341" s="8">
        <v>1916</v>
      </c>
      <c r="M1341" s="8">
        <v>359225</v>
      </c>
      <c r="N1341" s="68" t="s">
        <v>3355</v>
      </c>
    </row>
    <row r="1342" spans="1:14" ht="16" x14ac:dyDescent="0.2">
      <c r="A1342" s="82" t="s">
        <v>4023</v>
      </c>
      <c r="B1342" s="8">
        <v>-1.6920000000000001E-2</v>
      </c>
      <c r="C1342" s="8">
        <v>-0.1598</v>
      </c>
      <c r="D1342" s="8">
        <v>0.873</v>
      </c>
      <c r="E1342" s="8">
        <v>4.3700000000000003E-2</v>
      </c>
      <c r="F1342" s="8">
        <v>2.6389999999999999E-3</v>
      </c>
      <c r="G1342" s="8">
        <v>1.0269999999999999</v>
      </c>
      <c r="H1342" s="8">
        <v>1.099E-2</v>
      </c>
      <c r="I1342" s="8">
        <v>5.9899999999999997E-3</v>
      </c>
      <c r="J1342" s="8">
        <v>5.3540000000000003E-3</v>
      </c>
      <c r="K1342" s="8">
        <v>359777</v>
      </c>
      <c r="L1342" s="8">
        <v>67292</v>
      </c>
      <c r="M1342" s="8">
        <v>292485</v>
      </c>
      <c r="N1342" s="68" t="s">
        <v>3355</v>
      </c>
    </row>
    <row r="1343" spans="1:14" ht="16" x14ac:dyDescent="0.2">
      <c r="A1343" s="82" t="s">
        <v>4789</v>
      </c>
      <c r="B1343" s="8">
        <v>-3.526E-2</v>
      </c>
      <c r="C1343" s="8">
        <v>-0.1598</v>
      </c>
      <c r="D1343" s="8">
        <v>0.87309999999999999</v>
      </c>
      <c r="E1343" s="8">
        <v>0.13320000000000001</v>
      </c>
      <c r="F1343" s="8">
        <v>2.2700000000000001E-2</v>
      </c>
      <c r="G1343" s="8">
        <v>1.0049999999999999</v>
      </c>
      <c r="H1343" s="8">
        <v>7.0879999999999997E-3</v>
      </c>
      <c r="I1343" s="8">
        <v>-1.493E-3</v>
      </c>
      <c r="J1343" s="8">
        <v>4.8529999999999997E-3</v>
      </c>
      <c r="K1343" s="8">
        <v>20880</v>
      </c>
      <c r="L1343" s="8">
        <v>16721</v>
      </c>
      <c r="M1343" s="8">
        <v>4159</v>
      </c>
      <c r="N1343" s="68" t="s">
        <v>3355</v>
      </c>
    </row>
    <row r="1344" spans="1:14" ht="16" x14ac:dyDescent="0.2">
      <c r="A1344" s="82" t="s">
        <v>3853</v>
      </c>
      <c r="B1344" s="8">
        <v>1.5129999999999999E-2</v>
      </c>
      <c r="C1344" s="8">
        <v>0.1593</v>
      </c>
      <c r="D1344" s="8">
        <v>0.87339999999999995</v>
      </c>
      <c r="E1344" s="8">
        <v>5.9200000000000003E-2</v>
      </c>
      <c r="F1344" s="8">
        <v>6.9459999999999999E-3</v>
      </c>
      <c r="G1344" s="8">
        <v>1.052</v>
      </c>
      <c r="H1344" s="8">
        <v>2.7400000000000001E-2</v>
      </c>
      <c r="I1344" s="8">
        <v>6.5850000000000001E-4</v>
      </c>
      <c r="J1344" s="8">
        <v>6.1989999999999996E-3</v>
      </c>
      <c r="K1344" s="8">
        <v>344728</v>
      </c>
      <c r="N1344" s="68" t="s">
        <v>3355</v>
      </c>
    </row>
    <row r="1345" spans="1:14" ht="16" x14ac:dyDescent="0.2">
      <c r="A1345" s="82" t="s">
        <v>4886</v>
      </c>
      <c r="B1345" s="8">
        <v>-2.5479999999999999E-2</v>
      </c>
      <c r="C1345" s="8">
        <v>-0.1593</v>
      </c>
      <c r="D1345" s="8">
        <v>0.87350000000000005</v>
      </c>
      <c r="E1345" s="8">
        <v>1.455E-2</v>
      </c>
      <c r="F1345" s="8">
        <v>2.565E-3</v>
      </c>
      <c r="G1345" s="8">
        <v>1.032</v>
      </c>
      <c r="H1345" s="8">
        <v>1.387E-2</v>
      </c>
      <c r="I1345" s="8">
        <v>5.3330000000000001E-3</v>
      </c>
      <c r="J1345" s="8">
        <v>5.3699999999999998E-3</v>
      </c>
      <c r="K1345" s="8">
        <v>361194</v>
      </c>
      <c r="L1345" s="8">
        <v>2948</v>
      </c>
      <c r="M1345" s="8">
        <v>358246</v>
      </c>
      <c r="N1345" s="68" t="s">
        <v>3355</v>
      </c>
    </row>
    <row r="1346" spans="1:14" ht="16" x14ac:dyDescent="0.2">
      <c r="A1346" s="82" t="s">
        <v>4817</v>
      </c>
      <c r="B1346" s="8">
        <v>-4.8189999999999997E-2</v>
      </c>
      <c r="C1346" s="8">
        <v>-0.15820000000000001</v>
      </c>
      <c r="D1346" s="8">
        <v>0.87429999999999997</v>
      </c>
      <c r="E1346" s="8">
        <v>3.049E-2</v>
      </c>
      <c r="F1346" s="8">
        <v>9.5090000000000001E-3</v>
      </c>
      <c r="G1346" s="8">
        <v>1.0229999999999999</v>
      </c>
      <c r="H1346" s="8">
        <v>7.3930000000000003E-3</v>
      </c>
      <c r="I1346" s="8">
        <v>3.3370000000000001E-3</v>
      </c>
      <c r="J1346" s="8">
        <v>4.9959999999999996E-3</v>
      </c>
      <c r="K1346" s="8">
        <v>44867</v>
      </c>
      <c r="L1346" s="8">
        <v>11938</v>
      </c>
      <c r="M1346" s="8">
        <v>32929</v>
      </c>
      <c r="N1346" s="68" t="s">
        <v>3355</v>
      </c>
    </row>
    <row r="1347" spans="1:14" ht="16" x14ac:dyDescent="0.2">
      <c r="A1347" s="82" t="s">
        <v>4874</v>
      </c>
      <c r="B1347" s="8">
        <v>-3.9469999999999998E-2</v>
      </c>
      <c r="C1347" s="8">
        <v>-0.15809999999999999</v>
      </c>
      <c r="D1347" s="8">
        <v>0.87439999999999996</v>
      </c>
      <c r="E1347" s="8">
        <v>5.6569999999999997E-3</v>
      </c>
      <c r="F1347" s="8">
        <v>1.25E-3</v>
      </c>
      <c r="G1347" s="8">
        <v>0.99609999999999999</v>
      </c>
      <c r="H1347" s="8">
        <v>7.0109999999999999E-3</v>
      </c>
      <c r="I1347" s="8">
        <v>1.758E-3</v>
      </c>
      <c r="J1347" s="8">
        <v>4.9109999999999996E-3</v>
      </c>
      <c r="K1347" s="8">
        <v>361194</v>
      </c>
      <c r="L1347" s="8">
        <v>1890</v>
      </c>
      <c r="M1347" s="8">
        <v>359304</v>
      </c>
      <c r="N1347" s="68" t="s">
        <v>3355</v>
      </c>
    </row>
    <row r="1348" spans="1:14" ht="16" x14ac:dyDescent="0.2">
      <c r="A1348" s="82" t="s">
        <v>4790</v>
      </c>
      <c r="B1348" s="8">
        <v>1.3610000000000001E-2</v>
      </c>
      <c r="C1348" s="8">
        <v>0.15790000000000001</v>
      </c>
      <c r="D1348" s="8">
        <v>0.87460000000000004</v>
      </c>
      <c r="E1348" s="8">
        <v>8.8859999999999995E-2</v>
      </c>
      <c r="F1348" s="8">
        <v>5.1260000000000003E-3</v>
      </c>
      <c r="G1348" s="8">
        <v>0.69569999999999999</v>
      </c>
      <c r="H1348" s="8">
        <v>1.132E-2</v>
      </c>
      <c r="I1348" s="8">
        <v>2.7109999999999999E-3</v>
      </c>
      <c r="J1348" s="8">
        <v>5.274E-3</v>
      </c>
      <c r="K1348" s="8">
        <v>339224</v>
      </c>
      <c r="N1348" s="68" t="s">
        <v>4086</v>
      </c>
    </row>
    <row r="1349" spans="1:14" ht="16" x14ac:dyDescent="0.2">
      <c r="A1349" s="82" t="s">
        <v>4161</v>
      </c>
      <c r="B1349" s="8">
        <v>-3.031E-2</v>
      </c>
      <c r="C1349" s="8">
        <v>-0.15720000000000001</v>
      </c>
      <c r="D1349" s="8">
        <v>0.87509999999999999</v>
      </c>
      <c r="E1349" s="8">
        <v>7.9520000000000007E-3</v>
      </c>
      <c r="F1349" s="8">
        <v>2.4350000000000001E-3</v>
      </c>
      <c r="G1349" s="8">
        <v>1.054</v>
      </c>
      <c r="H1349" s="8">
        <v>9.7909999999999994E-3</v>
      </c>
      <c r="I1349" s="8">
        <v>6.0350000000000004E-3</v>
      </c>
      <c r="J1349" s="8">
        <v>5.3299999999999997E-3</v>
      </c>
      <c r="K1349" s="8">
        <v>419938</v>
      </c>
      <c r="L1349" s="8">
        <v>20908</v>
      </c>
      <c r="M1349" s="8">
        <v>399030</v>
      </c>
      <c r="N1349" s="68" t="s">
        <v>3360</v>
      </c>
    </row>
    <row r="1350" spans="1:14" ht="16" x14ac:dyDescent="0.2">
      <c r="A1350" s="82" t="s">
        <v>4866</v>
      </c>
      <c r="B1350" s="8">
        <v>3.5450000000000002E-2</v>
      </c>
      <c r="C1350" s="8">
        <v>0.15629999999999999</v>
      </c>
      <c r="D1350" s="8">
        <v>0.87580000000000002</v>
      </c>
      <c r="E1350" s="8">
        <v>3.6139999999999999E-2</v>
      </c>
      <c r="F1350" s="8">
        <v>9.5779999999999997E-3</v>
      </c>
      <c r="G1350" s="8">
        <v>0.99719999999999998</v>
      </c>
      <c r="H1350" s="8">
        <v>7.3610000000000004E-3</v>
      </c>
      <c r="I1350" s="8">
        <v>5.0530000000000002E-3</v>
      </c>
      <c r="J1350" s="8">
        <v>4.8719999999999996E-3</v>
      </c>
      <c r="K1350" s="8">
        <v>51427</v>
      </c>
      <c r="L1350" s="8">
        <v>6077</v>
      </c>
      <c r="M1350" s="8">
        <v>45350</v>
      </c>
      <c r="N1350" s="68" t="s">
        <v>3355</v>
      </c>
    </row>
    <row r="1351" spans="1:14" ht="16" x14ac:dyDescent="0.2">
      <c r="A1351" s="82" t="s">
        <v>4628</v>
      </c>
      <c r="B1351" s="8">
        <v>-1.983E-2</v>
      </c>
      <c r="C1351" s="8">
        <v>-0.15490000000000001</v>
      </c>
      <c r="D1351" s="8">
        <v>0.87690000000000001</v>
      </c>
      <c r="E1351" s="8">
        <v>2.5760000000000002E-2</v>
      </c>
      <c r="F1351" s="8">
        <v>2.3219999999999998E-3</v>
      </c>
      <c r="G1351" s="8">
        <v>1.0609999999999999</v>
      </c>
      <c r="H1351" s="8">
        <v>1.7010000000000001E-2</v>
      </c>
      <c r="I1351" s="8">
        <v>3.478E-4</v>
      </c>
      <c r="J1351" s="8">
        <v>5.9369999999999996E-3</v>
      </c>
      <c r="K1351" s="8">
        <v>361141</v>
      </c>
      <c r="L1351" s="8">
        <v>8968</v>
      </c>
      <c r="M1351" s="8">
        <v>352173</v>
      </c>
      <c r="N1351" s="68" t="s">
        <v>3355</v>
      </c>
    </row>
    <row r="1352" spans="1:14" ht="16" x14ac:dyDescent="0.2">
      <c r="A1352" s="82" t="s">
        <v>4401</v>
      </c>
      <c r="B1352" s="8">
        <v>1.5699999999999999E-2</v>
      </c>
      <c r="C1352" s="8">
        <v>0.15490000000000001</v>
      </c>
      <c r="D1352" s="8">
        <v>0.87690000000000001</v>
      </c>
      <c r="E1352" s="8">
        <v>6.5610000000000002E-2</v>
      </c>
      <c r="F1352" s="8">
        <v>2.9640000000000001E-3</v>
      </c>
      <c r="G1352" s="8">
        <v>1.343</v>
      </c>
      <c r="H1352" s="8">
        <v>1.529E-2</v>
      </c>
      <c r="I1352" s="8">
        <v>-9.7719999999999994E-3</v>
      </c>
      <c r="J1352" s="8">
        <v>6.2630000000000003E-3</v>
      </c>
      <c r="K1352" s="8">
        <v>413308</v>
      </c>
      <c r="L1352" s="8">
        <v>189441</v>
      </c>
      <c r="M1352" s="8">
        <v>223867</v>
      </c>
      <c r="N1352" s="68" t="s">
        <v>3360</v>
      </c>
    </row>
    <row r="1353" spans="1:14" ht="16" x14ac:dyDescent="0.2">
      <c r="A1353" s="82" t="s">
        <v>4705</v>
      </c>
      <c r="B1353" s="8">
        <v>3.5959999999999999E-2</v>
      </c>
      <c r="C1353" s="8">
        <v>0.1542</v>
      </c>
      <c r="D1353" s="8">
        <v>0.87749999999999995</v>
      </c>
      <c r="E1353" s="8">
        <v>3.2070000000000001E-2</v>
      </c>
      <c r="F1353" s="8">
        <v>9.8560000000000002E-3</v>
      </c>
      <c r="G1353" s="8">
        <v>1.004</v>
      </c>
      <c r="H1353" s="8">
        <v>7.9399999999999991E-3</v>
      </c>
      <c r="I1353" s="8">
        <v>-2.147E-3</v>
      </c>
      <c r="J1353" s="8">
        <v>4.9240000000000004E-3</v>
      </c>
      <c r="K1353" s="8">
        <v>51453</v>
      </c>
      <c r="N1353" s="68" t="s">
        <v>3355</v>
      </c>
    </row>
    <row r="1354" spans="1:14" ht="16" x14ac:dyDescent="0.2">
      <c r="A1354" s="82" t="s">
        <v>4882</v>
      </c>
      <c r="B1354" s="8">
        <v>1.38E-2</v>
      </c>
      <c r="C1354" s="8">
        <v>0.1532</v>
      </c>
      <c r="D1354" s="8">
        <v>0.87819999999999998</v>
      </c>
      <c r="E1354" s="8">
        <v>0.1555</v>
      </c>
      <c r="F1354" s="8">
        <v>1.9210000000000001E-2</v>
      </c>
      <c r="G1354" s="8">
        <v>0.98909999999999998</v>
      </c>
      <c r="H1354" s="8">
        <v>2.6669999999999999E-2</v>
      </c>
      <c r="I1354" s="8">
        <v>1.6009999999999999E-4</v>
      </c>
      <c r="J1354" s="8">
        <v>5.8329999999999996E-3</v>
      </c>
      <c r="K1354" s="8">
        <v>173505</v>
      </c>
      <c r="N1354" s="68" t="s">
        <v>3363</v>
      </c>
    </row>
    <row r="1355" spans="1:14" ht="16" x14ac:dyDescent="0.2">
      <c r="A1355" s="82" t="s">
        <v>4299</v>
      </c>
      <c r="B1355" s="8">
        <v>-4.2439999999999999E-2</v>
      </c>
      <c r="C1355" s="8">
        <v>-0.15279999999999999</v>
      </c>
      <c r="D1355" s="8">
        <v>0.87860000000000005</v>
      </c>
      <c r="E1355" s="8">
        <v>2.2780000000000002E-2</v>
      </c>
      <c r="F1355" s="8">
        <v>8.6890000000000005E-3</v>
      </c>
      <c r="G1355" s="8">
        <v>1.008</v>
      </c>
      <c r="H1355" s="8">
        <v>7.1679999999999999E-3</v>
      </c>
      <c r="I1355" s="8">
        <v>1.727E-3</v>
      </c>
      <c r="J1355" s="8">
        <v>4.8780000000000004E-3</v>
      </c>
      <c r="K1355" s="8">
        <v>51427</v>
      </c>
      <c r="L1355" s="8">
        <v>22510</v>
      </c>
      <c r="M1355" s="8">
        <v>28917</v>
      </c>
      <c r="N1355" s="68" t="s">
        <v>3355</v>
      </c>
    </row>
    <row r="1356" spans="1:14" ht="16" x14ac:dyDescent="0.2">
      <c r="A1356" s="82" t="s">
        <v>4721</v>
      </c>
      <c r="B1356" s="8">
        <v>-1.5219999999999999E-2</v>
      </c>
      <c r="C1356" s="8">
        <v>-0.1522</v>
      </c>
      <c r="D1356" s="8">
        <v>0.879</v>
      </c>
      <c r="E1356" s="8">
        <v>0.23449999999999999</v>
      </c>
      <c r="F1356" s="8">
        <v>1.5650000000000001E-2</v>
      </c>
      <c r="G1356" s="8">
        <v>1.1140000000000001</v>
      </c>
      <c r="H1356" s="8">
        <v>1.5789999999999998E-2</v>
      </c>
      <c r="I1356" s="8">
        <v>1.4519999999999999E-3</v>
      </c>
      <c r="J1356" s="8">
        <v>6.0239999999999998E-3</v>
      </c>
      <c r="K1356" s="8">
        <v>77739</v>
      </c>
      <c r="N1356" s="68" t="s">
        <v>3355</v>
      </c>
    </row>
    <row r="1357" spans="1:14" ht="16" x14ac:dyDescent="0.2">
      <c r="A1357" s="82" t="s">
        <v>4595</v>
      </c>
      <c r="B1357" s="8">
        <v>-4.308E-2</v>
      </c>
      <c r="C1357" s="8">
        <v>-0.15160000000000001</v>
      </c>
      <c r="D1357" s="8">
        <v>0.87949999999999995</v>
      </c>
      <c r="E1357" s="8">
        <v>2.6749999999999999E-3</v>
      </c>
      <c r="F1357" s="8">
        <v>1.0430000000000001E-3</v>
      </c>
      <c r="G1357" s="8">
        <v>1.004</v>
      </c>
      <c r="H1357" s="8">
        <v>7.6449999999999999E-3</v>
      </c>
      <c r="I1357" s="8">
        <v>-2.3709999999999998E-3</v>
      </c>
      <c r="J1357" s="8">
        <v>5.1209999999999997E-3</v>
      </c>
      <c r="K1357" s="8">
        <v>443748</v>
      </c>
      <c r="L1357" s="8">
        <v>4099</v>
      </c>
      <c r="M1357" s="8">
        <v>439649</v>
      </c>
      <c r="N1357" s="68" t="s">
        <v>3360</v>
      </c>
    </row>
    <row r="1358" spans="1:14" ht="16" x14ac:dyDescent="0.2">
      <c r="A1358" s="82" t="s">
        <v>4861</v>
      </c>
      <c r="B1358" s="8">
        <v>-3.6310000000000002E-2</v>
      </c>
      <c r="C1358" s="8">
        <v>-0.15140000000000001</v>
      </c>
      <c r="D1358" s="8">
        <v>0.87970000000000004</v>
      </c>
      <c r="E1358" s="8">
        <v>4.4010000000000004E-3</v>
      </c>
      <c r="F1358" s="8">
        <v>1.3550000000000001E-3</v>
      </c>
      <c r="G1358" s="8">
        <v>0.99819999999999998</v>
      </c>
      <c r="H1358" s="8">
        <v>7.8820000000000001E-3</v>
      </c>
      <c r="I1358" s="8">
        <v>3.7230000000000002E-3</v>
      </c>
      <c r="J1358" s="8">
        <v>4.6909999999999999E-3</v>
      </c>
      <c r="K1358" s="8">
        <v>361141</v>
      </c>
      <c r="L1358" s="8">
        <v>1285</v>
      </c>
      <c r="M1358" s="8">
        <v>359856</v>
      </c>
      <c r="N1358" s="68" t="s">
        <v>3355</v>
      </c>
    </row>
    <row r="1359" spans="1:14" ht="16" x14ac:dyDescent="0.2">
      <c r="A1359" s="82" t="s">
        <v>4800</v>
      </c>
      <c r="B1359" s="8">
        <v>-1.1939999999999999E-2</v>
      </c>
      <c r="C1359" s="8">
        <v>-0.1497</v>
      </c>
      <c r="D1359" s="8">
        <v>0.88100000000000001</v>
      </c>
      <c r="E1359" s="8">
        <v>0.18390000000000001</v>
      </c>
      <c r="F1359" s="8">
        <v>8.4220000000000007E-3</v>
      </c>
      <c r="G1359" s="8">
        <v>1.145</v>
      </c>
      <c r="H1359" s="8">
        <v>2.2859999999999998E-2</v>
      </c>
      <c r="I1359" s="8">
        <v>4.8479999999999999E-3</v>
      </c>
      <c r="J1359" s="8">
        <v>7.685E-3</v>
      </c>
      <c r="K1359" s="8">
        <v>329404</v>
      </c>
      <c r="N1359" s="68" t="s">
        <v>3355</v>
      </c>
    </row>
    <row r="1360" spans="1:14" ht="16" x14ac:dyDescent="0.2">
      <c r="A1360" s="82" t="s">
        <v>4955</v>
      </c>
      <c r="B1360" s="8">
        <v>4.8280000000000003E-2</v>
      </c>
      <c r="C1360" s="8">
        <v>0.14899999999999999</v>
      </c>
      <c r="D1360" s="8">
        <v>0.88149999999999995</v>
      </c>
      <c r="E1360" s="8">
        <v>1.187E-2</v>
      </c>
      <c r="F1360" s="8">
        <v>5.1739999999999998E-3</v>
      </c>
      <c r="G1360" s="8">
        <v>0.99450000000000005</v>
      </c>
      <c r="H1360" s="8">
        <v>7.7299999999999999E-3</v>
      </c>
      <c r="I1360" s="8">
        <v>-3.0959999999999998E-3</v>
      </c>
      <c r="J1360" s="8">
        <v>5.0359999999999997E-3</v>
      </c>
      <c r="K1360" s="8">
        <v>89866</v>
      </c>
      <c r="L1360" s="8">
        <v>1857</v>
      </c>
      <c r="M1360" s="8">
        <v>88009</v>
      </c>
      <c r="N1360" s="68" t="s">
        <v>3355</v>
      </c>
    </row>
    <row r="1361" spans="1:14" ht="16" x14ac:dyDescent="0.2">
      <c r="A1361" s="82" t="s">
        <v>4926</v>
      </c>
      <c r="B1361" s="8">
        <v>-1.67E-2</v>
      </c>
      <c r="C1361" s="8">
        <v>-0.1482</v>
      </c>
      <c r="D1361" s="8">
        <v>0.88219999999999998</v>
      </c>
      <c r="E1361" s="8">
        <v>3.0700000000000002E-2</v>
      </c>
      <c r="F1361" s="8">
        <v>1.921E-3</v>
      </c>
      <c r="G1361" s="8">
        <v>1.022</v>
      </c>
      <c r="H1361" s="8">
        <v>8.6230000000000005E-3</v>
      </c>
      <c r="I1361" s="8">
        <v>-4.9240000000000004E-3</v>
      </c>
      <c r="J1361" s="8">
        <v>4.9639999999999997E-3</v>
      </c>
      <c r="K1361" s="8">
        <v>359263</v>
      </c>
      <c r="L1361" s="8">
        <v>156597</v>
      </c>
      <c r="M1361" s="8">
        <v>202666</v>
      </c>
      <c r="N1361" s="68" t="s">
        <v>3355</v>
      </c>
    </row>
    <row r="1362" spans="1:14" ht="16" x14ac:dyDescent="0.2">
      <c r="A1362" s="82" t="s">
        <v>4944</v>
      </c>
      <c r="B1362" s="8">
        <v>-3.533E-2</v>
      </c>
      <c r="C1362" s="8">
        <v>-0.1479</v>
      </c>
      <c r="D1362" s="8">
        <v>0.88239999999999996</v>
      </c>
      <c r="E1362" s="8">
        <v>6.1479999999999998E-3</v>
      </c>
      <c r="F1362" s="8">
        <v>1.4220000000000001E-3</v>
      </c>
      <c r="G1362" s="8">
        <v>1.006</v>
      </c>
      <c r="H1362" s="8">
        <v>7.6670000000000002E-3</v>
      </c>
      <c r="I1362" s="8">
        <v>3.6430000000000002E-5</v>
      </c>
      <c r="J1362" s="8">
        <v>4.829E-3</v>
      </c>
      <c r="K1362" s="8">
        <v>331973</v>
      </c>
      <c r="L1362" s="8">
        <v>47485</v>
      </c>
      <c r="M1362" s="8">
        <v>284488</v>
      </c>
      <c r="N1362" s="68" t="s">
        <v>3355</v>
      </c>
    </row>
    <row r="1363" spans="1:14" ht="16" x14ac:dyDescent="0.2">
      <c r="A1363" s="82" t="s">
        <v>4447</v>
      </c>
      <c r="B1363" s="8">
        <v>5.6439999999999997E-2</v>
      </c>
      <c r="C1363" s="8">
        <v>0.14699999999999999</v>
      </c>
      <c r="D1363" s="8">
        <v>0.8831</v>
      </c>
      <c r="E1363" s="8">
        <v>7.7099999999999998E-3</v>
      </c>
      <c r="F1363" s="8">
        <v>4.3709999999999999E-3</v>
      </c>
      <c r="G1363" s="8">
        <v>0.99070000000000003</v>
      </c>
      <c r="H1363" s="8">
        <v>7.2649999999999998E-3</v>
      </c>
      <c r="I1363" s="8">
        <v>3.4989999999999999E-3</v>
      </c>
      <c r="J1363" s="8">
        <v>5.1019999999999998E-3</v>
      </c>
      <c r="K1363" s="8">
        <v>91149</v>
      </c>
      <c r="L1363" s="8">
        <v>540</v>
      </c>
      <c r="M1363" s="8">
        <v>90609</v>
      </c>
      <c r="N1363" s="68" t="s">
        <v>3355</v>
      </c>
    </row>
    <row r="1364" spans="1:14" ht="16" x14ac:dyDescent="0.2">
      <c r="A1364" s="82" t="s">
        <v>4742</v>
      </c>
      <c r="B1364" s="8">
        <v>-4.8189999999999997E-2</v>
      </c>
      <c r="C1364" s="8">
        <v>-0.14649999999999999</v>
      </c>
      <c r="D1364" s="8">
        <v>0.88349999999999995</v>
      </c>
      <c r="E1364" s="8">
        <v>2.3549999999999999E-3</v>
      </c>
      <c r="F1364" s="8">
        <v>1.224E-3</v>
      </c>
      <c r="G1364" s="8">
        <v>0.99350000000000005</v>
      </c>
      <c r="H1364" s="8">
        <v>6.5989999999999998E-3</v>
      </c>
      <c r="I1364" s="8">
        <v>4.1070000000000001E-4</v>
      </c>
      <c r="J1364" s="8">
        <v>4.8440000000000002E-3</v>
      </c>
      <c r="K1364" s="8">
        <v>361194</v>
      </c>
      <c r="L1364" s="8">
        <v>629</v>
      </c>
      <c r="M1364" s="8">
        <v>360565</v>
      </c>
      <c r="N1364" s="68" t="s">
        <v>3355</v>
      </c>
    </row>
    <row r="1365" spans="1:14" ht="16" x14ac:dyDescent="0.2">
      <c r="A1365" s="82" t="s">
        <v>4616</v>
      </c>
      <c r="B1365" s="8">
        <v>-2.6450000000000001E-2</v>
      </c>
      <c r="C1365" s="8">
        <v>-0.14610000000000001</v>
      </c>
      <c r="D1365" s="8">
        <v>0.88380000000000003</v>
      </c>
      <c r="E1365" s="8">
        <v>7.8919999999999997E-3</v>
      </c>
      <c r="F1365" s="8">
        <v>1.1820000000000001E-3</v>
      </c>
      <c r="G1365" s="8">
        <v>1.042</v>
      </c>
      <c r="H1365" s="8">
        <v>7.489E-3</v>
      </c>
      <c r="I1365" s="8">
        <v>-6.4260000000000003E-3</v>
      </c>
      <c r="J1365" s="8">
        <v>4.816E-3</v>
      </c>
      <c r="K1365" s="8">
        <v>433623</v>
      </c>
      <c r="L1365" s="8">
        <v>24224</v>
      </c>
      <c r="M1365" s="8">
        <v>409399</v>
      </c>
      <c r="N1365" s="68" t="s">
        <v>3360</v>
      </c>
    </row>
    <row r="1366" spans="1:14" ht="16" x14ac:dyDescent="0.2">
      <c r="A1366" s="82" t="s">
        <v>4574</v>
      </c>
      <c r="B1366" s="8">
        <v>1.968E-2</v>
      </c>
      <c r="C1366" s="8">
        <v>0.14599999999999999</v>
      </c>
      <c r="D1366" s="8">
        <v>0.88390000000000002</v>
      </c>
      <c r="E1366" s="8">
        <v>2.1520000000000001E-2</v>
      </c>
      <c r="F1366" s="8">
        <v>1.949E-3</v>
      </c>
      <c r="G1366" s="8">
        <v>1.0860000000000001</v>
      </c>
      <c r="H1366" s="8">
        <v>8.9110000000000005E-3</v>
      </c>
      <c r="I1366" s="8">
        <v>-8.038E-3</v>
      </c>
      <c r="J1366" s="8">
        <v>5.3229999999999996E-3</v>
      </c>
      <c r="K1366" s="8">
        <v>356078</v>
      </c>
      <c r="N1366" s="68" t="s">
        <v>3355</v>
      </c>
    </row>
    <row r="1367" spans="1:14" ht="16" x14ac:dyDescent="0.2">
      <c r="A1367" s="82" t="s">
        <v>4759</v>
      </c>
      <c r="B1367" s="8">
        <v>3.6630000000000003E-2</v>
      </c>
      <c r="C1367" s="8">
        <v>0.1452</v>
      </c>
      <c r="D1367" s="8">
        <v>0.88460000000000005</v>
      </c>
      <c r="E1367" s="8">
        <v>1.357E-2</v>
      </c>
      <c r="F1367" s="8">
        <v>4.1650000000000003E-3</v>
      </c>
      <c r="G1367" s="8">
        <v>1.0149999999999999</v>
      </c>
      <c r="H1367" s="8">
        <v>7.5630000000000003E-3</v>
      </c>
      <c r="I1367" s="8">
        <v>-7.339E-3</v>
      </c>
      <c r="J1367" s="8">
        <v>4.8650000000000004E-3</v>
      </c>
      <c r="K1367" s="8">
        <v>114720</v>
      </c>
      <c r="N1367" s="68" t="s">
        <v>3355</v>
      </c>
    </row>
    <row r="1368" spans="1:14" ht="16" x14ac:dyDescent="0.2">
      <c r="A1368" s="82" t="s">
        <v>4614</v>
      </c>
      <c r="B1368" s="8">
        <v>2.9420000000000002E-2</v>
      </c>
      <c r="C1368" s="8">
        <v>0.1447</v>
      </c>
      <c r="D1368" s="8">
        <v>0.88500000000000001</v>
      </c>
      <c r="E1368" s="8">
        <v>5.8570000000000002E-3</v>
      </c>
      <c r="F1368" s="8">
        <v>1.2800000000000001E-3</v>
      </c>
      <c r="G1368" s="8">
        <v>1.038</v>
      </c>
      <c r="H1368" s="8">
        <v>7.7510000000000001E-3</v>
      </c>
      <c r="I1368" s="8">
        <v>2.117E-3</v>
      </c>
      <c r="J1368" s="8">
        <v>5.2259999999999997E-3</v>
      </c>
      <c r="K1368" s="8">
        <v>445048</v>
      </c>
      <c r="L1368" s="8">
        <v>16934</v>
      </c>
      <c r="M1368" s="8">
        <v>428114</v>
      </c>
      <c r="N1368" s="68" t="s">
        <v>3360</v>
      </c>
    </row>
    <row r="1369" spans="1:14" ht="16" x14ac:dyDescent="0.2">
      <c r="A1369" s="82" t="s">
        <v>4454</v>
      </c>
      <c r="B1369" s="8">
        <v>3.6920000000000001E-2</v>
      </c>
      <c r="C1369" s="8">
        <v>0.1444</v>
      </c>
      <c r="D1369" s="8">
        <v>0.88519999999999999</v>
      </c>
      <c r="E1369" s="8">
        <v>4.3480000000000003E-3</v>
      </c>
      <c r="F1369" s="8">
        <v>1.621E-3</v>
      </c>
      <c r="G1369" s="8">
        <v>1.0049999999999999</v>
      </c>
      <c r="H1369" s="8">
        <v>7.8150000000000008E-3</v>
      </c>
      <c r="I1369" s="8">
        <v>4.5059999999999996E-3</v>
      </c>
      <c r="J1369" s="8">
        <v>5.0889999999999998E-3</v>
      </c>
      <c r="K1369" s="8">
        <v>359777</v>
      </c>
      <c r="L1369" s="8">
        <v>9573</v>
      </c>
      <c r="M1369" s="8">
        <v>350204</v>
      </c>
      <c r="N1369" s="68" t="s">
        <v>3355</v>
      </c>
    </row>
    <row r="1370" spans="1:14" ht="16" x14ac:dyDescent="0.2">
      <c r="A1370" s="82" t="s">
        <v>4778</v>
      </c>
      <c r="B1370" s="8">
        <v>5.0189999999999999E-2</v>
      </c>
      <c r="C1370" s="8">
        <v>0.14430000000000001</v>
      </c>
      <c r="D1370" s="8">
        <v>0.88529999999999998</v>
      </c>
      <c r="E1370" s="8">
        <v>7.9780000000000007E-3</v>
      </c>
      <c r="F1370" s="8">
        <v>5.2979999999999998E-3</v>
      </c>
      <c r="G1370" s="8">
        <v>1.002</v>
      </c>
      <c r="H1370" s="8">
        <v>8.2129999999999998E-3</v>
      </c>
      <c r="I1370" s="8">
        <v>2.3440000000000002E-3</v>
      </c>
      <c r="J1370" s="8">
        <v>4.9459999999999999E-3</v>
      </c>
      <c r="K1370" s="8">
        <v>91149</v>
      </c>
      <c r="L1370" s="8">
        <v>4022</v>
      </c>
      <c r="M1370" s="8">
        <v>87127</v>
      </c>
      <c r="N1370" s="68" t="s">
        <v>3355</v>
      </c>
    </row>
    <row r="1371" spans="1:14" ht="16" x14ac:dyDescent="0.2">
      <c r="A1371" s="82" t="s">
        <v>4591</v>
      </c>
      <c r="B1371" s="8">
        <v>-1.5709999999999998E-2</v>
      </c>
      <c r="C1371" s="8">
        <v>-0.14410000000000001</v>
      </c>
      <c r="D1371" s="8">
        <v>0.88539999999999996</v>
      </c>
      <c r="E1371" s="8">
        <v>7.2209999999999996E-2</v>
      </c>
      <c r="F1371" s="8">
        <v>7.0809999999999996E-3</v>
      </c>
      <c r="G1371" s="8">
        <v>1.054</v>
      </c>
      <c r="H1371" s="8">
        <v>1.498E-2</v>
      </c>
      <c r="I1371" s="8">
        <v>5.0619999999999997E-3</v>
      </c>
      <c r="J1371" s="8">
        <v>5.182E-3</v>
      </c>
      <c r="K1371" s="8">
        <v>165340</v>
      </c>
      <c r="L1371" s="8">
        <v>38057</v>
      </c>
      <c r="M1371" s="8">
        <v>127283</v>
      </c>
      <c r="N1371" s="68" t="s">
        <v>3355</v>
      </c>
    </row>
    <row r="1372" spans="1:14" ht="16" x14ac:dyDescent="0.2">
      <c r="A1372" s="82" t="s">
        <v>4784</v>
      </c>
      <c r="B1372" s="8">
        <v>-4.7030000000000002E-2</v>
      </c>
      <c r="C1372" s="8">
        <v>-0.1439</v>
      </c>
      <c r="D1372" s="8">
        <v>0.88560000000000005</v>
      </c>
      <c r="E1372" s="8">
        <v>2.9840000000000001E-3</v>
      </c>
      <c r="F1372" s="8">
        <v>1.122E-3</v>
      </c>
      <c r="G1372" s="8">
        <v>1.03</v>
      </c>
      <c r="H1372" s="8">
        <v>7.489E-3</v>
      </c>
      <c r="I1372" s="8">
        <v>9.0019999999999998E-4</v>
      </c>
      <c r="J1372" s="8">
        <v>5.2529999999999999E-3</v>
      </c>
      <c r="K1372" s="8">
        <v>439129</v>
      </c>
      <c r="L1372" s="8">
        <v>7190</v>
      </c>
      <c r="M1372" s="8">
        <v>431939</v>
      </c>
      <c r="N1372" s="68" t="s">
        <v>3360</v>
      </c>
    </row>
    <row r="1373" spans="1:14" ht="16" x14ac:dyDescent="0.2">
      <c r="A1373" s="82" t="s">
        <v>4509</v>
      </c>
      <c r="B1373" s="8">
        <v>3.9899999999999998E-2</v>
      </c>
      <c r="C1373" s="8">
        <v>0.14369999999999999</v>
      </c>
      <c r="D1373" s="8">
        <v>0.88570000000000004</v>
      </c>
      <c r="E1373" s="8">
        <v>8.3099999999999997E-3</v>
      </c>
      <c r="F1373" s="8">
        <v>2.98E-3</v>
      </c>
      <c r="G1373" s="8">
        <v>1.0149999999999999</v>
      </c>
      <c r="H1373" s="8">
        <v>8.3619999999999996E-3</v>
      </c>
      <c r="I1373" s="8">
        <v>1.7459999999999999E-3</v>
      </c>
      <c r="J1373" s="8">
        <v>5.0070000000000002E-3</v>
      </c>
      <c r="K1373" s="8">
        <v>165340</v>
      </c>
      <c r="L1373" s="8">
        <v>2248</v>
      </c>
      <c r="M1373" s="8">
        <v>163092</v>
      </c>
      <c r="N1373" s="68" t="s">
        <v>3355</v>
      </c>
    </row>
    <row r="1374" spans="1:14" ht="16" x14ac:dyDescent="0.2">
      <c r="A1374" s="82" t="s">
        <v>4877</v>
      </c>
      <c r="B1374" s="8">
        <v>-3.125E-2</v>
      </c>
      <c r="C1374" s="8">
        <v>-0.14349999999999999</v>
      </c>
      <c r="D1374" s="8">
        <v>0.88590000000000002</v>
      </c>
      <c r="E1374" s="8">
        <v>6.999E-3</v>
      </c>
      <c r="F1374" s="8">
        <v>1.6689999999999999E-3</v>
      </c>
      <c r="G1374" s="8">
        <v>1.0209999999999999</v>
      </c>
      <c r="H1374" s="8">
        <v>8.5609999999999992E-3</v>
      </c>
      <c r="I1374" s="8">
        <v>2.7160000000000001E-3</v>
      </c>
      <c r="J1374" s="8">
        <v>5.3559999999999997E-3</v>
      </c>
      <c r="K1374" s="8">
        <v>361141</v>
      </c>
      <c r="L1374" s="8">
        <v>3545</v>
      </c>
      <c r="M1374" s="8">
        <v>357596</v>
      </c>
      <c r="N1374" s="68" t="s">
        <v>3355</v>
      </c>
    </row>
    <row r="1375" spans="1:14" ht="48" x14ac:dyDescent="0.2">
      <c r="A1375" s="82" t="s">
        <v>4296</v>
      </c>
      <c r="B1375" s="8">
        <v>1.242E-2</v>
      </c>
      <c r="C1375" s="8">
        <v>0.1421</v>
      </c>
      <c r="D1375" s="8">
        <v>0.88700000000000001</v>
      </c>
      <c r="E1375" s="8">
        <v>1.388E-2</v>
      </c>
      <c r="F1375" s="8">
        <v>3.5590000000000001E-3</v>
      </c>
      <c r="G1375" s="8">
        <v>0.97929999999999995</v>
      </c>
      <c r="H1375" s="8">
        <v>3.1890000000000002E-2</v>
      </c>
      <c r="I1375" s="8">
        <v>3.0709999999999999E-3</v>
      </c>
      <c r="J1375" s="8">
        <v>5.568E-3</v>
      </c>
      <c r="K1375" s="8">
        <v>1485233</v>
      </c>
      <c r="L1375" s="8">
        <v>37105</v>
      </c>
      <c r="M1375" s="8">
        <v>1448128</v>
      </c>
      <c r="N1375" s="68" t="s">
        <v>4297</v>
      </c>
    </row>
    <row r="1376" spans="1:14" ht="16" x14ac:dyDescent="0.2">
      <c r="A1376" s="82" t="s">
        <v>4731</v>
      </c>
      <c r="B1376" s="8">
        <v>-3.8289999999999998E-2</v>
      </c>
      <c r="C1376" s="8">
        <v>-0.14199999999999999</v>
      </c>
      <c r="D1376" s="8">
        <v>0.8871</v>
      </c>
      <c r="E1376" s="8">
        <v>3.4459999999999998E-3</v>
      </c>
      <c r="F1376" s="8">
        <v>1.3029999999999999E-3</v>
      </c>
      <c r="G1376" s="8">
        <v>1.01</v>
      </c>
      <c r="H1376" s="8">
        <v>8.0520000000000001E-3</v>
      </c>
      <c r="I1376" s="8">
        <v>1.281E-3</v>
      </c>
      <c r="J1376" s="8">
        <v>4.1460000000000004E-3</v>
      </c>
      <c r="K1376" s="8">
        <v>360420</v>
      </c>
      <c r="L1376" s="8">
        <v>5587</v>
      </c>
      <c r="M1376" s="8">
        <v>354833</v>
      </c>
      <c r="N1376" s="68" t="s">
        <v>3355</v>
      </c>
    </row>
    <row r="1377" spans="1:14" ht="16" x14ac:dyDescent="0.2">
      <c r="A1377" s="82" t="s">
        <v>4327</v>
      </c>
      <c r="B1377" s="8">
        <v>-3.1179999999999999E-2</v>
      </c>
      <c r="C1377" s="8">
        <v>-0.14169999999999999</v>
      </c>
      <c r="D1377" s="8">
        <v>0.88729999999999998</v>
      </c>
      <c r="E1377" s="8">
        <v>6.1380000000000002E-3</v>
      </c>
      <c r="F1377" s="8">
        <v>1.4430000000000001E-3</v>
      </c>
      <c r="G1377" s="8">
        <v>1.0049999999999999</v>
      </c>
      <c r="H1377" s="8">
        <v>7.8300000000000002E-3</v>
      </c>
      <c r="I1377" s="8">
        <v>2.4599999999999999E-3</v>
      </c>
      <c r="J1377" s="8">
        <v>5.1139999999999996E-3</v>
      </c>
      <c r="K1377" s="8">
        <v>360016</v>
      </c>
      <c r="L1377" s="8">
        <v>8518</v>
      </c>
      <c r="M1377" s="8">
        <v>351498</v>
      </c>
      <c r="N1377" s="68" t="s">
        <v>3355</v>
      </c>
    </row>
    <row r="1378" spans="1:14" ht="16" x14ac:dyDescent="0.2">
      <c r="A1378" s="82" t="s">
        <v>4599</v>
      </c>
      <c r="B1378" s="8">
        <v>-2.111E-2</v>
      </c>
      <c r="C1378" s="8">
        <v>-0.1414</v>
      </c>
      <c r="D1378" s="8">
        <v>0.88749999999999996</v>
      </c>
      <c r="E1378" s="8">
        <v>1.306E-2</v>
      </c>
      <c r="F1378" s="8">
        <v>1.771E-3</v>
      </c>
      <c r="G1378" s="8">
        <v>1.022</v>
      </c>
      <c r="H1378" s="8">
        <v>8.9730000000000001E-3</v>
      </c>
      <c r="I1378" s="8">
        <v>1.065E-3</v>
      </c>
      <c r="J1378" s="8">
        <v>5.0109999999999998E-3</v>
      </c>
      <c r="K1378" s="8">
        <v>360806</v>
      </c>
      <c r="L1378" s="8">
        <v>22902</v>
      </c>
      <c r="M1378" s="8">
        <v>337904</v>
      </c>
      <c r="N1378" s="68" t="s">
        <v>3355</v>
      </c>
    </row>
    <row r="1379" spans="1:14" ht="16" x14ac:dyDescent="0.2">
      <c r="A1379" s="82" t="s">
        <v>4416</v>
      </c>
      <c r="B1379" s="8">
        <v>3.091E-2</v>
      </c>
      <c r="C1379" s="8">
        <v>0.14130000000000001</v>
      </c>
      <c r="D1379" s="8">
        <v>0.88759999999999994</v>
      </c>
      <c r="E1379" s="8">
        <v>6.8060000000000004E-3</v>
      </c>
      <c r="F1379" s="8">
        <v>1.3450000000000001E-3</v>
      </c>
      <c r="G1379" s="8">
        <v>0.99709999999999999</v>
      </c>
      <c r="H1379" s="8">
        <v>7.0920000000000002E-3</v>
      </c>
      <c r="I1379" s="8">
        <v>-5.0470000000000003E-3</v>
      </c>
      <c r="J1379" s="8">
        <v>5.2100000000000002E-3</v>
      </c>
      <c r="K1379" s="8">
        <v>361141</v>
      </c>
      <c r="L1379" s="8">
        <v>7545</v>
      </c>
      <c r="M1379" s="8">
        <v>353596</v>
      </c>
      <c r="N1379" s="68" t="s">
        <v>3355</v>
      </c>
    </row>
    <row r="1380" spans="1:14" ht="16" x14ac:dyDescent="0.2">
      <c r="A1380" s="82" t="s">
        <v>4676</v>
      </c>
      <c r="B1380" s="8">
        <v>3.8780000000000002E-2</v>
      </c>
      <c r="C1380" s="8">
        <v>0.1404</v>
      </c>
      <c r="D1380" s="8">
        <v>0.88829999999999998</v>
      </c>
      <c r="E1380" s="8">
        <v>3.14E-3</v>
      </c>
      <c r="F1380" s="8">
        <v>1.204E-3</v>
      </c>
      <c r="G1380" s="8">
        <v>0.995</v>
      </c>
      <c r="H1380" s="8">
        <v>6.9129999999999999E-3</v>
      </c>
      <c r="I1380" s="8">
        <v>8.6479999999999999E-4</v>
      </c>
      <c r="J1380" s="8">
        <v>4.8869999999999999E-3</v>
      </c>
      <c r="K1380" s="8">
        <v>361141</v>
      </c>
      <c r="L1380" s="8">
        <v>1988</v>
      </c>
      <c r="M1380" s="8">
        <v>359153</v>
      </c>
      <c r="N1380" s="68" t="s">
        <v>3355</v>
      </c>
    </row>
    <row r="1381" spans="1:14" ht="16" x14ac:dyDescent="0.2">
      <c r="A1381" s="82" t="s">
        <v>4311</v>
      </c>
      <c r="B1381" s="8">
        <v>5.738E-2</v>
      </c>
      <c r="C1381" s="8">
        <v>0.14050000000000001</v>
      </c>
      <c r="D1381" s="8">
        <v>0.88829999999999998</v>
      </c>
      <c r="E1381" s="8">
        <v>1.235E-3</v>
      </c>
      <c r="F1381" s="8">
        <v>9.4930000000000004E-4</v>
      </c>
      <c r="G1381" s="8">
        <v>1.03</v>
      </c>
      <c r="H1381" s="8">
        <v>7.1110000000000001E-3</v>
      </c>
      <c r="I1381" s="8">
        <v>3.398E-3</v>
      </c>
      <c r="J1381" s="8">
        <v>5.2969999999999996E-3</v>
      </c>
      <c r="K1381" s="8">
        <v>448371</v>
      </c>
      <c r="L1381" s="8">
        <v>2149</v>
      </c>
      <c r="M1381" s="8">
        <v>446222</v>
      </c>
      <c r="N1381" s="68" t="s">
        <v>3360</v>
      </c>
    </row>
    <row r="1382" spans="1:14" ht="16" x14ac:dyDescent="0.2">
      <c r="A1382" s="82" t="s">
        <v>4847</v>
      </c>
      <c r="B1382" s="8">
        <v>-3.7920000000000002E-2</v>
      </c>
      <c r="C1382" s="8">
        <v>-0.1396</v>
      </c>
      <c r="D1382" s="8">
        <v>0.88900000000000001</v>
      </c>
      <c r="E1382" s="8">
        <v>4.5599999999999998E-3</v>
      </c>
      <c r="F1382" s="8">
        <v>1.977E-3</v>
      </c>
      <c r="G1382" s="8">
        <v>1.0309999999999999</v>
      </c>
      <c r="H1382" s="8">
        <v>9.1020000000000007E-3</v>
      </c>
      <c r="I1382" s="8">
        <v>4.0109999999999998E-3</v>
      </c>
      <c r="J1382" s="8">
        <v>4.5570000000000003E-3</v>
      </c>
      <c r="K1382" s="8">
        <v>361141</v>
      </c>
      <c r="L1382" s="8">
        <v>2828</v>
      </c>
      <c r="M1382" s="8">
        <v>358313</v>
      </c>
      <c r="N1382" s="68" t="s">
        <v>3355</v>
      </c>
    </row>
    <row r="1383" spans="1:14" ht="16" x14ac:dyDescent="0.2">
      <c r="A1383" s="82" t="s">
        <v>4910</v>
      </c>
      <c r="B1383" s="8">
        <v>-4.4209999999999999E-2</v>
      </c>
      <c r="C1383" s="8">
        <v>-0.1394</v>
      </c>
      <c r="D1383" s="8">
        <v>0.88919999999999999</v>
      </c>
      <c r="E1383" s="8">
        <v>2.9399999999999999E-3</v>
      </c>
      <c r="F1383" s="8">
        <v>1.3370000000000001E-3</v>
      </c>
      <c r="G1383" s="8">
        <v>0.98380000000000001</v>
      </c>
      <c r="H1383" s="8">
        <v>8.2579999999999997E-3</v>
      </c>
      <c r="I1383" s="8">
        <v>-1.1590000000000001E-3</v>
      </c>
      <c r="J1383" s="8">
        <v>6.2399999999999999E-3</v>
      </c>
      <c r="K1383" s="8">
        <v>361141</v>
      </c>
      <c r="L1383" s="8">
        <v>152</v>
      </c>
      <c r="M1383" s="8">
        <v>360989</v>
      </c>
      <c r="N1383" s="68" t="s">
        <v>3355</v>
      </c>
    </row>
    <row r="1384" spans="1:14" ht="16" x14ac:dyDescent="0.2">
      <c r="A1384" s="82" t="s">
        <v>4400</v>
      </c>
      <c r="B1384" s="8">
        <v>-1.601E-2</v>
      </c>
      <c r="C1384" s="8">
        <v>-0.13639999999999999</v>
      </c>
      <c r="D1384" s="8">
        <v>0.89149999999999996</v>
      </c>
      <c r="E1384" s="8">
        <v>3.6290000000000003E-2</v>
      </c>
      <c r="F1384" s="8">
        <v>3.7729999999999999E-3</v>
      </c>
      <c r="G1384" s="8">
        <v>1.17</v>
      </c>
      <c r="H1384" s="8">
        <v>1.423E-2</v>
      </c>
      <c r="I1384" s="8">
        <v>-6.8009999999999998E-3</v>
      </c>
      <c r="J1384" s="8">
        <v>5.8269999999999997E-3</v>
      </c>
      <c r="K1384" s="8">
        <v>416370</v>
      </c>
      <c r="L1384" s="8">
        <v>71035</v>
      </c>
      <c r="M1384" s="8">
        <v>345335</v>
      </c>
      <c r="N1384" s="68" t="s">
        <v>3360</v>
      </c>
    </row>
    <row r="1385" spans="1:14" ht="16" x14ac:dyDescent="0.2">
      <c r="A1385" s="82" t="s">
        <v>4264</v>
      </c>
      <c r="B1385" s="8">
        <v>3.465E-2</v>
      </c>
      <c r="C1385" s="8">
        <v>0.13619999999999999</v>
      </c>
      <c r="D1385" s="8">
        <v>0.89159999999999995</v>
      </c>
      <c r="E1385" s="8">
        <v>3.1690000000000003E-2</v>
      </c>
      <c r="F1385" s="8">
        <v>9.6069999999999992E-3</v>
      </c>
      <c r="G1385" s="8">
        <v>1.012</v>
      </c>
      <c r="H1385" s="8">
        <v>8.0540000000000004E-3</v>
      </c>
      <c r="I1385" s="8">
        <v>-6.5770000000000004E-3</v>
      </c>
      <c r="J1385" s="8">
        <v>5.2950000000000002E-3</v>
      </c>
      <c r="K1385" s="8">
        <v>53998</v>
      </c>
      <c r="L1385" s="8">
        <v>5554</v>
      </c>
      <c r="M1385" s="8">
        <v>48444</v>
      </c>
      <c r="N1385" s="68" t="s">
        <v>3355</v>
      </c>
    </row>
    <row r="1386" spans="1:14" ht="16" x14ac:dyDescent="0.2">
      <c r="A1386" s="82" t="s">
        <v>4775</v>
      </c>
      <c r="B1386" s="8">
        <v>2.1180000000000001E-2</v>
      </c>
      <c r="C1386" s="8">
        <v>0.13589999999999999</v>
      </c>
      <c r="D1386" s="8">
        <v>0.89190000000000003</v>
      </c>
      <c r="E1386" s="8">
        <v>1.6230000000000001E-2</v>
      </c>
      <c r="F1386" s="8">
        <v>2.1199999999999999E-3</v>
      </c>
      <c r="G1386" s="8">
        <v>1.149</v>
      </c>
      <c r="H1386" s="8">
        <v>1.5970000000000002E-2</v>
      </c>
      <c r="I1386" s="8">
        <v>-2.4320000000000001E-3</v>
      </c>
      <c r="J1386" s="8">
        <v>5.2950000000000002E-3</v>
      </c>
      <c r="K1386" s="8">
        <v>444887</v>
      </c>
      <c r="L1386" s="8">
        <v>15635</v>
      </c>
      <c r="M1386" s="8">
        <v>429252</v>
      </c>
      <c r="N1386" s="68" t="s">
        <v>3360</v>
      </c>
    </row>
    <row r="1387" spans="1:14" ht="16" x14ac:dyDescent="0.2">
      <c r="A1387" s="82" t="s">
        <v>4869</v>
      </c>
      <c r="B1387" s="8">
        <v>2.359E-2</v>
      </c>
      <c r="C1387" s="8">
        <v>0.1356</v>
      </c>
      <c r="D1387" s="8">
        <v>0.8921</v>
      </c>
      <c r="E1387" s="8">
        <v>1.091E-2</v>
      </c>
      <c r="F1387" s="8">
        <v>1.5449999999999999E-3</v>
      </c>
      <c r="G1387" s="8">
        <v>1.016</v>
      </c>
      <c r="H1387" s="8">
        <v>8.8129999999999997E-3</v>
      </c>
      <c r="I1387" s="8">
        <v>-1.137E-3</v>
      </c>
      <c r="J1387" s="8">
        <v>4.9890000000000004E-3</v>
      </c>
      <c r="K1387" s="8">
        <v>361141</v>
      </c>
      <c r="L1387" s="8">
        <v>12832</v>
      </c>
      <c r="M1387" s="8">
        <v>348309</v>
      </c>
      <c r="N1387" s="68" t="s">
        <v>3355</v>
      </c>
    </row>
    <row r="1388" spans="1:14" ht="16" x14ac:dyDescent="0.2">
      <c r="A1388" s="82" t="s">
        <v>4589</v>
      </c>
      <c r="B1388" s="8">
        <v>-3.601E-2</v>
      </c>
      <c r="C1388" s="8">
        <v>-0.1341</v>
      </c>
      <c r="D1388" s="8">
        <v>0.89329999999999998</v>
      </c>
      <c r="E1388" s="8">
        <v>3.81E-3</v>
      </c>
      <c r="F1388" s="8">
        <v>1.214E-3</v>
      </c>
      <c r="G1388" s="8">
        <v>1.008</v>
      </c>
      <c r="H1388" s="8">
        <v>7.6889999999999997E-3</v>
      </c>
      <c r="I1388" s="8">
        <v>-3.0119999999999999E-3</v>
      </c>
      <c r="J1388" s="8">
        <v>4.9199999999999999E-3</v>
      </c>
      <c r="K1388" s="8">
        <v>361141</v>
      </c>
      <c r="L1388" s="8">
        <v>6339</v>
      </c>
      <c r="M1388" s="8">
        <v>354802</v>
      </c>
      <c r="N1388" s="68" t="s">
        <v>3355</v>
      </c>
    </row>
    <row r="1389" spans="1:14" ht="16" x14ac:dyDescent="0.2">
      <c r="A1389" s="82" t="s">
        <v>4350</v>
      </c>
      <c r="B1389" s="8">
        <v>1.584E-2</v>
      </c>
      <c r="C1389" s="8">
        <v>0.1338</v>
      </c>
      <c r="D1389" s="8">
        <v>0.89359999999999995</v>
      </c>
      <c r="E1389" s="8">
        <v>2.6550000000000001E-2</v>
      </c>
      <c r="F1389" s="8">
        <v>2.0479999999999999E-3</v>
      </c>
      <c r="G1389" s="8">
        <v>1.036</v>
      </c>
      <c r="H1389" s="8">
        <v>8.5240000000000003E-3</v>
      </c>
      <c r="I1389" s="8">
        <v>5.7209999999999997E-4</v>
      </c>
      <c r="J1389" s="8">
        <v>4.8669999999999998E-3</v>
      </c>
      <c r="K1389" s="8">
        <v>360016</v>
      </c>
      <c r="L1389" s="8">
        <v>204810</v>
      </c>
      <c r="M1389" s="8">
        <v>155206</v>
      </c>
      <c r="N1389" s="68" t="s">
        <v>3355</v>
      </c>
    </row>
    <row r="1390" spans="1:14" ht="16" x14ac:dyDescent="0.2">
      <c r="A1390" s="82" t="s">
        <v>4560</v>
      </c>
      <c r="B1390" s="8">
        <v>-4.0960000000000003E-2</v>
      </c>
      <c r="C1390" s="8">
        <v>-0.13320000000000001</v>
      </c>
      <c r="D1390" s="8">
        <v>0.89400000000000002</v>
      </c>
      <c r="E1390" s="8">
        <v>1.158E-2</v>
      </c>
      <c r="F1390" s="8">
        <v>5.0070000000000002E-3</v>
      </c>
      <c r="G1390" s="8">
        <v>0.99370000000000003</v>
      </c>
      <c r="H1390" s="8">
        <v>7.8370000000000002E-3</v>
      </c>
      <c r="I1390" s="8">
        <v>2.5230000000000001E-3</v>
      </c>
      <c r="J1390" s="8">
        <v>5.025E-3</v>
      </c>
      <c r="K1390" s="8">
        <v>89866</v>
      </c>
      <c r="L1390" s="8">
        <v>1557</v>
      </c>
      <c r="M1390" s="8">
        <v>88309</v>
      </c>
      <c r="N1390" s="68" t="s">
        <v>3355</v>
      </c>
    </row>
    <row r="1391" spans="1:14" ht="16" x14ac:dyDescent="0.2">
      <c r="A1391" s="82" t="s">
        <v>3911</v>
      </c>
      <c r="B1391" s="8">
        <v>-5.7880000000000001E-2</v>
      </c>
      <c r="C1391" s="8">
        <v>-0.1326</v>
      </c>
      <c r="D1391" s="8">
        <v>0.89449999999999996</v>
      </c>
      <c r="E1391" s="8">
        <v>2.384E-2</v>
      </c>
      <c r="F1391" s="8">
        <v>1.9859999999999999E-2</v>
      </c>
      <c r="G1391" s="8">
        <v>1</v>
      </c>
      <c r="H1391" s="8">
        <v>7.1180000000000002E-3</v>
      </c>
      <c r="I1391" s="8">
        <v>4.8760000000000001E-3</v>
      </c>
      <c r="J1391" s="8">
        <v>4.8399999999999997E-3</v>
      </c>
      <c r="K1391" s="8">
        <v>19344</v>
      </c>
      <c r="N1391" s="68" t="s">
        <v>3355</v>
      </c>
    </row>
    <row r="1392" spans="1:14" ht="16" x14ac:dyDescent="0.2">
      <c r="A1392" s="82" t="s">
        <v>4638</v>
      </c>
      <c r="B1392" s="8">
        <v>-1.5630000000000002E-2</v>
      </c>
      <c r="C1392" s="8">
        <v>-0.13170000000000001</v>
      </c>
      <c r="D1392" s="8">
        <v>0.8952</v>
      </c>
      <c r="E1392" s="8">
        <v>3.4470000000000001E-2</v>
      </c>
      <c r="F1392" s="8">
        <v>2.6220000000000002E-3</v>
      </c>
      <c r="G1392" s="8">
        <v>1.0209999999999999</v>
      </c>
      <c r="H1392" s="8">
        <v>9.2960000000000004E-3</v>
      </c>
      <c r="I1392" s="8">
        <v>8.7509999999999997E-4</v>
      </c>
      <c r="J1392" s="8">
        <v>5.4840000000000002E-3</v>
      </c>
      <c r="K1392" s="8">
        <v>281619</v>
      </c>
      <c r="L1392" s="8">
        <v>58495</v>
      </c>
      <c r="M1392" s="8">
        <v>223124</v>
      </c>
      <c r="N1392" s="68" t="s">
        <v>3355</v>
      </c>
    </row>
    <row r="1393" spans="1:14" ht="16" x14ac:dyDescent="0.2">
      <c r="A1393" s="82" t="s">
        <v>4116</v>
      </c>
      <c r="B1393" s="8">
        <v>-3.8339999999999999E-2</v>
      </c>
      <c r="C1393" s="8">
        <v>-0.13039999999999999</v>
      </c>
      <c r="D1393" s="8">
        <v>0.89629999999999999</v>
      </c>
      <c r="E1393" s="8">
        <v>3.0360000000000001E-3</v>
      </c>
      <c r="F1393" s="8">
        <v>1.5889999999999999E-3</v>
      </c>
      <c r="G1393" s="8">
        <v>1.006</v>
      </c>
      <c r="H1393" s="8">
        <v>7.2439999999999996E-3</v>
      </c>
      <c r="I1393" s="8">
        <v>4.0699999999999998E-3</v>
      </c>
      <c r="J1393" s="8">
        <v>4.9639999999999997E-3</v>
      </c>
      <c r="K1393" s="8">
        <v>361194</v>
      </c>
      <c r="L1393" s="8">
        <v>1672</v>
      </c>
      <c r="M1393" s="8">
        <v>359522</v>
      </c>
      <c r="N1393" s="68" t="s">
        <v>3355</v>
      </c>
    </row>
    <row r="1394" spans="1:14" ht="16" x14ac:dyDescent="0.2">
      <c r="A1394" s="82" t="s">
        <v>4278</v>
      </c>
      <c r="B1394" s="8">
        <v>2.0150000000000001E-2</v>
      </c>
      <c r="C1394" s="8">
        <v>0.13009999999999999</v>
      </c>
      <c r="D1394" s="8">
        <v>0.89649999999999996</v>
      </c>
      <c r="E1394" s="8">
        <v>1.8259999999999998E-2</v>
      </c>
      <c r="F1394" s="8">
        <v>1.9120000000000001E-3</v>
      </c>
      <c r="G1394" s="8">
        <v>1.0620000000000001</v>
      </c>
      <c r="H1394" s="8">
        <v>9.3849999999999992E-3</v>
      </c>
      <c r="I1394" s="8">
        <v>-3.4700000000000003E-5</v>
      </c>
      <c r="J1394" s="8">
        <v>5.5199999999999997E-3</v>
      </c>
      <c r="K1394" s="8">
        <v>398521</v>
      </c>
      <c r="L1394" s="8">
        <v>38768</v>
      </c>
      <c r="M1394" s="8">
        <v>359753</v>
      </c>
      <c r="N1394" s="68" t="s">
        <v>3360</v>
      </c>
    </row>
    <row r="1395" spans="1:14" ht="48" x14ac:dyDescent="0.2">
      <c r="A1395" s="82" t="s">
        <v>4189</v>
      </c>
      <c r="B1395" s="8">
        <v>-1.6619999999999999E-2</v>
      </c>
      <c r="C1395" s="8">
        <v>-0.12989999999999999</v>
      </c>
      <c r="D1395" s="8">
        <v>0.89659999999999995</v>
      </c>
      <c r="E1395" s="8">
        <v>9.3449999999999991E-3</v>
      </c>
      <c r="F1395" s="8">
        <v>1.346E-3</v>
      </c>
      <c r="G1395" s="8">
        <v>1.044</v>
      </c>
      <c r="H1395" s="8">
        <v>1.6199999999999999E-2</v>
      </c>
      <c r="I1395" s="8">
        <v>1.222E-3</v>
      </c>
      <c r="J1395" s="8">
        <v>5.3330000000000001E-3</v>
      </c>
      <c r="K1395" s="8">
        <v>915868</v>
      </c>
      <c r="L1395" s="8">
        <v>25146</v>
      </c>
      <c r="M1395" s="8">
        <v>890722</v>
      </c>
      <c r="N1395" s="68" t="s">
        <v>4190</v>
      </c>
    </row>
    <row r="1396" spans="1:14" ht="16" x14ac:dyDescent="0.2">
      <c r="A1396" s="82" t="s">
        <v>4848</v>
      </c>
      <c r="B1396" s="8">
        <v>-3.5159999999999997E-2</v>
      </c>
      <c r="C1396" s="8">
        <v>-0.129</v>
      </c>
      <c r="D1396" s="8">
        <v>0.89739999999999998</v>
      </c>
      <c r="E1396" s="8">
        <v>3.5200000000000002E-2</v>
      </c>
      <c r="F1396" s="8">
        <v>1.278E-2</v>
      </c>
      <c r="G1396" s="8">
        <v>1.0109999999999999</v>
      </c>
      <c r="H1396" s="8">
        <v>6.496E-3</v>
      </c>
      <c r="I1396" s="8">
        <v>7.3689999999999997E-4</v>
      </c>
      <c r="J1396" s="8">
        <v>4.8269999999999997E-3</v>
      </c>
      <c r="K1396" s="8">
        <v>34121</v>
      </c>
      <c r="L1396" s="8">
        <v>24544</v>
      </c>
      <c r="M1396" s="8">
        <v>9577</v>
      </c>
      <c r="N1396" s="68" t="s">
        <v>3355</v>
      </c>
    </row>
    <row r="1397" spans="1:14" ht="16" x14ac:dyDescent="0.2">
      <c r="A1397" s="82" t="s">
        <v>4680</v>
      </c>
      <c r="B1397" s="8">
        <v>-3.218E-2</v>
      </c>
      <c r="C1397" s="8">
        <v>-0.12820000000000001</v>
      </c>
      <c r="D1397" s="8">
        <v>0.89800000000000002</v>
      </c>
      <c r="E1397" s="8">
        <v>3.9820000000000003E-3</v>
      </c>
      <c r="F1397" s="8">
        <v>1.738E-3</v>
      </c>
      <c r="G1397" s="8">
        <v>1.0369999999999999</v>
      </c>
      <c r="H1397" s="8">
        <v>1.108E-2</v>
      </c>
      <c r="I1397" s="8">
        <v>1.4239999999999999E-3</v>
      </c>
      <c r="J1397" s="8">
        <v>5.1809999999999998E-3</v>
      </c>
      <c r="K1397" s="8">
        <v>439219</v>
      </c>
      <c r="L1397" s="8">
        <v>7244</v>
      </c>
      <c r="M1397" s="8">
        <v>431975</v>
      </c>
      <c r="N1397" s="68" t="s">
        <v>3360</v>
      </c>
    </row>
    <row r="1398" spans="1:14" ht="16" x14ac:dyDescent="0.2">
      <c r="A1398" s="82" t="s">
        <v>4529</v>
      </c>
      <c r="B1398" s="8">
        <v>-3.1980000000000001E-2</v>
      </c>
      <c r="C1398" s="8">
        <v>-0.128</v>
      </c>
      <c r="D1398" s="8">
        <v>0.8982</v>
      </c>
      <c r="E1398" s="8">
        <v>4.1739999999999999E-2</v>
      </c>
      <c r="F1398" s="8">
        <v>1.073E-2</v>
      </c>
      <c r="G1398" s="8">
        <v>1.0029999999999999</v>
      </c>
      <c r="H1398" s="8">
        <v>7.6049999999999998E-3</v>
      </c>
      <c r="I1398" s="8">
        <v>1.815E-3</v>
      </c>
      <c r="J1398" s="8">
        <v>4.7819999999999998E-3</v>
      </c>
      <c r="K1398" s="8">
        <v>45540</v>
      </c>
      <c r="L1398" s="8">
        <v>34528</v>
      </c>
      <c r="M1398" s="8">
        <v>11012</v>
      </c>
      <c r="N1398" s="68" t="s">
        <v>3355</v>
      </c>
    </row>
    <row r="1399" spans="1:14" ht="16" x14ac:dyDescent="0.2">
      <c r="A1399" s="82" t="s">
        <v>4782</v>
      </c>
      <c r="B1399" s="8">
        <v>6.4189999999999997E-2</v>
      </c>
      <c r="C1399" s="8">
        <v>0.12709999999999999</v>
      </c>
      <c r="D1399" s="8">
        <v>0.89890000000000003</v>
      </c>
      <c r="E1399" s="8">
        <v>4.4850000000000001E-2</v>
      </c>
      <c r="F1399" s="8">
        <v>5.0459999999999998E-2</v>
      </c>
      <c r="G1399" s="8">
        <v>1.0089999999999999</v>
      </c>
      <c r="H1399" s="8">
        <v>8.1539999999999998E-3</v>
      </c>
      <c r="I1399" s="8">
        <v>-3.2959999999999999E-3</v>
      </c>
      <c r="J1399" s="8">
        <v>5.0610000000000004E-3</v>
      </c>
      <c r="K1399" s="8">
        <v>8293</v>
      </c>
      <c r="N1399" s="68" t="s">
        <v>3681</v>
      </c>
    </row>
    <row r="1400" spans="1:14" ht="16" x14ac:dyDescent="0.2">
      <c r="A1400" s="82" t="s">
        <v>4693</v>
      </c>
      <c r="B1400" s="8">
        <v>-1.661E-2</v>
      </c>
      <c r="C1400" s="8">
        <v>-0.12709999999999999</v>
      </c>
      <c r="D1400" s="8">
        <v>0.89890000000000003</v>
      </c>
      <c r="E1400" s="8">
        <v>1.9769999999999999E-2</v>
      </c>
      <c r="F1400" s="8">
        <v>1.6800000000000001E-3</v>
      </c>
      <c r="G1400" s="8">
        <v>1.135</v>
      </c>
      <c r="H1400" s="8">
        <v>9.8969999999999995E-3</v>
      </c>
      <c r="I1400" s="8">
        <v>-2.7980000000000001E-3</v>
      </c>
      <c r="J1400" s="8">
        <v>5.4469999999999996E-3</v>
      </c>
      <c r="K1400" s="8">
        <v>435114</v>
      </c>
      <c r="L1400" s="8">
        <v>52094</v>
      </c>
      <c r="M1400" s="8">
        <v>383020</v>
      </c>
      <c r="N1400" s="68" t="s">
        <v>3360</v>
      </c>
    </row>
    <row r="1401" spans="1:14" ht="16" x14ac:dyDescent="0.2">
      <c r="A1401" s="82" t="s">
        <v>4550</v>
      </c>
      <c r="B1401" s="8">
        <v>-2.487E-2</v>
      </c>
      <c r="C1401" s="8">
        <v>-0.125</v>
      </c>
      <c r="D1401" s="8">
        <v>0.90049999999999997</v>
      </c>
      <c r="E1401" s="8">
        <v>2.5219999999999999E-2</v>
      </c>
      <c r="F1401" s="8">
        <v>5.0829999999999998E-3</v>
      </c>
      <c r="G1401" s="8">
        <v>1.0129999999999999</v>
      </c>
      <c r="H1401" s="8">
        <v>8.6669999999999994E-3</v>
      </c>
      <c r="I1401" s="8">
        <v>-2.5309999999999998E-3</v>
      </c>
      <c r="J1401" s="8">
        <v>4.8520000000000004E-3</v>
      </c>
      <c r="K1401" s="8">
        <v>114422</v>
      </c>
      <c r="L1401" s="8">
        <v>10580</v>
      </c>
      <c r="M1401" s="8">
        <v>103842</v>
      </c>
      <c r="N1401" s="68" t="s">
        <v>3355</v>
      </c>
    </row>
    <row r="1402" spans="1:14" ht="16" x14ac:dyDescent="0.2">
      <c r="A1402" s="82" t="s">
        <v>4845</v>
      </c>
      <c r="B1402" s="8">
        <v>-2.3689999999999999E-2</v>
      </c>
      <c r="C1402" s="8">
        <v>-0.1232</v>
      </c>
      <c r="D1402" s="8">
        <v>0.90190000000000003</v>
      </c>
      <c r="E1402" s="8">
        <v>9.0139999999999994E-3</v>
      </c>
      <c r="F1402" s="8">
        <v>1.6969999999999999E-3</v>
      </c>
      <c r="G1402" s="8">
        <v>1.0189999999999999</v>
      </c>
      <c r="H1402" s="8">
        <v>8.0180000000000008E-3</v>
      </c>
      <c r="I1402" s="8">
        <v>-6.2980000000000002E-4</v>
      </c>
      <c r="J1402" s="8">
        <v>5.0340000000000003E-3</v>
      </c>
      <c r="K1402" s="8">
        <v>361194</v>
      </c>
      <c r="L1402" s="8">
        <v>11306</v>
      </c>
      <c r="M1402" s="8">
        <v>349888</v>
      </c>
      <c r="N1402" s="68" t="s">
        <v>3355</v>
      </c>
    </row>
    <row r="1403" spans="1:14" ht="16" x14ac:dyDescent="0.2">
      <c r="A1403" s="82" t="s">
        <v>4466</v>
      </c>
      <c r="B1403" s="8">
        <v>-3.5979999999999998E-2</v>
      </c>
      <c r="C1403" s="8">
        <v>-0.123</v>
      </c>
      <c r="D1403" s="8">
        <v>0.90210000000000001</v>
      </c>
      <c r="E1403" s="8">
        <v>2.908E-3</v>
      </c>
      <c r="F1403" s="8">
        <v>1.093E-3</v>
      </c>
      <c r="G1403" s="8">
        <v>0.99629999999999996</v>
      </c>
      <c r="H1403" s="8">
        <v>6.9069999999999999E-3</v>
      </c>
      <c r="I1403" s="8">
        <v>5.8449999999999995E-4</v>
      </c>
      <c r="J1403" s="8">
        <v>5.2509999999999996E-3</v>
      </c>
      <c r="K1403" s="8">
        <v>361194</v>
      </c>
      <c r="L1403" s="8">
        <v>552</v>
      </c>
      <c r="M1403" s="8">
        <v>360642</v>
      </c>
      <c r="N1403" s="68" t="s">
        <v>3355</v>
      </c>
    </row>
    <row r="1404" spans="1:14" ht="16" x14ac:dyDescent="0.2">
      <c r="A1404" s="82" t="s">
        <v>4422</v>
      </c>
      <c r="B1404" s="8">
        <v>-9.5200000000000007E-3</v>
      </c>
      <c r="C1404" s="8">
        <v>-0.12130000000000001</v>
      </c>
      <c r="D1404" s="8">
        <v>0.90349999999999997</v>
      </c>
      <c r="E1404" s="8">
        <v>0.13159999999999999</v>
      </c>
      <c r="F1404" s="8">
        <v>1.0880000000000001E-2</v>
      </c>
      <c r="G1404" s="8">
        <v>1.337</v>
      </c>
      <c r="H1404" s="8">
        <v>3.7650000000000003E-2</v>
      </c>
      <c r="I1404" s="8">
        <v>8.1449999999999995E-3</v>
      </c>
      <c r="J1404" s="8">
        <v>6.5059999999999996E-3</v>
      </c>
      <c r="K1404" s="8">
        <v>366758</v>
      </c>
      <c r="L1404" s="8">
        <v>366758</v>
      </c>
      <c r="N1404" s="68" t="s">
        <v>3549</v>
      </c>
    </row>
    <row r="1405" spans="1:14" ht="16" x14ac:dyDescent="0.2">
      <c r="A1405" s="82" t="s">
        <v>4894</v>
      </c>
      <c r="B1405" s="8">
        <v>-3.619E-2</v>
      </c>
      <c r="C1405" s="8">
        <v>-0.1211</v>
      </c>
      <c r="D1405" s="8">
        <v>0.90359999999999996</v>
      </c>
      <c r="E1405" s="8">
        <v>3.0820000000000001E-3</v>
      </c>
      <c r="F1405" s="8">
        <v>1.395E-3</v>
      </c>
      <c r="G1405" s="8">
        <v>1.0109999999999999</v>
      </c>
      <c r="H1405" s="8">
        <v>7.5519999999999997E-3</v>
      </c>
      <c r="I1405" s="8">
        <v>3.0509999999999999E-3</v>
      </c>
      <c r="J1405" s="8">
        <v>4.908E-3</v>
      </c>
      <c r="K1405" s="8">
        <v>361194</v>
      </c>
      <c r="L1405" s="8">
        <v>1963</v>
      </c>
      <c r="M1405" s="8">
        <v>359231</v>
      </c>
      <c r="N1405" s="68" t="s">
        <v>3355</v>
      </c>
    </row>
    <row r="1406" spans="1:14" ht="16" x14ac:dyDescent="0.2">
      <c r="A1406" s="82" t="s">
        <v>4767</v>
      </c>
      <c r="B1406" s="8">
        <v>-2.631E-2</v>
      </c>
      <c r="C1406" s="8">
        <v>-0.1207</v>
      </c>
      <c r="D1406" s="8">
        <v>0.90390000000000004</v>
      </c>
      <c r="E1406" s="8">
        <v>5.6290000000000003E-3</v>
      </c>
      <c r="F1406" s="8">
        <v>1.302E-3</v>
      </c>
      <c r="G1406" s="8">
        <v>1.0089999999999999</v>
      </c>
      <c r="H1406" s="8">
        <v>7.1069999999999996E-3</v>
      </c>
      <c r="I1406" s="8">
        <v>-1.327E-4</v>
      </c>
      <c r="J1406" s="8">
        <v>5.032E-3</v>
      </c>
      <c r="K1406" s="8">
        <v>359841</v>
      </c>
      <c r="L1406" s="8">
        <v>10115</v>
      </c>
      <c r="M1406" s="8">
        <v>349726</v>
      </c>
      <c r="N1406" s="68" t="s">
        <v>3355</v>
      </c>
    </row>
    <row r="1407" spans="1:14" ht="16" x14ac:dyDescent="0.2">
      <c r="A1407" s="82" t="s">
        <v>4930</v>
      </c>
      <c r="B1407" s="8">
        <v>-1.4030000000000001E-2</v>
      </c>
      <c r="C1407" s="8">
        <v>-0.1206</v>
      </c>
      <c r="D1407" s="8">
        <v>0.90400000000000003</v>
      </c>
      <c r="E1407" s="8">
        <v>5.2729999999999999E-2</v>
      </c>
      <c r="F1407" s="8">
        <v>1.0279999999999999E-2</v>
      </c>
      <c r="G1407" s="8">
        <v>1.337</v>
      </c>
      <c r="H1407" s="8">
        <v>5.6309999999999999E-2</v>
      </c>
      <c r="I1407" s="8">
        <v>3.5230000000000001E-3</v>
      </c>
      <c r="J1407" s="8">
        <v>5.96E-3</v>
      </c>
      <c r="K1407" s="8">
        <v>397744</v>
      </c>
      <c r="L1407" s="8">
        <v>133983</v>
      </c>
      <c r="M1407" s="8">
        <v>263761</v>
      </c>
      <c r="N1407" s="68" t="s">
        <v>3360</v>
      </c>
    </row>
    <row r="1408" spans="1:14" ht="16" x14ac:dyDescent="0.2">
      <c r="A1408" s="82" t="s">
        <v>4751</v>
      </c>
      <c r="B1408" s="8">
        <v>2.5010000000000001E-2</v>
      </c>
      <c r="C1408" s="8">
        <v>0.12039999999999999</v>
      </c>
      <c r="D1408" s="8">
        <v>0.9042</v>
      </c>
      <c r="E1408" s="8">
        <v>1.6259999999999999</v>
      </c>
      <c r="F1408" s="8">
        <v>0.35780000000000001</v>
      </c>
      <c r="G1408" s="8">
        <v>1.099</v>
      </c>
      <c r="H1408" s="8">
        <v>1.2930000000000001E-2</v>
      </c>
      <c r="I1408" s="8">
        <v>-5.5370000000000003E-3</v>
      </c>
      <c r="J1408" s="8">
        <v>5.1390000000000003E-3</v>
      </c>
      <c r="K1408" s="8">
        <v>12924</v>
      </c>
      <c r="L1408" s="8">
        <v>6968</v>
      </c>
      <c r="M1408" s="8">
        <v>5956</v>
      </c>
      <c r="N1408" s="68" t="s">
        <v>65</v>
      </c>
    </row>
    <row r="1409" spans="1:14" ht="16" x14ac:dyDescent="0.2">
      <c r="A1409" s="82" t="s">
        <v>4798</v>
      </c>
      <c r="B1409" s="8">
        <v>2.5819999999999999E-2</v>
      </c>
      <c r="C1409" s="8">
        <v>0.1198</v>
      </c>
      <c r="D1409" s="8">
        <v>0.90459999999999996</v>
      </c>
      <c r="E1409" s="8">
        <v>5.8349999999999999E-3</v>
      </c>
      <c r="F1409" s="8">
        <v>1.4059999999999999E-3</v>
      </c>
      <c r="G1409" s="8">
        <v>1.0169999999999999</v>
      </c>
      <c r="H1409" s="8">
        <v>7.8469999999999998E-3</v>
      </c>
      <c r="I1409" s="8">
        <v>-4.4380000000000001E-3</v>
      </c>
      <c r="J1409" s="8">
        <v>4.8180000000000002E-3</v>
      </c>
      <c r="K1409" s="8">
        <v>361194</v>
      </c>
      <c r="L1409" s="8">
        <v>28228</v>
      </c>
      <c r="M1409" s="8">
        <v>332966</v>
      </c>
      <c r="N1409" s="68" t="s">
        <v>3355</v>
      </c>
    </row>
    <row r="1410" spans="1:14" ht="16" x14ac:dyDescent="0.2">
      <c r="A1410" s="82" t="s">
        <v>4354</v>
      </c>
      <c r="B1410" s="8">
        <v>1.0290000000000001E-2</v>
      </c>
      <c r="C1410" s="8">
        <v>0.1195</v>
      </c>
      <c r="D1410" s="8">
        <v>0.90480000000000005</v>
      </c>
      <c r="E1410" s="8">
        <v>0.1827</v>
      </c>
      <c r="F1410" s="8">
        <v>2.545E-2</v>
      </c>
      <c r="G1410" s="8">
        <v>1.0149999999999999</v>
      </c>
      <c r="H1410" s="8">
        <v>5.1279999999999999E-2</v>
      </c>
      <c r="I1410" s="8">
        <v>-1.2229999999999999E-4</v>
      </c>
      <c r="J1410" s="8">
        <v>6.1570000000000001E-3</v>
      </c>
      <c r="K1410" s="8">
        <v>173514</v>
      </c>
      <c r="N1410" s="68" t="s">
        <v>3363</v>
      </c>
    </row>
    <row r="1411" spans="1:14" ht="16" x14ac:dyDescent="0.2">
      <c r="A1411" s="82" t="s">
        <v>4655</v>
      </c>
      <c r="B1411" s="8">
        <v>-1.9939999999999999E-2</v>
      </c>
      <c r="C1411" s="8">
        <v>-0.1191</v>
      </c>
      <c r="D1411" s="8">
        <v>0.9052</v>
      </c>
      <c r="E1411" s="8">
        <v>1.2930000000000001E-2</v>
      </c>
      <c r="F1411" s="8">
        <v>1.5039999999999999E-3</v>
      </c>
      <c r="G1411" s="8">
        <v>1.0449999999999999</v>
      </c>
      <c r="H1411" s="8">
        <v>8.352E-3</v>
      </c>
      <c r="I1411" s="8">
        <v>8.5229999999999995E-4</v>
      </c>
      <c r="J1411" s="8">
        <v>5.5389999999999997E-3</v>
      </c>
      <c r="K1411" s="8">
        <v>361141</v>
      </c>
      <c r="L1411" s="8">
        <v>21119</v>
      </c>
      <c r="M1411" s="8">
        <v>340022</v>
      </c>
      <c r="N1411" s="68" t="s">
        <v>3355</v>
      </c>
    </row>
    <row r="1412" spans="1:14" ht="16" x14ac:dyDescent="0.2">
      <c r="A1412" s="82" t="s">
        <v>4754</v>
      </c>
      <c r="B1412" s="8">
        <v>3.7319999999999999E-2</v>
      </c>
      <c r="C1412" s="8">
        <v>0.11890000000000001</v>
      </c>
      <c r="D1412" s="8">
        <v>0.90529999999999999</v>
      </c>
      <c r="E1412" s="8">
        <v>3.0690000000000001E-3</v>
      </c>
      <c r="F1412" s="8">
        <v>1.268E-3</v>
      </c>
      <c r="G1412" s="8">
        <v>1.012</v>
      </c>
      <c r="H1412" s="8">
        <v>7.3940000000000004E-3</v>
      </c>
      <c r="I1412" s="8">
        <v>8.7159999999999998E-3</v>
      </c>
      <c r="J1412" s="8">
        <v>5.2620000000000002E-3</v>
      </c>
      <c r="K1412" s="8">
        <v>361141</v>
      </c>
      <c r="L1412" s="8">
        <v>2290</v>
      </c>
      <c r="M1412" s="8">
        <v>358851</v>
      </c>
      <c r="N1412" s="68" t="s">
        <v>3355</v>
      </c>
    </row>
    <row r="1413" spans="1:14" ht="16" x14ac:dyDescent="0.2">
      <c r="A1413" s="82" t="s">
        <v>4584</v>
      </c>
      <c r="B1413" s="8">
        <v>-3.5409999999999997E-2</v>
      </c>
      <c r="C1413" s="8">
        <v>-0.1187</v>
      </c>
      <c r="D1413" s="8">
        <v>0.90549999999999997</v>
      </c>
      <c r="E1413" s="8">
        <v>3.434E-3</v>
      </c>
      <c r="F1413" s="8">
        <v>1.176E-3</v>
      </c>
      <c r="G1413" s="8">
        <v>1.002</v>
      </c>
      <c r="H1413" s="8">
        <v>6.8500000000000002E-3</v>
      </c>
      <c r="I1413" s="8">
        <v>1.7049999999999999E-3</v>
      </c>
      <c r="J1413" s="8">
        <v>5.0179999999999999E-3</v>
      </c>
      <c r="K1413" s="8">
        <v>361194</v>
      </c>
      <c r="L1413" s="8">
        <v>888</v>
      </c>
      <c r="M1413" s="8">
        <v>360306</v>
      </c>
      <c r="N1413" s="68" t="s">
        <v>3355</v>
      </c>
    </row>
    <row r="1414" spans="1:14" ht="16" x14ac:dyDescent="0.2">
      <c r="A1414" s="82" t="s">
        <v>4609</v>
      </c>
      <c r="B1414" s="8">
        <v>-2.562E-2</v>
      </c>
      <c r="C1414" s="8">
        <v>-0.1182</v>
      </c>
      <c r="D1414" s="8">
        <v>0.90590000000000004</v>
      </c>
      <c r="E1414" s="8">
        <v>7.2030000000000002E-3</v>
      </c>
      <c r="F1414" s="8">
        <v>1.1739999999999999E-3</v>
      </c>
      <c r="G1414" s="8">
        <v>1.0189999999999999</v>
      </c>
      <c r="H1414" s="8">
        <v>7.8300000000000002E-3</v>
      </c>
      <c r="I1414" s="8">
        <v>1.5690000000000001E-3</v>
      </c>
      <c r="J1414" s="8">
        <v>5.6759999999999996E-3</v>
      </c>
      <c r="K1414" s="8">
        <v>449772</v>
      </c>
      <c r="L1414" s="8">
        <v>5875</v>
      </c>
      <c r="M1414" s="8">
        <v>443897</v>
      </c>
      <c r="N1414" s="68" t="s">
        <v>3360</v>
      </c>
    </row>
    <row r="1415" spans="1:14" ht="16" x14ac:dyDescent="0.2">
      <c r="A1415" s="82" t="s">
        <v>4887</v>
      </c>
      <c r="B1415" s="8">
        <v>-3.5860000000000003E-2</v>
      </c>
      <c r="C1415" s="8">
        <v>-0.1178</v>
      </c>
      <c r="D1415" s="8">
        <v>0.90620000000000001</v>
      </c>
      <c r="E1415" s="8">
        <v>0.53300000000000003</v>
      </c>
      <c r="F1415" s="8">
        <v>0.23219999999999999</v>
      </c>
      <c r="G1415" s="8">
        <v>0.98860000000000003</v>
      </c>
      <c r="H1415" s="8">
        <v>6.9220000000000002E-3</v>
      </c>
      <c r="I1415" s="8">
        <v>-5.6340000000000001E-3</v>
      </c>
      <c r="J1415" s="8">
        <v>4.9490000000000003E-3</v>
      </c>
      <c r="K1415" s="8">
        <v>1869</v>
      </c>
      <c r="L1415" s="8">
        <v>1577</v>
      </c>
      <c r="M1415" s="8">
        <v>292</v>
      </c>
      <c r="N1415" s="68" t="s">
        <v>3355</v>
      </c>
    </row>
    <row r="1416" spans="1:14" ht="16" x14ac:dyDescent="0.2">
      <c r="A1416" s="82" t="s">
        <v>3970</v>
      </c>
      <c r="B1416" s="8">
        <v>1.532E-2</v>
      </c>
      <c r="C1416" s="8">
        <v>0.1174</v>
      </c>
      <c r="D1416" s="8">
        <v>0.90649999999999997</v>
      </c>
      <c r="E1416" s="8">
        <v>2.2620000000000001E-2</v>
      </c>
      <c r="F1416" s="8">
        <v>2.6979999999999999E-3</v>
      </c>
      <c r="G1416" s="8">
        <v>1.153</v>
      </c>
      <c r="H1416" s="8">
        <v>1.848E-2</v>
      </c>
      <c r="I1416" s="8">
        <v>-1.8E-3</v>
      </c>
      <c r="J1416" s="8">
        <v>5.7780000000000001E-3</v>
      </c>
      <c r="K1416" s="8">
        <v>425845</v>
      </c>
      <c r="L1416" s="8">
        <v>31107</v>
      </c>
      <c r="M1416" s="8">
        <v>394738</v>
      </c>
      <c r="N1416" s="68" t="s">
        <v>3360</v>
      </c>
    </row>
    <row r="1417" spans="1:14" ht="16" x14ac:dyDescent="0.2">
      <c r="A1417" s="82" t="s">
        <v>4377</v>
      </c>
      <c r="B1417" s="8">
        <v>1.806E-2</v>
      </c>
      <c r="C1417" s="8">
        <v>0.1169</v>
      </c>
      <c r="D1417" s="8">
        <v>0.90690000000000004</v>
      </c>
      <c r="E1417" s="8">
        <v>1.2829999999999999E-2</v>
      </c>
      <c r="F1417" s="8">
        <v>1.5640000000000001E-3</v>
      </c>
      <c r="G1417" s="8">
        <v>1.0549999999999999</v>
      </c>
      <c r="H1417" s="8">
        <v>8.7119999999999993E-3</v>
      </c>
      <c r="I1417" s="8">
        <v>-3.1180000000000001E-3</v>
      </c>
      <c r="J1417" s="8">
        <v>5.3150000000000003E-3</v>
      </c>
      <c r="K1417" s="8">
        <v>399899</v>
      </c>
      <c r="L1417" s="8">
        <v>36685</v>
      </c>
      <c r="M1417" s="8">
        <v>363214</v>
      </c>
      <c r="N1417" s="68" t="s">
        <v>3360</v>
      </c>
    </row>
    <row r="1418" spans="1:14" ht="16" x14ac:dyDescent="0.2">
      <c r="A1418" s="82" t="s">
        <v>4875</v>
      </c>
      <c r="B1418" s="8">
        <v>-1.6910000000000001E-2</v>
      </c>
      <c r="C1418" s="8">
        <v>-0.1154</v>
      </c>
      <c r="D1418" s="8">
        <v>0.90810000000000002</v>
      </c>
      <c r="E1418" s="8">
        <v>4.0160000000000001E-2</v>
      </c>
      <c r="F1418" s="8">
        <v>3.8579999999999999E-3</v>
      </c>
      <c r="G1418" s="8">
        <v>1.022</v>
      </c>
      <c r="H1418" s="8">
        <v>8.3560000000000006E-3</v>
      </c>
      <c r="I1418" s="8">
        <v>1.4959999999999999E-3</v>
      </c>
      <c r="J1418" s="8">
        <v>5.3150000000000003E-3</v>
      </c>
      <c r="K1418" s="8">
        <v>154112</v>
      </c>
      <c r="N1418" s="68" t="s">
        <v>3355</v>
      </c>
    </row>
    <row r="1419" spans="1:14" ht="16" x14ac:dyDescent="0.2">
      <c r="A1419" s="82" t="s">
        <v>4885</v>
      </c>
      <c r="B1419" s="8">
        <v>-9.4129999999999995E-3</v>
      </c>
      <c r="C1419" s="8">
        <v>-0.1153</v>
      </c>
      <c r="D1419" s="8">
        <v>0.90820000000000001</v>
      </c>
      <c r="E1419" s="8">
        <v>0.1416</v>
      </c>
      <c r="F1419" s="8">
        <v>1.5869999999999999E-2</v>
      </c>
      <c r="G1419" s="8">
        <v>1.2549999999999999</v>
      </c>
      <c r="H1419" s="8">
        <v>6.8779999999999994E-2</v>
      </c>
      <c r="I1419" s="8">
        <v>-3.6189999999999998E-3</v>
      </c>
      <c r="J1419" s="8">
        <v>7.012E-3</v>
      </c>
      <c r="K1419" s="8">
        <v>350474</v>
      </c>
      <c r="N1419" s="68" t="s">
        <v>3355</v>
      </c>
    </row>
    <row r="1420" spans="1:14" ht="16" x14ac:dyDescent="0.2">
      <c r="A1420" s="82" t="s">
        <v>4126</v>
      </c>
      <c r="B1420" s="8">
        <v>-3.0980000000000001E-2</v>
      </c>
      <c r="C1420" s="8">
        <v>-0.11509999999999999</v>
      </c>
      <c r="D1420" s="8">
        <v>0.90839999999999999</v>
      </c>
      <c r="E1420" s="8">
        <v>1.2699999999999999E-2</v>
      </c>
      <c r="F1420" s="8">
        <v>4.2709999999999996E-3</v>
      </c>
      <c r="G1420" s="8">
        <v>1.02</v>
      </c>
      <c r="H1420" s="8">
        <v>7.9070000000000008E-3</v>
      </c>
      <c r="I1420" s="8">
        <v>-5.9690000000000003E-3</v>
      </c>
      <c r="J1420" s="8">
        <v>5.0870000000000004E-3</v>
      </c>
      <c r="K1420" s="8">
        <v>98990</v>
      </c>
      <c r="L1420" s="8">
        <v>5402</v>
      </c>
      <c r="M1420" s="8">
        <v>93588</v>
      </c>
      <c r="N1420" s="68" t="s">
        <v>3355</v>
      </c>
    </row>
    <row r="1421" spans="1:14" ht="16" x14ac:dyDescent="0.2">
      <c r="A1421" s="82" t="s">
        <v>4732</v>
      </c>
      <c r="B1421" s="8">
        <v>2.7779999999999999E-2</v>
      </c>
      <c r="C1421" s="8">
        <v>0.115</v>
      </c>
      <c r="D1421" s="8">
        <v>0.90849999999999997</v>
      </c>
      <c r="E1421" s="8">
        <v>6.2040000000000003E-3</v>
      </c>
      <c r="F1421" s="8">
        <v>1.372E-3</v>
      </c>
      <c r="G1421" s="8">
        <v>1.034</v>
      </c>
      <c r="H1421" s="8">
        <v>7.6E-3</v>
      </c>
      <c r="I1421" s="8">
        <v>-9.098E-4</v>
      </c>
      <c r="J1421" s="8">
        <v>5.5279999999999999E-3</v>
      </c>
      <c r="K1421" s="8">
        <v>360066</v>
      </c>
      <c r="L1421" s="8">
        <v>145315</v>
      </c>
      <c r="M1421" s="8">
        <v>214751</v>
      </c>
      <c r="N1421" s="68" t="s">
        <v>3355</v>
      </c>
    </row>
    <row r="1422" spans="1:14" ht="16" x14ac:dyDescent="0.2">
      <c r="A1422" s="82" t="s">
        <v>4475</v>
      </c>
      <c r="B1422" s="8">
        <v>1.1390000000000001E-2</v>
      </c>
      <c r="C1422" s="8">
        <v>0.11459999999999999</v>
      </c>
      <c r="D1422" s="8">
        <v>0.90880000000000005</v>
      </c>
      <c r="E1422" s="8">
        <v>6.7280000000000006E-2</v>
      </c>
      <c r="F1422" s="8">
        <v>3.0130000000000001E-3</v>
      </c>
      <c r="G1422" s="8">
        <v>1.355</v>
      </c>
      <c r="H1422" s="8">
        <v>1.5180000000000001E-2</v>
      </c>
      <c r="I1422" s="8">
        <v>-1.098E-2</v>
      </c>
      <c r="J1422" s="8">
        <v>6.2700000000000004E-3</v>
      </c>
      <c r="K1422" s="8">
        <v>413414</v>
      </c>
      <c r="L1422" s="8">
        <v>185368</v>
      </c>
      <c r="M1422" s="8">
        <v>228046</v>
      </c>
      <c r="N1422" s="68" t="s">
        <v>3360</v>
      </c>
    </row>
    <row r="1423" spans="1:14" ht="16" x14ac:dyDescent="0.2">
      <c r="A1423" s="82" t="s">
        <v>4839</v>
      </c>
      <c r="B1423" s="8">
        <v>9.5999999999999992E-3</v>
      </c>
      <c r="C1423" s="8">
        <v>0.1144</v>
      </c>
      <c r="D1423" s="8">
        <v>0.90890000000000004</v>
      </c>
      <c r="E1423" s="8">
        <v>0.19650000000000001</v>
      </c>
      <c r="F1423" s="8">
        <v>1.7069999999999998E-2</v>
      </c>
      <c r="G1423" s="8">
        <v>1.2629999999999999</v>
      </c>
      <c r="H1423" s="8">
        <v>5.8779999999999999E-2</v>
      </c>
      <c r="I1423" s="8">
        <v>-6.0089999999999996E-3</v>
      </c>
      <c r="J1423" s="8">
        <v>7.7270000000000004E-3</v>
      </c>
      <c r="K1423" s="8">
        <v>350475</v>
      </c>
      <c r="N1423" s="68" t="s">
        <v>3355</v>
      </c>
    </row>
    <row r="1424" spans="1:14" ht="16" x14ac:dyDescent="0.2">
      <c r="A1424" s="82" t="s">
        <v>4554</v>
      </c>
      <c r="B1424" s="8">
        <v>-1.9529999999999999E-2</v>
      </c>
      <c r="C1424" s="8">
        <v>-0.1105</v>
      </c>
      <c r="D1424" s="8">
        <v>0.91200000000000003</v>
      </c>
      <c r="E1424" s="8">
        <v>1.1469999999999999E-2</v>
      </c>
      <c r="F1424" s="8">
        <v>1.665E-3</v>
      </c>
      <c r="G1424" s="8">
        <v>1.022</v>
      </c>
      <c r="H1424" s="8">
        <v>8.5240000000000003E-3</v>
      </c>
      <c r="I1424" s="8">
        <v>1.9250000000000001E-3</v>
      </c>
      <c r="J1424" s="8">
        <v>5.6880000000000003E-3</v>
      </c>
      <c r="K1424" s="8">
        <v>361194</v>
      </c>
      <c r="L1424" s="8">
        <v>20094</v>
      </c>
      <c r="M1424" s="8">
        <v>341100</v>
      </c>
      <c r="N1424" s="68" t="s">
        <v>3355</v>
      </c>
    </row>
    <row r="1425" spans="1:14" ht="16" x14ac:dyDescent="0.2">
      <c r="A1425" s="82" t="s">
        <v>4332</v>
      </c>
      <c r="B1425" s="8">
        <v>-2.2859999999999998E-2</v>
      </c>
      <c r="C1425" s="8">
        <v>-0.10979999999999999</v>
      </c>
      <c r="D1425" s="8">
        <v>0.91249999999999998</v>
      </c>
      <c r="E1425" s="8">
        <v>8.4309999999999993E-3</v>
      </c>
      <c r="F1425" s="8">
        <v>1.5870000000000001E-3</v>
      </c>
      <c r="G1425" s="8">
        <v>1.014</v>
      </c>
      <c r="H1425" s="8">
        <v>7.9109999999999996E-3</v>
      </c>
      <c r="I1425" s="8">
        <v>-9.0209999999999995E-3</v>
      </c>
      <c r="J1425" s="8">
        <v>4.8549999999999999E-3</v>
      </c>
      <c r="K1425" s="8">
        <v>330653</v>
      </c>
      <c r="L1425" s="8">
        <v>22004</v>
      </c>
      <c r="M1425" s="8">
        <v>308649</v>
      </c>
      <c r="N1425" s="68" t="s">
        <v>3355</v>
      </c>
    </row>
    <row r="1426" spans="1:14" ht="16" x14ac:dyDescent="0.2">
      <c r="A1426" s="82" t="s">
        <v>4403</v>
      </c>
      <c r="B1426" s="8">
        <v>3.9730000000000001E-2</v>
      </c>
      <c r="C1426" s="8">
        <v>0.108</v>
      </c>
      <c r="D1426" s="8">
        <v>0.91400000000000003</v>
      </c>
      <c r="E1426" s="8">
        <v>6.6550000000000003E-3</v>
      </c>
      <c r="F1426" s="8">
        <v>3.8289999999999999E-3</v>
      </c>
      <c r="G1426" s="8">
        <v>1</v>
      </c>
      <c r="H1426" s="8">
        <v>7.613E-3</v>
      </c>
      <c r="I1426" s="8">
        <v>-8.1600000000000006E-3</v>
      </c>
      <c r="J1426" s="8">
        <v>5.0930000000000003E-3</v>
      </c>
      <c r="K1426" s="8">
        <v>117763</v>
      </c>
      <c r="L1426" s="8">
        <v>4111</v>
      </c>
      <c r="M1426" s="8">
        <v>113652</v>
      </c>
      <c r="N1426" s="68" t="s">
        <v>3355</v>
      </c>
    </row>
    <row r="1427" spans="1:14" ht="16" x14ac:dyDescent="0.2">
      <c r="A1427" s="82" t="s">
        <v>4535</v>
      </c>
      <c r="B1427" s="8">
        <v>2.743E-2</v>
      </c>
      <c r="C1427" s="8">
        <v>0.1076</v>
      </c>
      <c r="D1427" s="8">
        <v>0.9143</v>
      </c>
      <c r="E1427" s="8">
        <v>4.228E-3</v>
      </c>
      <c r="F1427" s="8">
        <v>1.413E-3</v>
      </c>
      <c r="G1427" s="8">
        <v>1.0509999999999999</v>
      </c>
      <c r="H1427" s="8">
        <v>1.265E-2</v>
      </c>
      <c r="I1427" s="8">
        <v>-1.0679999999999999E-3</v>
      </c>
      <c r="J1427" s="8">
        <v>5.868E-3</v>
      </c>
      <c r="K1427" s="8">
        <v>450932</v>
      </c>
      <c r="L1427" s="8">
        <v>2845</v>
      </c>
      <c r="M1427" s="8">
        <v>448087</v>
      </c>
      <c r="N1427" s="68" t="s">
        <v>3360</v>
      </c>
    </row>
    <row r="1428" spans="1:14" ht="16" x14ac:dyDescent="0.2">
      <c r="A1428" s="82" t="s">
        <v>3448</v>
      </c>
      <c r="B1428" s="8">
        <v>-1.044E-2</v>
      </c>
      <c r="C1428" s="8">
        <v>-0.10639999999999999</v>
      </c>
      <c r="D1428" s="8">
        <v>0.9153</v>
      </c>
      <c r="E1428" s="8">
        <v>5.1020000000000003E-2</v>
      </c>
      <c r="F1428" s="8">
        <v>4.8580000000000003E-3</v>
      </c>
      <c r="G1428" s="8">
        <v>1.071</v>
      </c>
      <c r="H1428" s="8">
        <v>1.6410000000000001E-2</v>
      </c>
      <c r="I1428" s="8">
        <v>6.5110000000000003E-3</v>
      </c>
      <c r="J1428" s="8">
        <v>5.9410000000000001E-3</v>
      </c>
      <c r="K1428" s="8">
        <v>349856</v>
      </c>
      <c r="N1428" s="68" t="s">
        <v>3355</v>
      </c>
    </row>
    <row r="1429" spans="1:14" ht="16" x14ac:dyDescent="0.2">
      <c r="A1429" s="82" t="s">
        <v>4662</v>
      </c>
      <c r="B1429" s="8">
        <v>-2.3970000000000002E-2</v>
      </c>
      <c r="C1429" s="8">
        <v>-0.10589999999999999</v>
      </c>
      <c r="D1429" s="8">
        <v>0.91569999999999996</v>
      </c>
      <c r="E1429" s="8">
        <v>5.947E-3</v>
      </c>
      <c r="F1429" s="8">
        <v>1.5529999999999999E-3</v>
      </c>
      <c r="G1429" s="8">
        <v>0.99809999999999999</v>
      </c>
      <c r="H1429" s="8">
        <v>7.9220000000000002E-3</v>
      </c>
      <c r="I1429" s="8">
        <v>5.4730000000000002E-4</v>
      </c>
      <c r="J1429" s="8">
        <v>4.7739999999999996E-3</v>
      </c>
      <c r="K1429" s="8">
        <v>361194</v>
      </c>
      <c r="L1429" s="8">
        <v>4247</v>
      </c>
      <c r="M1429" s="8">
        <v>356947</v>
      </c>
      <c r="N1429" s="68" t="s">
        <v>3355</v>
      </c>
    </row>
    <row r="1430" spans="1:14" ht="16" x14ac:dyDescent="0.2">
      <c r="A1430" s="82" t="s">
        <v>4901</v>
      </c>
      <c r="B1430" s="8">
        <v>-2.733E-2</v>
      </c>
      <c r="C1430" s="8">
        <v>-0.10589999999999999</v>
      </c>
      <c r="D1430" s="8">
        <v>0.91569999999999996</v>
      </c>
      <c r="E1430" s="8">
        <v>5.326E-3</v>
      </c>
      <c r="F1430" s="8">
        <v>1.684E-3</v>
      </c>
      <c r="G1430" s="8">
        <v>0.9879</v>
      </c>
      <c r="H1430" s="8">
        <v>8.4329999999999995E-3</v>
      </c>
      <c r="I1430" s="8">
        <v>-2.3389999999999999E-4</v>
      </c>
      <c r="J1430" s="8">
        <v>4.9750000000000003E-3</v>
      </c>
      <c r="K1430" s="8">
        <v>361194</v>
      </c>
      <c r="L1430" s="8">
        <v>6986</v>
      </c>
      <c r="M1430" s="8">
        <v>354208</v>
      </c>
      <c r="N1430" s="68" t="s">
        <v>3355</v>
      </c>
    </row>
    <row r="1431" spans="1:14" ht="16" x14ac:dyDescent="0.2">
      <c r="A1431" s="82" t="s">
        <v>4684</v>
      </c>
      <c r="B1431" s="8">
        <v>2.7629999999999998E-2</v>
      </c>
      <c r="C1431" s="8">
        <v>0.1051</v>
      </c>
      <c r="D1431" s="8">
        <v>0.9163</v>
      </c>
      <c r="E1431" s="8">
        <v>4.0299999999999997E-3</v>
      </c>
      <c r="F1431" s="8">
        <v>1.2750000000000001E-3</v>
      </c>
      <c r="G1431" s="8">
        <v>0.99739999999999995</v>
      </c>
      <c r="H1431" s="8">
        <v>7.8960000000000002E-3</v>
      </c>
      <c r="I1431" s="8">
        <v>-3.8860000000000001E-3</v>
      </c>
      <c r="J1431" s="8">
        <v>5.11E-3</v>
      </c>
      <c r="K1431" s="8">
        <v>361141</v>
      </c>
      <c r="L1431" s="8">
        <v>3154</v>
      </c>
      <c r="M1431" s="8">
        <v>357987</v>
      </c>
      <c r="N1431" s="68" t="s">
        <v>3355</v>
      </c>
    </row>
    <row r="1432" spans="1:14" ht="16" x14ac:dyDescent="0.2">
      <c r="A1432" s="82" t="s">
        <v>4544</v>
      </c>
      <c r="B1432" s="8">
        <v>-2.6450000000000001E-2</v>
      </c>
      <c r="C1432" s="8">
        <v>-0.10489999999999999</v>
      </c>
      <c r="D1432" s="8">
        <v>0.91649999999999998</v>
      </c>
      <c r="E1432" s="8">
        <v>4.2519999999999997E-3</v>
      </c>
      <c r="F1432" s="8">
        <v>1.222E-3</v>
      </c>
      <c r="G1432" s="8">
        <v>1.0069999999999999</v>
      </c>
      <c r="H1432" s="8">
        <v>7.2779999999999997E-3</v>
      </c>
      <c r="I1432" s="8">
        <v>-1.482E-3</v>
      </c>
      <c r="J1432" s="8">
        <v>5.2110000000000004E-3</v>
      </c>
      <c r="K1432" s="8">
        <v>361141</v>
      </c>
      <c r="L1432" s="8">
        <v>1096</v>
      </c>
      <c r="M1432" s="8">
        <v>360045</v>
      </c>
      <c r="N1432" s="68" t="s">
        <v>3355</v>
      </c>
    </row>
    <row r="1433" spans="1:14" ht="16" x14ac:dyDescent="0.2">
      <c r="A1433" s="82" t="s">
        <v>4281</v>
      </c>
      <c r="B1433" s="8">
        <v>3.1359999999999999E-2</v>
      </c>
      <c r="C1433" s="8">
        <v>0.1042</v>
      </c>
      <c r="D1433" s="8">
        <v>0.91700000000000004</v>
      </c>
      <c r="E1433" s="8">
        <v>1.2109999999999999E-2</v>
      </c>
      <c r="F1433" s="8">
        <v>4.9490000000000003E-3</v>
      </c>
      <c r="G1433" s="8">
        <v>0.99299999999999999</v>
      </c>
      <c r="H1433" s="8">
        <v>7.79E-3</v>
      </c>
      <c r="I1433" s="8">
        <v>1.7049999999999999E-3</v>
      </c>
      <c r="J1433" s="8">
        <v>5.0749999999999997E-3</v>
      </c>
      <c r="K1433" s="8">
        <v>91149</v>
      </c>
      <c r="L1433" s="8">
        <v>1579</v>
      </c>
      <c r="M1433" s="8">
        <v>89570</v>
      </c>
      <c r="N1433" s="68" t="s">
        <v>3355</v>
      </c>
    </row>
    <row r="1434" spans="1:14" ht="16" x14ac:dyDescent="0.2">
      <c r="A1434" s="82"/>
      <c r="B1434" s="8">
        <v>1.4930000000000001E-2</v>
      </c>
      <c r="C1434" s="8">
        <v>0.1042</v>
      </c>
      <c r="D1434" s="8">
        <v>0.91700000000000004</v>
      </c>
      <c r="E1434" s="8">
        <v>2.3570000000000001E-2</v>
      </c>
      <c r="F1434" s="8">
        <v>4.712E-3</v>
      </c>
      <c r="G1434" s="8">
        <v>1.05</v>
      </c>
      <c r="H1434" s="8">
        <v>1.7299999999999999E-2</v>
      </c>
      <c r="I1434" s="8">
        <v>2.4919999999999999E-3</v>
      </c>
      <c r="J1434" s="8">
        <v>5.7959999999999999E-3</v>
      </c>
      <c r="K1434" s="8">
        <v>361194</v>
      </c>
      <c r="L1434" s="8">
        <v>16531</v>
      </c>
      <c r="M1434" s="8">
        <v>344663</v>
      </c>
      <c r="N1434" s="68" t="s">
        <v>3355</v>
      </c>
    </row>
    <row r="1435" spans="1:14" ht="16" x14ac:dyDescent="0.2">
      <c r="A1435" s="82" t="s">
        <v>4779</v>
      </c>
      <c r="B1435" s="8">
        <v>1.4930000000000001E-2</v>
      </c>
      <c r="C1435" s="8">
        <v>0.1042</v>
      </c>
      <c r="D1435" s="8">
        <v>0.91700000000000004</v>
      </c>
      <c r="E1435" s="8">
        <v>2.3570000000000001E-2</v>
      </c>
      <c r="F1435" s="8">
        <v>4.712E-3</v>
      </c>
      <c r="G1435" s="8">
        <v>1.05</v>
      </c>
      <c r="H1435" s="8">
        <v>1.7299999999999999E-2</v>
      </c>
      <c r="I1435" s="8">
        <v>2.4919999999999999E-3</v>
      </c>
      <c r="J1435" s="8">
        <v>5.7959999999999999E-3</v>
      </c>
      <c r="K1435" s="8">
        <v>361194</v>
      </c>
      <c r="L1435" s="8">
        <v>16531</v>
      </c>
      <c r="M1435" s="8">
        <v>344663</v>
      </c>
      <c r="N1435" s="68" t="s">
        <v>3355</v>
      </c>
    </row>
    <row r="1436" spans="1:14" ht="16" x14ac:dyDescent="0.2">
      <c r="A1436" s="82" t="s">
        <v>4673</v>
      </c>
      <c r="B1436" s="8">
        <v>1.8579999999999999E-2</v>
      </c>
      <c r="C1436" s="8">
        <v>0.1037</v>
      </c>
      <c r="D1436" s="8">
        <v>0.91739999999999999</v>
      </c>
      <c r="E1436" s="8">
        <v>8.0269999999999994E-3</v>
      </c>
      <c r="F1436" s="8">
        <v>1.6490000000000001E-3</v>
      </c>
      <c r="G1436" s="8">
        <v>1.05</v>
      </c>
      <c r="H1436" s="8">
        <v>1.174E-2</v>
      </c>
      <c r="I1436" s="8">
        <v>4.4060000000000002E-3</v>
      </c>
      <c r="J1436" s="8">
        <v>5.2119999999999996E-3</v>
      </c>
      <c r="K1436" s="8">
        <v>441030</v>
      </c>
      <c r="L1436" s="8">
        <v>19748</v>
      </c>
      <c r="M1436" s="8">
        <v>421282</v>
      </c>
      <c r="N1436" s="68" t="s">
        <v>3360</v>
      </c>
    </row>
    <row r="1437" spans="1:14" ht="16" x14ac:dyDescent="0.2">
      <c r="A1437" s="82" t="s">
        <v>4211</v>
      </c>
      <c r="B1437" s="8">
        <v>1.523E-2</v>
      </c>
      <c r="C1437" s="8">
        <v>0.1032</v>
      </c>
      <c r="D1437" s="8">
        <v>0.91779999999999995</v>
      </c>
      <c r="E1437" s="8">
        <v>1.6480000000000002E-2</v>
      </c>
      <c r="F1437" s="8">
        <v>1.5969999999999999E-3</v>
      </c>
      <c r="G1437" s="8">
        <v>1.036</v>
      </c>
      <c r="H1437" s="8">
        <v>8.3309999999999999E-3</v>
      </c>
      <c r="I1437" s="8">
        <v>1.139E-3</v>
      </c>
      <c r="J1437" s="8">
        <v>5.5760000000000002E-3</v>
      </c>
      <c r="K1437" s="8">
        <v>357084</v>
      </c>
      <c r="L1437" s="8">
        <v>21464</v>
      </c>
      <c r="M1437" s="8">
        <v>335620</v>
      </c>
      <c r="N1437" s="68" t="s">
        <v>3355</v>
      </c>
    </row>
    <row r="1438" spans="1:14" ht="16" x14ac:dyDescent="0.2">
      <c r="A1438" s="82" t="s">
        <v>4634</v>
      </c>
      <c r="B1438" s="8">
        <v>1.056E-2</v>
      </c>
      <c r="C1438" s="8">
        <v>0.1019</v>
      </c>
      <c r="D1438" s="8">
        <v>0.91879999999999995</v>
      </c>
      <c r="E1438" s="8">
        <v>0.29799999999999999</v>
      </c>
      <c r="F1438" s="8">
        <v>2.436E-2</v>
      </c>
      <c r="G1438" s="8">
        <v>1.131</v>
      </c>
      <c r="H1438" s="8">
        <v>2.325E-2</v>
      </c>
      <c r="I1438" s="8">
        <v>5.2369999999999999E-4</v>
      </c>
      <c r="J1438" s="8">
        <v>6.2560000000000003E-3</v>
      </c>
      <c r="K1438" s="8">
        <v>75398</v>
      </c>
      <c r="N1438" s="68" t="s">
        <v>3355</v>
      </c>
    </row>
    <row r="1439" spans="1:14" ht="16" x14ac:dyDescent="0.2">
      <c r="A1439" s="82" t="s">
        <v>4623</v>
      </c>
      <c r="B1439" s="8">
        <v>2.8119999999999999E-2</v>
      </c>
      <c r="C1439" s="8">
        <v>0.1017</v>
      </c>
      <c r="D1439" s="8">
        <v>0.91900000000000004</v>
      </c>
      <c r="E1439" s="8">
        <v>3.4880000000000002E-3</v>
      </c>
      <c r="F1439" s="8">
        <v>1.209E-3</v>
      </c>
      <c r="G1439" s="8">
        <v>0.99829999999999997</v>
      </c>
      <c r="H1439" s="8">
        <v>6.7520000000000002E-3</v>
      </c>
      <c r="I1439" s="8">
        <v>4.0010000000000002E-3</v>
      </c>
      <c r="J1439" s="8">
        <v>4.8539999999999998E-3</v>
      </c>
      <c r="K1439" s="8">
        <v>361194</v>
      </c>
      <c r="L1439" s="8">
        <v>786</v>
      </c>
      <c r="M1439" s="8">
        <v>360408</v>
      </c>
      <c r="N1439" s="68" t="s">
        <v>3355</v>
      </c>
    </row>
    <row r="1440" spans="1:14" ht="16" x14ac:dyDescent="0.2">
      <c r="A1440" s="82" t="s">
        <v>4736</v>
      </c>
      <c r="B1440" s="8">
        <v>3.354E-2</v>
      </c>
      <c r="C1440" s="8">
        <v>0.1012</v>
      </c>
      <c r="D1440" s="8">
        <v>0.9194</v>
      </c>
      <c r="E1440" s="8">
        <v>1.629E-3</v>
      </c>
      <c r="F1440" s="8">
        <v>1.0120000000000001E-3</v>
      </c>
      <c r="G1440" s="8">
        <v>1.0109999999999999</v>
      </c>
      <c r="H1440" s="8">
        <v>7.7149999999999996E-3</v>
      </c>
      <c r="I1440" s="8">
        <v>-2.3560000000000001E-4</v>
      </c>
      <c r="J1440" s="8">
        <v>4.9610000000000001E-3</v>
      </c>
      <c r="K1440" s="8">
        <v>447447</v>
      </c>
      <c r="L1440" s="8">
        <v>2419</v>
      </c>
      <c r="M1440" s="8">
        <v>445028</v>
      </c>
      <c r="N1440" s="68" t="s">
        <v>3360</v>
      </c>
    </row>
    <row r="1441" spans="1:14" ht="16" x14ac:dyDescent="0.2">
      <c r="A1441" s="82" t="s">
        <v>4366</v>
      </c>
      <c r="B1441" s="8">
        <v>-3.1419999999999997E-2</v>
      </c>
      <c r="C1441" s="8">
        <v>-0.1004</v>
      </c>
      <c r="D1441" s="8">
        <v>0.92</v>
      </c>
      <c r="E1441" s="8">
        <v>3.0329999999999999E-2</v>
      </c>
      <c r="F1441" s="8">
        <v>1.21E-2</v>
      </c>
      <c r="G1441" s="8">
        <v>0.98419999999999996</v>
      </c>
      <c r="H1441" s="8">
        <v>7.3439999999999998E-3</v>
      </c>
      <c r="I1441" s="8">
        <v>1.1410000000000001E-3</v>
      </c>
      <c r="J1441" s="8">
        <v>5.1219999999999998E-3</v>
      </c>
      <c r="K1441" s="8">
        <v>35667</v>
      </c>
      <c r="L1441" s="8">
        <v>35667</v>
      </c>
      <c r="N1441" s="68" t="s">
        <v>3549</v>
      </c>
    </row>
    <row r="1442" spans="1:14" ht="48" x14ac:dyDescent="0.2">
      <c r="A1442" s="82" t="s">
        <v>4942</v>
      </c>
      <c r="B1442" s="8">
        <v>1.269E-2</v>
      </c>
      <c r="C1442" s="8">
        <v>0.1002</v>
      </c>
      <c r="D1442" s="8">
        <v>0.92020000000000002</v>
      </c>
      <c r="E1442" s="8">
        <v>6.1050000000000002E-3</v>
      </c>
      <c r="F1442" s="8">
        <v>6.7120000000000005E-4</v>
      </c>
      <c r="G1442" s="8">
        <v>1.054</v>
      </c>
      <c r="H1442" s="8">
        <v>1.3939999999999999E-2</v>
      </c>
      <c r="I1442" s="8">
        <v>3.032E-3</v>
      </c>
      <c r="J1442" s="8">
        <v>5.4510000000000001E-3</v>
      </c>
      <c r="K1442" s="8">
        <v>1487447</v>
      </c>
      <c r="L1442" s="8">
        <v>26848</v>
      </c>
      <c r="M1442" s="8">
        <v>1460599</v>
      </c>
      <c r="N1442" s="68" t="s">
        <v>4943</v>
      </c>
    </row>
    <row r="1443" spans="1:14" ht="16" x14ac:dyDescent="0.2">
      <c r="A1443" s="82" t="s">
        <v>4786</v>
      </c>
      <c r="B1443" s="8">
        <v>1.3010000000000001E-2</v>
      </c>
      <c r="C1443" s="8">
        <v>9.8879999999999996E-2</v>
      </c>
      <c r="D1443" s="8">
        <v>0.92120000000000002</v>
      </c>
      <c r="E1443" s="8">
        <v>1.583E-2</v>
      </c>
      <c r="F1443" s="8">
        <v>1.9959999999999999E-3</v>
      </c>
      <c r="G1443" s="8">
        <v>1.0269999999999999</v>
      </c>
      <c r="H1443" s="8">
        <v>9.0349999999999996E-3</v>
      </c>
      <c r="I1443" s="8">
        <v>1.214E-3</v>
      </c>
      <c r="J1443" s="8">
        <v>5.1110000000000001E-3</v>
      </c>
      <c r="K1443" s="8">
        <v>359241</v>
      </c>
      <c r="L1443" s="8">
        <v>34780</v>
      </c>
      <c r="M1443" s="8">
        <v>324461</v>
      </c>
      <c r="N1443" s="68" t="s">
        <v>3355</v>
      </c>
    </row>
    <row r="1444" spans="1:14" ht="16" x14ac:dyDescent="0.2">
      <c r="A1444" s="82" t="s">
        <v>4540</v>
      </c>
      <c r="B1444" s="8">
        <v>3.4860000000000002E-2</v>
      </c>
      <c r="C1444" s="8">
        <v>9.8839999999999997E-2</v>
      </c>
      <c r="D1444" s="8">
        <v>0.92130000000000001</v>
      </c>
      <c r="E1444" s="8">
        <v>4.1450000000000001E-2</v>
      </c>
      <c r="F1444" s="8">
        <v>2.0570000000000001E-2</v>
      </c>
      <c r="G1444" s="8">
        <v>1.0049999999999999</v>
      </c>
      <c r="H1444" s="8">
        <v>6.6340000000000001E-3</v>
      </c>
      <c r="I1444" s="8">
        <v>1.2290000000000001E-3</v>
      </c>
      <c r="J1444" s="8">
        <v>5.2259999999999997E-3</v>
      </c>
      <c r="K1444" s="8">
        <v>2734</v>
      </c>
      <c r="L1444" s="8">
        <v>2734</v>
      </c>
      <c r="N1444" s="68" t="s">
        <v>65</v>
      </c>
    </row>
    <row r="1445" spans="1:14" ht="16" x14ac:dyDescent="0.2">
      <c r="A1445" s="82" t="s">
        <v>4756</v>
      </c>
      <c r="B1445" s="8">
        <v>-2.598E-2</v>
      </c>
      <c r="C1445" s="8">
        <v>-9.8530000000000006E-2</v>
      </c>
      <c r="D1445" s="8">
        <v>0.92149999999999999</v>
      </c>
      <c r="E1445" s="8">
        <v>4.8380000000000003E-3</v>
      </c>
      <c r="F1445" s="8">
        <v>1.353E-3</v>
      </c>
      <c r="G1445" s="8">
        <v>1.02</v>
      </c>
      <c r="H1445" s="8">
        <v>8.293E-3</v>
      </c>
      <c r="I1445" s="8">
        <v>1.0139999999999999E-3</v>
      </c>
      <c r="J1445" s="8">
        <v>5.3299999999999997E-3</v>
      </c>
      <c r="K1445" s="8">
        <v>361141</v>
      </c>
      <c r="L1445" s="8">
        <v>24213</v>
      </c>
      <c r="M1445" s="8">
        <v>336928</v>
      </c>
      <c r="N1445" s="68" t="s">
        <v>3355</v>
      </c>
    </row>
    <row r="1446" spans="1:14" ht="16" x14ac:dyDescent="0.2">
      <c r="A1446" s="82" t="s">
        <v>4816</v>
      </c>
      <c r="B1446" s="8">
        <v>-2.0809999999999999E-2</v>
      </c>
      <c r="C1446" s="8">
        <v>-9.8409999999999997E-2</v>
      </c>
      <c r="D1446" s="8">
        <v>0.92159999999999997</v>
      </c>
      <c r="E1446" s="8">
        <v>1.9970000000000002E-2</v>
      </c>
      <c r="F1446" s="8">
        <v>4.2290000000000001E-3</v>
      </c>
      <c r="G1446" s="8">
        <v>1.012</v>
      </c>
      <c r="H1446" s="8">
        <v>7.6439999999999998E-3</v>
      </c>
      <c r="I1446" s="8">
        <v>-6.1819999999999996E-4</v>
      </c>
      <c r="J1446" s="8">
        <v>5.1749999999999999E-3</v>
      </c>
      <c r="K1446" s="8">
        <v>117733</v>
      </c>
      <c r="L1446" s="8">
        <v>5099</v>
      </c>
      <c r="M1446" s="8">
        <v>112634</v>
      </c>
      <c r="N1446" s="68" t="s">
        <v>3355</v>
      </c>
    </row>
    <row r="1447" spans="1:14" ht="16" x14ac:dyDescent="0.2">
      <c r="A1447" s="82" t="s">
        <v>4452</v>
      </c>
      <c r="B1447" s="8">
        <v>1.0070000000000001E-2</v>
      </c>
      <c r="C1447" s="8">
        <v>9.8199999999999996E-2</v>
      </c>
      <c r="D1447" s="8">
        <v>0.92179999999999995</v>
      </c>
      <c r="E1447" s="8">
        <v>6.5659999999999996E-2</v>
      </c>
      <c r="F1447" s="8">
        <v>3.2780000000000001E-3</v>
      </c>
      <c r="G1447" s="8">
        <v>1.056</v>
      </c>
      <c r="H1447" s="8">
        <v>1.15E-2</v>
      </c>
      <c r="I1447" s="8">
        <v>6.0159999999999999E-4</v>
      </c>
      <c r="J1447" s="8">
        <v>6.2899999999999996E-3</v>
      </c>
      <c r="K1447" s="8">
        <v>350061</v>
      </c>
      <c r="N1447" s="68" t="s">
        <v>3355</v>
      </c>
    </row>
    <row r="1448" spans="1:14" ht="16" x14ac:dyDescent="0.2">
      <c r="A1448" s="82" t="s">
        <v>4725</v>
      </c>
      <c r="B1448" s="8">
        <v>3.3689999999999998E-2</v>
      </c>
      <c r="C1448" s="8">
        <v>9.7390000000000004E-2</v>
      </c>
      <c r="D1448" s="8">
        <v>0.9224</v>
      </c>
      <c r="E1448" s="8">
        <v>8.0660000000000003E-3</v>
      </c>
      <c r="F1448" s="8">
        <v>5.3800000000000002E-3</v>
      </c>
      <c r="G1448" s="8">
        <v>1.004</v>
      </c>
      <c r="H1448" s="8">
        <v>8.2500000000000004E-3</v>
      </c>
      <c r="I1448" s="8">
        <v>2.7009999999999998E-3</v>
      </c>
      <c r="J1448" s="8">
        <v>4.9519999999999998E-3</v>
      </c>
      <c r="K1448" s="8">
        <v>89866</v>
      </c>
      <c r="L1448" s="8">
        <v>3957</v>
      </c>
      <c r="M1448" s="8">
        <v>85909</v>
      </c>
      <c r="N1448" s="68" t="s">
        <v>3355</v>
      </c>
    </row>
    <row r="1449" spans="1:14" ht="16" x14ac:dyDescent="0.2">
      <c r="A1449" s="82" t="s">
        <v>4316</v>
      </c>
      <c r="B1449" s="8">
        <v>-9.2589999999999999E-3</v>
      </c>
      <c r="C1449" s="8">
        <v>-9.5909999999999995E-2</v>
      </c>
      <c r="D1449" s="8">
        <v>0.92359999999999998</v>
      </c>
      <c r="E1449" s="8">
        <v>5.6059999999999999E-2</v>
      </c>
      <c r="F1449" s="8">
        <v>3.4060000000000002E-3</v>
      </c>
      <c r="G1449" s="8">
        <v>1.0569999999999999</v>
      </c>
      <c r="H1449" s="8">
        <v>1.2840000000000001E-2</v>
      </c>
      <c r="I1449" s="8">
        <v>4.829E-3</v>
      </c>
      <c r="J1449" s="8">
        <v>5.7060000000000001E-3</v>
      </c>
      <c r="K1449" s="8">
        <v>350821</v>
      </c>
      <c r="L1449" s="8">
        <v>194755</v>
      </c>
      <c r="M1449" s="8">
        <v>156066</v>
      </c>
      <c r="N1449" s="68" t="s">
        <v>3355</v>
      </c>
    </row>
    <row r="1450" spans="1:14" ht="16" x14ac:dyDescent="0.2">
      <c r="A1450" s="82" t="s">
        <v>4596</v>
      </c>
      <c r="B1450" s="8">
        <v>-2.019E-2</v>
      </c>
      <c r="C1450" s="8">
        <v>-9.4140000000000001E-2</v>
      </c>
      <c r="D1450" s="8">
        <v>0.92500000000000004</v>
      </c>
      <c r="E1450" s="8">
        <v>7.2230000000000003E-3</v>
      </c>
      <c r="F1450" s="8">
        <v>1.209E-3</v>
      </c>
      <c r="G1450" s="8">
        <v>1.018</v>
      </c>
      <c r="H1450" s="8">
        <v>7.8700000000000003E-3</v>
      </c>
      <c r="I1450" s="8">
        <v>7.5199999999999998E-5</v>
      </c>
      <c r="J1450" s="8">
        <v>5.6259999999999999E-3</v>
      </c>
      <c r="K1450" s="8">
        <v>449557</v>
      </c>
      <c r="L1450" s="8">
        <v>6344</v>
      </c>
      <c r="M1450" s="8">
        <v>443213</v>
      </c>
      <c r="N1450" s="68" t="s">
        <v>3360</v>
      </c>
    </row>
    <row r="1451" spans="1:14" ht="16" x14ac:dyDescent="0.2">
      <c r="A1451" s="82" t="s">
        <v>4830</v>
      </c>
      <c r="B1451" s="8">
        <v>1.457E-2</v>
      </c>
      <c r="C1451" s="8">
        <v>9.3979999999999994E-2</v>
      </c>
      <c r="D1451" s="8">
        <v>0.92510000000000003</v>
      </c>
      <c r="E1451" s="8">
        <v>7.084E-2</v>
      </c>
      <c r="F1451" s="8">
        <v>8.8159999999999992E-3</v>
      </c>
      <c r="G1451" s="8">
        <v>1.054</v>
      </c>
      <c r="H1451" s="8">
        <v>8.7510000000000001E-3</v>
      </c>
      <c r="I1451" s="8">
        <v>4.8979999999999996E-3</v>
      </c>
      <c r="J1451" s="8">
        <v>5.0549999999999996E-3</v>
      </c>
      <c r="K1451" s="8">
        <v>461031</v>
      </c>
      <c r="L1451" s="8">
        <v>18979</v>
      </c>
      <c r="M1451" s="8">
        <v>442052</v>
      </c>
      <c r="N1451" s="68" t="s">
        <v>3355</v>
      </c>
    </row>
    <row r="1452" spans="1:14" ht="16" x14ac:dyDescent="0.2">
      <c r="A1452" s="82" t="s">
        <v>4859</v>
      </c>
      <c r="B1452" s="8">
        <v>1.273E-2</v>
      </c>
      <c r="C1452" s="8">
        <v>9.2829999999999996E-2</v>
      </c>
      <c r="D1452" s="8">
        <v>0.92600000000000005</v>
      </c>
      <c r="E1452" s="8">
        <v>5.4219999999999997E-2</v>
      </c>
      <c r="F1452" s="8">
        <v>4.8669999999999998E-3</v>
      </c>
      <c r="G1452" s="8">
        <v>1.0149999999999999</v>
      </c>
      <c r="H1452" s="8">
        <v>8.2269999999999999E-3</v>
      </c>
      <c r="I1452" s="8">
        <v>-1.4369999999999999E-3</v>
      </c>
      <c r="J1452" s="8">
        <v>5.5100000000000001E-3</v>
      </c>
      <c r="K1452" s="8">
        <v>117882</v>
      </c>
      <c r="L1452" s="8">
        <v>83615</v>
      </c>
      <c r="M1452" s="8">
        <v>34267</v>
      </c>
      <c r="N1452" s="68" t="s">
        <v>3355</v>
      </c>
    </row>
    <row r="1453" spans="1:14" ht="16" x14ac:dyDescent="0.2">
      <c r="A1453" s="82" t="s">
        <v>4720</v>
      </c>
      <c r="B1453" s="8">
        <v>-1.41E-2</v>
      </c>
      <c r="C1453" s="8">
        <v>-9.2509999999999995E-2</v>
      </c>
      <c r="D1453" s="8">
        <v>0.92630000000000001</v>
      </c>
      <c r="E1453" s="8">
        <v>1.2319999999999999E-2</v>
      </c>
      <c r="F1453" s="8">
        <v>1.701E-3</v>
      </c>
      <c r="G1453" s="8">
        <v>1.091</v>
      </c>
      <c r="H1453" s="8">
        <v>9.8709999999999996E-3</v>
      </c>
      <c r="I1453" s="8">
        <v>5.1799999999999997E-3</v>
      </c>
      <c r="J1453" s="8">
        <v>5.3619999999999996E-3</v>
      </c>
      <c r="K1453" s="8">
        <v>421291</v>
      </c>
      <c r="L1453" s="8">
        <v>31200</v>
      </c>
      <c r="M1453" s="8">
        <v>390091</v>
      </c>
      <c r="N1453" s="68" t="s">
        <v>3360</v>
      </c>
    </row>
    <row r="1454" spans="1:14" ht="16" x14ac:dyDescent="0.2">
      <c r="A1454" s="82" t="s">
        <v>4030</v>
      </c>
      <c r="B1454" s="8">
        <v>2.7449999999999999E-2</v>
      </c>
      <c r="C1454" s="8">
        <v>9.1990000000000002E-2</v>
      </c>
      <c r="D1454" s="8">
        <v>0.92669999999999997</v>
      </c>
      <c r="E1454" s="8">
        <v>3.0330000000000001E-3</v>
      </c>
      <c r="F1454" s="8">
        <v>1.25E-3</v>
      </c>
      <c r="G1454" s="8">
        <v>0.9929</v>
      </c>
      <c r="H1454" s="8">
        <v>7.1710000000000003E-3</v>
      </c>
      <c r="I1454" s="8">
        <v>1.6230000000000001E-3</v>
      </c>
      <c r="J1454" s="8">
        <v>4.2779999999999997E-3</v>
      </c>
      <c r="K1454" s="8">
        <v>356078</v>
      </c>
      <c r="N1454" s="68" t="s">
        <v>3355</v>
      </c>
    </row>
    <row r="1455" spans="1:14" ht="16" x14ac:dyDescent="0.2">
      <c r="A1455" s="82" t="s">
        <v>4031</v>
      </c>
      <c r="B1455" s="8">
        <v>2.7390000000000001E-2</v>
      </c>
      <c r="C1455" s="8">
        <v>9.1819999999999999E-2</v>
      </c>
      <c r="D1455" s="8">
        <v>0.92679999999999996</v>
      </c>
      <c r="E1455" s="8">
        <v>3.0330000000000001E-3</v>
      </c>
      <c r="F1455" s="8">
        <v>1.25E-3</v>
      </c>
      <c r="G1455" s="8">
        <v>0.9929</v>
      </c>
      <c r="H1455" s="8">
        <v>7.1710000000000003E-3</v>
      </c>
      <c r="I1455" s="8">
        <v>1.622E-3</v>
      </c>
      <c r="J1455" s="8">
        <v>4.2779999999999997E-3</v>
      </c>
      <c r="K1455" s="8">
        <v>356078</v>
      </c>
      <c r="N1455" s="68" t="s">
        <v>3355</v>
      </c>
    </row>
    <row r="1456" spans="1:14" ht="16" x14ac:dyDescent="0.2">
      <c r="A1456" s="82" t="s">
        <v>4033</v>
      </c>
      <c r="B1456" s="8">
        <v>2.7210000000000002E-2</v>
      </c>
      <c r="C1456" s="8">
        <v>9.1230000000000006E-2</v>
      </c>
      <c r="D1456" s="8">
        <v>0.92730000000000001</v>
      </c>
      <c r="E1456" s="8">
        <v>3.0349999999999999E-3</v>
      </c>
      <c r="F1456" s="8">
        <v>1.25E-3</v>
      </c>
      <c r="G1456" s="8">
        <v>0.9929</v>
      </c>
      <c r="H1456" s="8">
        <v>7.169E-3</v>
      </c>
      <c r="I1456" s="8">
        <v>1.6230000000000001E-3</v>
      </c>
      <c r="J1456" s="8">
        <v>4.2779999999999997E-3</v>
      </c>
      <c r="K1456" s="8">
        <v>356078</v>
      </c>
      <c r="N1456" s="68" t="s">
        <v>3355</v>
      </c>
    </row>
    <row r="1457" spans="1:14" ht="16" x14ac:dyDescent="0.2">
      <c r="A1457" s="82" t="s">
        <v>4034</v>
      </c>
      <c r="B1457" s="8">
        <v>2.7109999999999999E-2</v>
      </c>
      <c r="C1457" s="8">
        <v>9.0910000000000005E-2</v>
      </c>
      <c r="D1457" s="8">
        <v>0.92759999999999998</v>
      </c>
      <c r="E1457" s="8">
        <v>3.0370000000000002E-3</v>
      </c>
      <c r="F1457" s="8">
        <v>1.25E-3</v>
      </c>
      <c r="G1457" s="8">
        <v>0.9929</v>
      </c>
      <c r="H1457" s="8">
        <v>7.1700000000000002E-3</v>
      </c>
      <c r="I1457" s="8">
        <v>1.6199999999999999E-3</v>
      </c>
      <c r="J1457" s="8">
        <v>4.2779999999999997E-3</v>
      </c>
      <c r="K1457" s="8">
        <v>356078</v>
      </c>
      <c r="N1457" s="68" t="s">
        <v>3355</v>
      </c>
    </row>
    <row r="1458" spans="1:14" ht="16" x14ac:dyDescent="0.2">
      <c r="A1458" s="82" t="s">
        <v>4097</v>
      </c>
      <c r="B1458" s="8">
        <v>-2.3050000000000001E-2</v>
      </c>
      <c r="C1458" s="8">
        <v>-9.0670000000000001E-2</v>
      </c>
      <c r="D1458" s="8">
        <v>0.92779999999999996</v>
      </c>
      <c r="E1458" s="8">
        <v>2.8570000000000002E-2</v>
      </c>
      <c r="F1458" s="8">
        <v>8.8000000000000005E-3</v>
      </c>
      <c r="G1458" s="8">
        <v>1.01</v>
      </c>
      <c r="H1458" s="8">
        <v>8.319E-3</v>
      </c>
      <c r="I1458" s="8">
        <v>-5.4580000000000004E-4</v>
      </c>
      <c r="J1458" s="8">
        <v>4.581E-3</v>
      </c>
      <c r="K1458" s="8">
        <v>51453</v>
      </c>
      <c r="N1458" s="68" t="s">
        <v>3355</v>
      </c>
    </row>
    <row r="1459" spans="1:14" ht="16" x14ac:dyDescent="0.2">
      <c r="A1459" s="82" t="s">
        <v>4035</v>
      </c>
      <c r="B1459" s="8">
        <v>2.7019999999999999E-2</v>
      </c>
      <c r="C1459" s="8">
        <v>9.0620000000000006E-2</v>
      </c>
      <c r="D1459" s="8">
        <v>0.92779999999999996</v>
      </c>
      <c r="E1459" s="8">
        <v>3.0370000000000002E-3</v>
      </c>
      <c r="F1459" s="8">
        <v>1.25E-3</v>
      </c>
      <c r="G1459" s="8">
        <v>0.9929</v>
      </c>
      <c r="H1459" s="8">
        <v>7.1700000000000002E-3</v>
      </c>
      <c r="I1459" s="8">
        <v>1.6230000000000001E-3</v>
      </c>
      <c r="J1459" s="8">
        <v>4.2779999999999997E-3</v>
      </c>
      <c r="K1459" s="8">
        <v>356078</v>
      </c>
      <c r="N1459" s="68" t="s">
        <v>3355</v>
      </c>
    </row>
    <row r="1460" spans="1:14" ht="16" x14ac:dyDescent="0.2">
      <c r="A1460" s="82" t="s">
        <v>4283</v>
      </c>
      <c r="B1460" s="8">
        <v>3.5819999999999998E-2</v>
      </c>
      <c r="C1460" s="8">
        <v>8.967E-2</v>
      </c>
      <c r="D1460" s="8">
        <v>0.92859999999999998</v>
      </c>
      <c r="E1460" s="8">
        <v>5.8700000000000002E-3</v>
      </c>
      <c r="F1460" s="8">
        <v>3.4919999999999999E-3</v>
      </c>
      <c r="G1460" s="8">
        <v>1.006</v>
      </c>
      <c r="H1460" s="8">
        <v>7.1170000000000001E-3</v>
      </c>
      <c r="I1460" s="8">
        <v>-7.7890000000000001E-4</v>
      </c>
      <c r="J1460" s="8">
        <v>5.0109999999999998E-3</v>
      </c>
      <c r="K1460" s="8">
        <v>117711</v>
      </c>
      <c r="L1460" s="8">
        <v>733</v>
      </c>
      <c r="M1460" s="8">
        <v>116978</v>
      </c>
      <c r="N1460" s="68" t="s">
        <v>3355</v>
      </c>
    </row>
    <row r="1461" spans="1:14" ht="16" x14ac:dyDescent="0.2">
      <c r="A1461" s="82" t="s">
        <v>4803</v>
      </c>
      <c r="B1461" s="8">
        <v>-2.147E-2</v>
      </c>
      <c r="C1461" s="8">
        <v>-8.9429999999999996E-2</v>
      </c>
      <c r="D1461" s="8">
        <v>0.92869999999999997</v>
      </c>
      <c r="E1461" s="8">
        <v>2.6980000000000001E-2</v>
      </c>
      <c r="F1461" s="8">
        <v>8.633E-3</v>
      </c>
      <c r="G1461" s="8">
        <v>1.0089999999999999</v>
      </c>
      <c r="H1461" s="8">
        <v>6.8240000000000002E-3</v>
      </c>
      <c r="I1461" s="8">
        <v>1.712E-3</v>
      </c>
      <c r="J1461" s="8">
        <v>4.5079999999999999E-3</v>
      </c>
      <c r="K1461" s="8">
        <v>53998</v>
      </c>
      <c r="N1461" s="68" t="s">
        <v>3355</v>
      </c>
    </row>
    <row r="1462" spans="1:14" ht="16" x14ac:dyDescent="0.2">
      <c r="A1462" s="82" t="s">
        <v>4881</v>
      </c>
      <c r="B1462" s="8">
        <v>3.2309999999999998E-2</v>
      </c>
      <c r="C1462" s="8">
        <v>8.8910000000000003E-2</v>
      </c>
      <c r="D1462" s="8">
        <v>0.92920000000000003</v>
      </c>
      <c r="E1462" s="8">
        <v>2.1120000000000002E-3</v>
      </c>
      <c r="F1462" s="8">
        <v>1.17E-3</v>
      </c>
      <c r="G1462" s="8">
        <v>0.98309999999999997</v>
      </c>
      <c r="H1462" s="8">
        <v>7.0010000000000003E-3</v>
      </c>
      <c r="I1462" s="8">
        <v>8.8920000000000004E-4</v>
      </c>
      <c r="J1462" s="8">
        <v>5.5510000000000004E-3</v>
      </c>
      <c r="K1462" s="8">
        <v>361194</v>
      </c>
      <c r="L1462" s="8">
        <v>564</v>
      </c>
      <c r="M1462" s="8">
        <v>360630</v>
      </c>
      <c r="N1462" s="68" t="s">
        <v>3355</v>
      </c>
    </row>
    <row r="1463" spans="1:14" ht="16" x14ac:dyDescent="0.2">
      <c r="A1463" s="82" t="s">
        <v>4716</v>
      </c>
      <c r="B1463" s="8">
        <v>-1.5709999999999998E-2</v>
      </c>
      <c r="C1463" s="8">
        <v>-8.7190000000000004E-2</v>
      </c>
      <c r="D1463" s="8">
        <v>0.93049999999999999</v>
      </c>
      <c r="E1463" s="8">
        <v>8.8400000000000006E-3</v>
      </c>
      <c r="F1463" s="8">
        <v>1.6689999999999999E-3</v>
      </c>
      <c r="G1463" s="8">
        <v>0.99850000000000005</v>
      </c>
      <c r="H1463" s="8">
        <v>8.4759999999999992E-3</v>
      </c>
      <c r="I1463" s="8">
        <v>5.4400000000000004E-3</v>
      </c>
      <c r="J1463" s="8">
        <v>4.9719999999999999E-3</v>
      </c>
      <c r="K1463" s="8">
        <v>361141</v>
      </c>
      <c r="L1463" s="8">
        <v>5031</v>
      </c>
      <c r="M1463" s="8">
        <v>356110</v>
      </c>
      <c r="N1463" s="68" t="s">
        <v>3355</v>
      </c>
    </row>
    <row r="1464" spans="1:14" ht="16" x14ac:dyDescent="0.2">
      <c r="A1464" s="82" t="s">
        <v>4906</v>
      </c>
      <c r="B1464" s="8">
        <v>-7.8359999999999992E-3</v>
      </c>
      <c r="C1464" s="8">
        <v>-8.7169999999999997E-2</v>
      </c>
      <c r="D1464" s="8">
        <v>0.93049999999999999</v>
      </c>
      <c r="E1464" s="8">
        <v>0.22989999999999999</v>
      </c>
      <c r="F1464" s="8">
        <v>1.022E-2</v>
      </c>
      <c r="G1464" s="8">
        <v>1.0980000000000001</v>
      </c>
      <c r="H1464" s="8">
        <v>1.5049999999999999E-2</v>
      </c>
      <c r="I1464" s="8">
        <v>3.3869999999999998E-3</v>
      </c>
      <c r="J1464" s="8">
        <v>6.7840000000000001E-3</v>
      </c>
      <c r="K1464" s="8">
        <v>150064</v>
      </c>
      <c r="L1464" s="8">
        <v>36989</v>
      </c>
      <c r="M1464" s="8">
        <v>113075</v>
      </c>
      <c r="N1464" s="68" t="s">
        <v>4474</v>
      </c>
    </row>
    <row r="1465" spans="1:14" ht="16" x14ac:dyDescent="0.2">
      <c r="A1465" s="82" t="s">
        <v>4603</v>
      </c>
      <c r="B1465" s="8">
        <v>-6.1840000000000003E-3</v>
      </c>
      <c r="C1465" s="8">
        <v>-8.7010000000000004E-2</v>
      </c>
      <c r="D1465" s="8">
        <v>0.93069999999999997</v>
      </c>
      <c r="E1465" s="8">
        <v>0.1993</v>
      </c>
      <c r="F1465" s="8">
        <v>2.5139999999999999E-2</v>
      </c>
      <c r="G1465" s="8">
        <v>1.085</v>
      </c>
      <c r="H1465" s="8">
        <v>7.7719999999999997E-2</v>
      </c>
      <c r="I1465" s="8">
        <v>3.4039999999999999E-3</v>
      </c>
      <c r="J1465" s="8">
        <v>7.3410000000000003E-3</v>
      </c>
      <c r="K1465" s="8">
        <v>350472</v>
      </c>
      <c r="N1465" s="68" t="s">
        <v>3355</v>
      </c>
    </row>
    <row r="1466" spans="1:14" ht="16" x14ac:dyDescent="0.2">
      <c r="A1466" s="82" t="s">
        <v>4210</v>
      </c>
      <c r="B1466" s="8">
        <v>-6.6259999999999999E-3</v>
      </c>
      <c r="C1466" s="8">
        <v>-8.7010000000000004E-2</v>
      </c>
      <c r="D1466" s="8">
        <v>0.93069999999999997</v>
      </c>
      <c r="E1466" s="8">
        <v>0.2737</v>
      </c>
      <c r="F1466" s="8">
        <v>4.0800000000000003E-2</v>
      </c>
      <c r="G1466" s="8">
        <v>0.99099999999999999</v>
      </c>
      <c r="H1466" s="8">
        <v>5.203E-2</v>
      </c>
      <c r="I1466" s="8">
        <v>-1.843E-3</v>
      </c>
      <c r="J1466" s="8">
        <v>6.4660000000000004E-3</v>
      </c>
      <c r="K1466" s="8">
        <v>173499</v>
      </c>
      <c r="N1466" s="68" t="s">
        <v>3363</v>
      </c>
    </row>
    <row r="1467" spans="1:14" ht="16" x14ac:dyDescent="0.2">
      <c r="A1467" s="82" t="s">
        <v>4215</v>
      </c>
      <c r="B1467" s="8">
        <v>-1.29E-2</v>
      </c>
      <c r="C1467" s="8">
        <v>-8.6790000000000006E-2</v>
      </c>
      <c r="D1467" s="8">
        <v>0.93079999999999996</v>
      </c>
      <c r="E1467" s="8">
        <v>1.34E-2</v>
      </c>
      <c r="F1467" s="8">
        <v>2.2009999999999998E-3</v>
      </c>
      <c r="G1467" s="8">
        <v>1.079</v>
      </c>
      <c r="H1467" s="8">
        <v>1.159E-2</v>
      </c>
      <c r="I1467" s="8">
        <v>2.1090000000000002E-3</v>
      </c>
      <c r="J1467" s="8">
        <v>5.6750000000000004E-3</v>
      </c>
      <c r="K1467" s="8">
        <v>447662</v>
      </c>
      <c r="L1467" s="8">
        <v>13065</v>
      </c>
      <c r="M1467" s="8">
        <v>434597</v>
      </c>
      <c r="N1467" s="68" t="s">
        <v>3360</v>
      </c>
    </row>
    <row r="1468" spans="1:14" ht="16" x14ac:dyDescent="0.2">
      <c r="A1468" s="82" t="s">
        <v>4504</v>
      </c>
      <c r="B1468" s="8">
        <v>8.6750000000000004E-3</v>
      </c>
      <c r="C1468" s="8">
        <v>8.5260000000000002E-2</v>
      </c>
      <c r="D1468" s="8">
        <v>0.93210000000000004</v>
      </c>
      <c r="E1468" s="8">
        <v>0.27950000000000003</v>
      </c>
      <c r="F1468" s="8">
        <v>2.3230000000000001E-2</v>
      </c>
      <c r="G1468" s="8">
        <v>1.135</v>
      </c>
      <c r="H1468" s="8">
        <v>2.3400000000000001E-2</v>
      </c>
      <c r="I1468" s="8">
        <v>1.812E-3</v>
      </c>
      <c r="J1468" s="8">
        <v>6.1320000000000003E-3</v>
      </c>
      <c r="K1468" s="8">
        <v>75398</v>
      </c>
      <c r="N1468" s="68" t="s">
        <v>3355</v>
      </c>
    </row>
    <row r="1469" spans="1:14" ht="16" x14ac:dyDescent="0.2">
      <c r="A1469" s="82" t="s">
        <v>4797</v>
      </c>
      <c r="B1469" s="8">
        <v>-1.617E-2</v>
      </c>
      <c r="C1469" s="8">
        <v>-8.4440000000000001E-2</v>
      </c>
      <c r="D1469" s="8">
        <v>0.93269999999999997</v>
      </c>
      <c r="E1469" s="8">
        <v>9.3209999999999994E-3</v>
      </c>
      <c r="F1469" s="8">
        <v>1.498E-3</v>
      </c>
      <c r="G1469" s="8">
        <v>1.0269999999999999</v>
      </c>
      <c r="H1469" s="8">
        <v>8.0739999999999996E-3</v>
      </c>
      <c r="I1469" s="8">
        <v>-1.6570000000000001E-3</v>
      </c>
      <c r="J1469" s="8">
        <v>5.0239999999999998E-3</v>
      </c>
      <c r="K1469" s="8">
        <v>361194</v>
      </c>
      <c r="L1469" s="8">
        <v>3540</v>
      </c>
      <c r="M1469" s="8">
        <v>357654</v>
      </c>
      <c r="N1469" s="68" t="s">
        <v>3355</v>
      </c>
    </row>
    <row r="1470" spans="1:14" ht="16" x14ac:dyDescent="0.2">
      <c r="A1470" s="82" t="s">
        <v>4594</v>
      </c>
      <c r="B1470" s="8">
        <v>-1.787E-2</v>
      </c>
      <c r="C1470" s="8">
        <v>-8.3989999999999995E-2</v>
      </c>
      <c r="D1470" s="8">
        <v>0.93310000000000004</v>
      </c>
      <c r="E1470" s="8">
        <v>8.5800000000000008E-3</v>
      </c>
      <c r="F1470" s="8">
        <v>1.804E-3</v>
      </c>
      <c r="G1470" s="8">
        <v>1.0029999999999999</v>
      </c>
      <c r="H1470" s="8">
        <v>8.1370000000000001E-3</v>
      </c>
      <c r="I1470" s="8">
        <v>7.0790000000000002E-3</v>
      </c>
      <c r="J1470" s="8">
        <v>5.1180000000000002E-3</v>
      </c>
      <c r="K1470" s="8">
        <v>284896</v>
      </c>
      <c r="L1470" s="8">
        <v>240056</v>
      </c>
      <c r="M1470" s="8">
        <v>44840</v>
      </c>
      <c r="N1470" s="68" t="s">
        <v>3355</v>
      </c>
    </row>
    <row r="1471" spans="1:14" ht="16" x14ac:dyDescent="0.2">
      <c r="A1471" s="82" t="s">
        <v>4878</v>
      </c>
      <c r="B1471" s="8">
        <v>-1.7579999999999998E-2</v>
      </c>
      <c r="C1471" s="8">
        <v>-8.3080000000000001E-2</v>
      </c>
      <c r="D1471" s="8">
        <v>0.93379999999999996</v>
      </c>
      <c r="E1471" s="8">
        <v>3.049E-2</v>
      </c>
      <c r="F1471" s="8">
        <v>5.9439999999999996E-3</v>
      </c>
      <c r="G1471" s="8">
        <v>1.008</v>
      </c>
      <c r="H1471" s="8">
        <v>7.4850000000000003E-3</v>
      </c>
      <c r="I1471" s="8">
        <v>4.8279999999999998E-3</v>
      </c>
      <c r="J1471" s="8">
        <v>5.0990000000000002E-3</v>
      </c>
      <c r="K1471" s="8">
        <v>77983</v>
      </c>
      <c r="N1471" s="68" t="s">
        <v>3355</v>
      </c>
    </row>
    <row r="1472" spans="1:14" ht="16" x14ac:dyDescent="0.2">
      <c r="A1472" s="82" t="s">
        <v>4644</v>
      </c>
      <c r="B1472" s="8">
        <v>-2.8080000000000001E-2</v>
      </c>
      <c r="C1472" s="8">
        <v>-8.2839999999999997E-2</v>
      </c>
      <c r="D1472" s="8">
        <v>0.93400000000000005</v>
      </c>
      <c r="E1472" s="8">
        <v>2.4889999999999999E-3</v>
      </c>
      <c r="F1472" s="8">
        <v>1.2459999999999999E-3</v>
      </c>
      <c r="G1472" s="8">
        <v>0.99390000000000001</v>
      </c>
      <c r="H1472" s="8">
        <v>7.4970000000000002E-3</v>
      </c>
      <c r="I1472" s="8">
        <v>-6.0170000000000004E-4</v>
      </c>
      <c r="J1472" s="8">
        <v>4.8199999999999996E-3</v>
      </c>
      <c r="K1472" s="8">
        <v>361141</v>
      </c>
      <c r="L1472" s="8">
        <v>1252</v>
      </c>
      <c r="M1472" s="8">
        <v>359889</v>
      </c>
      <c r="N1472" s="68" t="s">
        <v>3355</v>
      </c>
    </row>
    <row r="1473" spans="1:14" ht="16" x14ac:dyDescent="0.2">
      <c r="A1473" s="82" t="s">
        <v>4453</v>
      </c>
      <c r="B1473" s="8">
        <v>1.3169999999999999E-2</v>
      </c>
      <c r="C1473" s="8">
        <v>8.276E-2</v>
      </c>
      <c r="D1473" s="8">
        <v>0.93400000000000005</v>
      </c>
      <c r="E1473" s="8">
        <v>5.0909999999999997E-2</v>
      </c>
      <c r="F1473" s="8">
        <v>4.8469999999999997E-3</v>
      </c>
      <c r="G1473" s="8">
        <v>1.0189999999999999</v>
      </c>
      <c r="H1473" s="8">
        <v>8.3330000000000001E-3</v>
      </c>
      <c r="I1473" s="8">
        <v>-2.5100000000000001E-3</v>
      </c>
      <c r="J1473" s="8">
        <v>5.0829999999999998E-3</v>
      </c>
      <c r="K1473" s="8">
        <v>114422</v>
      </c>
      <c r="L1473" s="8">
        <v>29747</v>
      </c>
      <c r="M1473" s="8">
        <v>84675</v>
      </c>
      <c r="N1473" s="68" t="s">
        <v>3355</v>
      </c>
    </row>
    <row r="1474" spans="1:14" ht="16" x14ac:dyDescent="0.2">
      <c r="A1474" s="82" t="s">
        <v>4330</v>
      </c>
      <c r="B1474" s="8">
        <v>-2.538E-2</v>
      </c>
      <c r="C1474" s="8">
        <v>-8.2540000000000002E-2</v>
      </c>
      <c r="D1474" s="8">
        <v>0.93420000000000003</v>
      </c>
      <c r="E1474" s="8">
        <v>2.6849999999999999E-3</v>
      </c>
      <c r="F1474" s="8">
        <v>1.219E-3</v>
      </c>
      <c r="G1474" s="8">
        <v>0.98899999999999999</v>
      </c>
      <c r="H1474" s="8">
        <v>7.626E-3</v>
      </c>
      <c r="I1474" s="8">
        <v>-1.1709999999999999E-3</v>
      </c>
      <c r="J1474" s="8">
        <v>4.7520000000000001E-3</v>
      </c>
      <c r="K1474" s="8">
        <v>361194</v>
      </c>
      <c r="L1474" s="8">
        <v>560</v>
      </c>
      <c r="M1474" s="8">
        <v>360634</v>
      </c>
      <c r="N1474" s="68" t="s">
        <v>3355</v>
      </c>
    </row>
    <row r="1475" spans="1:14" ht="16" x14ac:dyDescent="0.2">
      <c r="A1475" s="82" t="s">
        <v>4331</v>
      </c>
      <c r="B1475" s="8">
        <v>-2.538E-2</v>
      </c>
      <c r="C1475" s="8">
        <v>-8.2540000000000002E-2</v>
      </c>
      <c r="D1475" s="8">
        <v>0.93420000000000003</v>
      </c>
      <c r="E1475" s="8">
        <v>2.6849999999999999E-3</v>
      </c>
      <c r="F1475" s="8">
        <v>1.219E-3</v>
      </c>
      <c r="G1475" s="8">
        <v>0.98899999999999999</v>
      </c>
      <c r="H1475" s="8">
        <v>7.626E-3</v>
      </c>
      <c r="I1475" s="8">
        <v>-1.1709999999999999E-3</v>
      </c>
      <c r="J1475" s="8">
        <v>4.7520000000000001E-3</v>
      </c>
      <c r="K1475" s="8">
        <v>361194</v>
      </c>
      <c r="L1475" s="8">
        <v>611</v>
      </c>
      <c r="M1475" s="8">
        <v>360583</v>
      </c>
      <c r="N1475" s="68" t="s">
        <v>3355</v>
      </c>
    </row>
    <row r="1476" spans="1:14" ht="16" x14ac:dyDescent="0.2">
      <c r="A1476" s="82" t="s">
        <v>4722</v>
      </c>
      <c r="B1476" s="8">
        <v>1.687E-2</v>
      </c>
      <c r="C1476" s="8">
        <v>8.1920000000000007E-2</v>
      </c>
      <c r="D1476" s="8">
        <v>0.93469999999999998</v>
      </c>
      <c r="E1476" s="8">
        <v>5.4669999999999996E-3</v>
      </c>
      <c r="F1476" s="8">
        <v>1.335E-3</v>
      </c>
      <c r="G1476" s="8">
        <v>0.98160000000000003</v>
      </c>
      <c r="H1476" s="8">
        <v>7.1770000000000002E-3</v>
      </c>
      <c r="I1476" s="8">
        <v>-1.5770000000000001E-4</v>
      </c>
      <c r="J1476" s="8">
        <v>4.7450000000000001E-3</v>
      </c>
      <c r="K1476" s="8">
        <v>361141</v>
      </c>
      <c r="L1476" s="8">
        <v>1533</v>
      </c>
      <c r="M1476" s="8">
        <v>359608</v>
      </c>
      <c r="N1476" s="68" t="s">
        <v>3355</v>
      </c>
    </row>
    <row r="1477" spans="1:14" ht="16" x14ac:dyDescent="0.2">
      <c r="A1477" s="82" t="s">
        <v>4171</v>
      </c>
      <c r="B1477" s="8">
        <v>-2.6419999999999999E-2</v>
      </c>
      <c r="C1477" s="8">
        <v>-8.1519999999999995E-2</v>
      </c>
      <c r="D1477" s="8">
        <v>0.93500000000000005</v>
      </c>
      <c r="E1477" s="8">
        <v>1.137E-2</v>
      </c>
      <c r="F1477" s="8">
        <v>4.5259999999999996E-3</v>
      </c>
      <c r="G1477" s="8">
        <v>0.99399999999999999</v>
      </c>
      <c r="H1477" s="8">
        <v>6.9769999999999997E-3</v>
      </c>
      <c r="I1477" s="8">
        <v>1.207E-3</v>
      </c>
      <c r="J1477" s="8">
        <v>4.9909999999999998E-3</v>
      </c>
      <c r="K1477" s="8">
        <v>89866</v>
      </c>
      <c r="L1477" s="8">
        <v>671</v>
      </c>
      <c r="M1477" s="8">
        <v>89195</v>
      </c>
      <c r="N1477" s="68" t="s">
        <v>3355</v>
      </c>
    </row>
    <row r="1478" spans="1:14" ht="16" x14ac:dyDescent="0.2">
      <c r="A1478" s="82" t="s">
        <v>4024</v>
      </c>
      <c r="B1478" s="8">
        <v>9.3449999999999991E-3</v>
      </c>
      <c r="C1478" s="8">
        <v>8.1170000000000006E-2</v>
      </c>
      <c r="D1478" s="8">
        <v>0.93530000000000002</v>
      </c>
      <c r="E1478" s="8">
        <v>0.13420000000000001</v>
      </c>
      <c r="F1478" s="8">
        <v>1.3169999999999999E-2</v>
      </c>
      <c r="G1478" s="8">
        <v>1.0569999999999999</v>
      </c>
      <c r="H1478" s="8">
        <v>1.44E-2</v>
      </c>
      <c r="I1478" s="8">
        <v>7.1999999999999998E-3</v>
      </c>
      <c r="J1478" s="8">
        <v>4.8409999999999998E-3</v>
      </c>
      <c r="K1478" s="8">
        <v>76510</v>
      </c>
      <c r="N1478" s="68" t="s">
        <v>3355</v>
      </c>
    </row>
    <row r="1479" spans="1:14" ht="16" x14ac:dyDescent="0.2">
      <c r="A1479" s="82" t="s">
        <v>4714</v>
      </c>
      <c r="B1479" s="8">
        <v>8.2550000000000002E-3</v>
      </c>
      <c r="C1479" s="8">
        <v>8.0460000000000004E-2</v>
      </c>
      <c r="D1479" s="8">
        <v>0.93589999999999995</v>
      </c>
      <c r="E1479" s="8">
        <v>0.28070000000000001</v>
      </c>
      <c r="F1479" s="8">
        <v>2.342E-2</v>
      </c>
      <c r="G1479" s="8">
        <v>1.1419999999999999</v>
      </c>
      <c r="H1479" s="8">
        <v>2.4E-2</v>
      </c>
      <c r="I1479" s="8">
        <v>1.8090000000000001E-3</v>
      </c>
      <c r="J1479" s="8">
        <v>6.2500000000000003E-3</v>
      </c>
      <c r="K1479" s="8">
        <v>75410</v>
      </c>
      <c r="N1479" s="68" t="s">
        <v>3355</v>
      </c>
    </row>
    <row r="1480" spans="1:14" ht="16" x14ac:dyDescent="0.2">
      <c r="A1480" s="82" t="s">
        <v>4627</v>
      </c>
      <c r="B1480" s="8">
        <v>-2.8299999999999999E-2</v>
      </c>
      <c r="C1480" s="8">
        <v>-8.029E-2</v>
      </c>
      <c r="D1480" s="8">
        <v>0.93600000000000005</v>
      </c>
      <c r="E1480" s="8">
        <v>8.071E-3</v>
      </c>
      <c r="F1480" s="8">
        <v>5.2329999999999998E-3</v>
      </c>
      <c r="G1480" s="8">
        <v>1.0149999999999999</v>
      </c>
      <c r="H1480" s="8">
        <v>7.0899999999999999E-3</v>
      </c>
      <c r="I1480" s="8">
        <v>9.7000000000000005E-4</v>
      </c>
      <c r="J1480" s="8">
        <v>4.738E-3</v>
      </c>
      <c r="K1480" s="8">
        <v>89866</v>
      </c>
      <c r="L1480" s="8">
        <v>4860</v>
      </c>
      <c r="M1480" s="8">
        <v>85006</v>
      </c>
      <c r="N1480" s="68" t="s">
        <v>3355</v>
      </c>
    </row>
    <row r="1481" spans="1:14" ht="16" x14ac:dyDescent="0.2">
      <c r="A1481" s="82" t="s">
        <v>4905</v>
      </c>
      <c r="B1481" s="8">
        <v>-9.8829999999999994E-3</v>
      </c>
      <c r="C1481" s="8">
        <v>-7.7929999999999999E-2</v>
      </c>
      <c r="D1481" s="8">
        <v>0.93789999999999996</v>
      </c>
      <c r="E1481" s="8">
        <v>2.1860000000000001E-2</v>
      </c>
      <c r="F1481" s="8">
        <v>1.6609999999999999E-3</v>
      </c>
      <c r="G1481" s="8">
        <v>1.0389999999999999</v>
      </c>
      <c r="H1481" s="8">
        <v>8.3590000000000001E-3</v>
      </c>
      <c r="I1481" s="8">
        <v>-4.6950000000000003E-5</v>
      </c>
      <c r="J1481" s="8">
        <v>4.8139999999999997E-3</v>
      </c>
      <c r="K1481" s="8">
        <v>354588</v>
      </c>
      <c r="L1481" s="8">
        <v>72965</v>
      </c>
      <c r="M1481" s="8">
        <v>281623</v>
      </c>
      <c r="N1481" s="68" t="s">
        <v>3355</v>
      </c>
    </row>
    <row r="1482" spans="1:14" ht="16" x14ac:dyDescent="0.2">
      <c r="A1482" s="82" t="s">
        <v>4761</v>
      </c>
      <c r="B1482" s="8">
        <v>-3.2190000000000003E-2</v>
      </c>
      <c r="C1482" s="8">
        <v>-7.7590000000000006E-2</v>
      </c>
      <c r="D1482" s="8">
        <v>0.93820000000000003</v>
      </c>
      <c r="E1482" s="8">
        <v>1.784E-3</v>
      </c>
      <c r="F1482" s="8">
        <v>1.2830000000000001E-3</v>
      </c>
      <c r="G1482" s="8">
        <v>1.0049999999999999</v>
      </c>
      <c r="H1482" s="8">
        <v>7.4269999999999996E-3</v>
      </c>
      <c r="I1482" s="8">
        <v>5.1070000000000004E-3</v>
      </c>
      <c r="J1482" s="8">
        <v>5.7029999999999997E-3</v>
      </c>
      <c r="K1482" s="8">
        <v>361194</v>
      </c>
      <c r="L1482" s="8">
        <v>787</v>
      </c>
      <c r="M1482" s="8">
        <v>360407</v>
      </c>
      <c r="N1482" s="68" t="s">
        <v>3355</v>
      </c>
    </row>
    <row r="1483" spans="1:14" ht="16" x14ac:dyDescent="0.2">
      <c r="A1483" s="82" t="s">
        <v>4066</v>
      </c>
      <c r="B1483" s="8">
        <v>-1.806E-2</v>
      </c>
      <c r="C1483" s="8">
        <v>-7.6960000000000001E-2</v>
      </c>
      <c r="D1483" s="8">
        <v>0.93869999999999998</v>
      </c>
      <c r="E1483" s="8">
        <v>2.2370000000000001E-2</v>
      </c>
      <c r="F1483" s="8">
        <v>7.9159999999999994E-3</v>
      </c>
      <c r="G1483" s="8">
        <v>1.0129999999999999</v>
      </c>
      <c r="H1483" s="8">
        <v>9.0170000000000007E-3</v>
      </c>
      <c r="I1483" s="8">
        <v>8.4969999999999993E-3</v>
      </c>
      <c r="J1483" s="8">
        <v>4.9529999999999999E-3</v>
      </c>
      <c r="K1483" s="8">
        <v>75177</v>
      </c>
      <c r="L1483" s="8">
        <v>37201</v>
      </c>
      <c r="M1483" s="8">
        <v>37976</v>
      </c>
      <c r="N1483" s="68" t="s">
        <v>3355</v>
      </c>
    </row>
    <row r="1484" spans="1:14" ht="16" x14ac:dyDescent="0.2">
      <c r="A1484" s="82" t="s">
        <v>4824</v>
      </c>
      <c r="B1484" s="8">
        <v>2.8479999999999998E-2</v>
      </c>
      <c r="C1484" s="8">
        <v>7.6749999999999999E-2</v>
      </c>
      <c r="D1484" s="8">
        <v>0.93879999999999997</v>
      </c>
      <c r="E1484" s="8">
        <v>2.4889999999999999E-3</v>
      </c>
      <c r="F1484" s="8">
        <v>1.041E-3</v>
      </c>
      <c r="G1484" s="8">
        <v>1.004</v>
      </c>
      <c r="H1484" s="8">
        <v>7.1970000000000003E-3</v>
      </c>
      <c r="I1484" s="8">
        <v>-1.1839999999999999E-3</v>
      </c>
      <c r="J1484" s="8">
        <v>5.0470000000000003E-3</v>
      </c>
      <c r="K1484" s="8">
        <v>361141</v>
      </c>
      <c r="L1484" s="8">
        <v>531</v>
      </c>
      <c r="M1484" s="8">
        <v>360610</v>
      </c>
      <c r="N1484" s="68" t="s">
        <v>3355</v>
      </c>
    </row>
    <row r="1485" spans="1:14" ht="16" x14ac:dyDescent="0.2">
      <c r="A1485" s="82" t="s">
        <v>4796</v>
      </c>
      <c r="B1485" s="8">
        <v>2.4109999999999999E-2</v>
      </c>
      <c r="C1485" s="8">
        <v>7.6109999999999997E-2</v>
      </c>
      <c r="D1485" s="8">
        <v>0.93930000000000002</v>
      </c>
      <c r="E1485" s="8">
        <v>3.166E-3</v>
      </c>
      <c r="F1485" s="8">
        <v>1.2880000000000001E-3</v>
      </c>
      <c r="G1485" s="8">
        <v>1.0029999999999999</v>
      </c>
      <c r="H1485" s="8">
        <v>8.1119999999999994E-3</v>
      </c>
      <c r="I1485" s="8">
        <v>-3.5729999999999998E-3</v>
      </c>
      <c r="J1485" s="8">
        <v>5.0109999999999998E-3</v>
      </c>
      <c r="K1485" s="8">
        <v>361194</v>
      </c>
      <c r="L1485" s="8">
        <v>564</v>
      </c>
      <c r="M1485" s="8">
        <v>360630</v>
      </c>
      <c r="N1485" s="68" t="s">
        <v>3355</v>
      </c>
    </row>
    <row r="1486" spans="1:14" ht="16" x14ac:dyDescent="0.2">
      <c r="A1486" s="82" t="s">
        <v>4854</v>
      </c>
      <c r="B1486" s="8">
        <v>-1.5990000000000001E-2</v>
      </c>
      <c r="C1486" s="8">
        <v>-7.5310000000000002E-2</v>
      </c>
      <c r="D1486" s="8">
        <v>0.94</v>
      </c>
      <c r="E1486" s="8">
        <v>7.4480000000000005E-2</v>
      </c>
      <c r="F1486" s="8">
        <v>7.3770000000000002E-2</v>
      </c>
      <c r="G1486" s="8">
        <v>1.1319999999999999</v>
      </c>
      <c r="H1486" s="8">
        <v>1.5520000000000001E-2</v>
      </c>
      <c r="I1486" s="8">
        <v>2.4369999999999999E-3</v>
      </c>
      <c r="J1486" s="8">
        <v>5.8820000000000001E-3</v>
      </c>
      <c r="K1486" s="8">
        <v>318922</v>
      </c>
      <c r="L1486" s="8">
        <v>318922</v>
      </c>
      <c r="N1486" s="68" t="s">
        <v>3549</v>
      </c>
    </row>
    <row r="1487" spans="1:14" ht="16" x14ac:dyDescent="0.2">
      <c r="A1487" s="82" t="s">
        <v>4753</v>
      </c>
      <c r="B1487" s="8">
        <v>-6.4879999999999998E-3</v>
      </c>
      <c r="C1487" s="8">
        <v>-7.4279999999999999E-2</v>
      </c>
      <c r="D1487" s="8">
        <v>0.94079999999999997</v>
      </c>
      <c r="E1487" s="8">
        <v>8.0019999999999994E-2</v>
      </c>
      <c r="F1487" s="8">
        <v>1.435E-2</v>
      </c>
      <c r="G1487" s="8">
        <v>1.244</v>
      </c>
      <c r="H1487" s="8">
        <v>8.6819999999999994E-2</v>
      </c>
      <c r="I1487" s="8">
        <v>-7.6099999999999996E-3</v>
      </c>
      <c r="J1487" s="8">
        <v>6.0489999999999997E-3</v>
      </c>
      <c r="K1487" s="8">
        <v>349861</v>
      </c>
      <c r="N1487" s="68" t="s">
        <v>3355</v>
      </c>
    </row>
    <row r="1488" spans="1:14" ht="16" x14ac:dyDescent="0.2">
      <c r="A1488" s="82" t="s">
        <v>4620</v>
      </c>
      <c r="B1488" s="8">
        <v>-1.6549999999999999E-2</v>
      </c>
      <c r="C1488" s="8">
        <v>-7.4109999999999995E-2</v>
      </c>
      <c r="D1488" s="8">
        <v>0.94089999999999996</v>
      </c>
      <c r="E1488" s="8">
        <v>6.2779999999999997E-3</v>
      </c>
      <c r="F1488" s="8">
        <v>1.286E-3</v>
      </c>
      <c r="G1488" s="8">
        <v>0.99709999999999999</v>
      </c>
      <c r="H1488" s="8">
        <v>7.1510000000000002E-3</v>
      </c>
      <c r="I1488" s="8">
        <v>-3.7420000000000001E-3</v>
      </c>
      <c r="J1488" s="8">
        <v>5.4879999999999998E-3</v>
      </c>
      <c r="K1488" s="8">
        <v>361194</v>
      </c>
      <c r="L1488" s="8">
        <v>2723</v>
      </c>
      <c r="M1488" s="8">
        <v>358471</v>
      </c>
      <c r="N1488" s="68" t="s">
        <v>3355</v>
      </c>
    </row>
    <row r="1489" spans="1:14" ht="16" x14ac:dyDescent="0.2">
      <c r="A1489" s="82" t="s">
        <v>4572</v>
      </c>
      <c r="B1489" s="8">
        <v>-1.6320000000000001E-2</v>
      </c>
      <c r="C1489" s="8">
        <v>-7.3980000000000004E-2</v>
      </c>
      <c r="D1489" s="8">
        <v>0.94099999999999995</v>
      </c>
      <c r="E1489" s="8">
        <v>6.4530000000000004E-3</v>
      </c>
      <c r="F1489" s="8">
        <v>1.2830000000000001E-3</v>
      </c>
      <c r="G1489" s="8">
        <v>0.99660000000000004</v>
      </c>
      <c r="H1489" s="8">
        <v>7.1799999999999998E-3</v>
      </c>
      <c r="I1489" s="8">
        <v>-3.2959999999999999E-3</v>
      </c>
      <c r="J1489" s="8">
        <v>5.4819999999999999E-3</v>
      </c>
      <c r="K1489" s="8">
        <v>361194</v>
      </c>
      <c r="L1489" s="8">
        <v>2951</v>
      </c>
      <c r="M1489" s="8">
        <v>358243</v>
      </c>
      <c r="N1489" s="68" t="s">
        <v>3355</v>
      </c>
    </row>
    <row r="1490" spans="1:14" ht="16" x14ac:dyDescent="0.2">
      <c r="A1490" s="82" t="s">
        <v>4448</v>
      </c>
      <c r="B1490" s="8">
        <v>-1.7559999999999999E-2</v>
      </c>
      <c r="C1490" s="8">
        <v>-7.2050000000000003E-2</v>
      </c>
      <c r="D1490" s="8">
        <v>0.94259999999999999</v>
      </c>
      <c r="E1490" s="8">
        <v>5.3429999999999997E-3</v>
      </c>
      <c r="F1490" s="8">
        <v>1.372E-3</v>
      </c>
      <c r="G1490" s="8">
        <v>0.99590000000000001</v>
      </c>
      <c r="H1490" s="8">
        <v>7.7159999999999998E-3</v>
      </c>
      <c r="I1490" s="8">
        <v>-2.8140000000000001E-3</v>
      </c>
      <c r="J1490" s="8">
        <v>5.6350000000000003E-3</v>
      </c>
      <c r="K1490" s="8">
        <v>361194</v>
      </c>
      <c r="L1490" s="8">
        <v>2249</v>
      </c>
      <c r="M1490" s="8">
        <v>358945</v>
      </c>
      <c r="N1490" s="68" t="s">
        <v>3355</v>
      </c>
    </row>
    <row r="1491" spans="1:14" ht="16" x14ac:dyDescent="0.2">
      <c r="A1491" s="82" t="s">
        <v>4952</v>
      </c>
      <c r="B1491" s="8">
        <v>-2.1160000000000002E-2</v>
      </c>
      <c r="C1491" s="8">
        <v>-7.1110000000000007E-2</v>
      </c>
      <c r="D1491" s="8">
        <v>0.94330000000000003</v>
      </c>
      <c r="E1491" s="8">
        <v>0.12590000000000001</v>
      </c>
      <c r="F1491" s="8">
        <v>4.8509999999999998E-2</v>
      </c>
      <c r="G1491" s="8">
        <v>0.99109999999999998</v>
      </c>
      <c r="H1491" s="8">
        <v>7.0879999999999997E-3</v>
      </c>
      <c r="I1491" s="8">
        <v>5.274E-3</v>
      </c>
      <c r="J1491" s="8">
        <v>4.7520000000000001E-3</v>
      </c>
      <c r="K1491" s="8">
        <v>9092</v>
      </c>
      <c r="L1491" s="8">
        <v>1100</v>
      </c>
      <c r="M1491" s="8">
        <v>7992</v>
      </c>
      <c r="N1491" s="68" t="s">
        <v>3355</v>
      </c>
    </row>
    <row r="1492" spans="1:14" ht="16" x14ac:dyDescent="0.2">
      <c r="A1492" s="82" t="s">
        <v>4394</v>
      </c>
      <c r="B1492" s="8">
        <v>1.2500000000000001E-2</v>
      </c>
      <c r="C1492" s="8">
        <v>7.0910000000000001E-2</v>
      </c>
      <c r="D1492" s="8">
        <v>0.94350000000000001</v>
      </c>
      <c r="E1492" s="8">
        <v>3.6299999999999999E-2</v>
      </c>
      <c r="F1492" s="8">
        <v>5.3379999999999999E-3</v>
      </c>
      <c r="G1492" s="8">
        <v>0.999</v>
      </c>
      <c r="H1492" s="8">
        <v>7.9080000000000001E-3</v>
      </c>
      <c r="I1492" s="8">
        <v>-6.3420000000000002E-4</v>
      </c>
      <c r="J1492" s="8">
        <v>5.2709999999999996E-3</v>
      </c>
      <c r="K1492" s="8">
        <v>98990</v>
      </c>
      <c r="L1492" s="8">
        <v>12858</v>
      </c>
      <c r="M1492" s="8">
        <v>86132</v>
      </c>
      <c r="N1492" s="68" t="s">
        <v>3355</v>
      </c>
    </row>
    <row r="1493" spans="1:14" ht="16" x14ac:dyDescent="0.2">
      <c r="A1493" s="82" t="s">
        <v>4328</v>
      </c>
      <c r="B1493" s="8">
        <v>-7.2290000000000002E-3</v>
      </c>
      <c r="C1493" s="8">
        <v>-6.9639999999999994E-2</v>
      </c>
      <c r="D1493" s="8">
        <v>0.94450000000000001</v>
      </c>
      <c r="E1493" s="8">
        <v>4.7669999999999997E-2</v>
      </c>
      <c r="F1493" s="8">
        <v>2.8999999999999998E-3</v>
      </c>
      <c r="G1493" s="8">
        <v>1.0569999999999999</v>
      </c>
      <c r="H1493" s="8">
        <v>1.209E-2</v>
      </c>
      <c r="I1493" s="8">
        <v>5.522E-3</v>
      </c>
      <c r="J1493" s="8">
        <v>6.0499999999999998E-3</v>
      </c>
      <c r="K1493" s="8">
        <v>359706</v>
      </c>
      <c r="L1493" s="8">
        <v>127550</v>
      </c>
      <c r="M1493" s="8">
        <v>232156</v>
      </c>
      <c r="N1493" s="68" t="s">
        <v>3355</v>
      </c>
    </row>
    <row r="1494" spans="1:14" ht="16" x14ac:dyDescent="0.2">
      <c r="A1494" s="82" t="s">
        <v>4179</v>
      </c>
      <c r="B1494" s="8">
        <v>5.1240000000000001E-3</v>
      </c>
      <c r="C1494" s="8">
        <v>6.8720000000000003E-2</v>
      </c>
      <c r="D1494" s="8">
        <v>0.94520000000000004</v>
      </c>
      <c r="E1494" s="8">
        <v>0.2079</v>
      </c>
      <c r="F1494" s="8">
        <v>2.4369999999999999E-2</v>
      </c>
      <c r="G1494" s="8">
        <v>1.1439999999999999</v>
      </c>
      <c r="H1494" s="8">
        <v>8.3559999999999995E-2</v>
      </c>
      <c r="I1494" s="8">
        <v>-3.4229999999999998E-3</v>
      </c>
      <c r="J1494" s="8">
        <v>6.6259999999999999E-3</v>
      </c>
      <c r="K1494" s="8">
        <v>350470</v>
      </c>
      <c r="N1494" s="68" t="s">
        <v>3355</v>
      </c>
    </row>
    <row r="1495" spans="1:14" ht="16" x14ac:dyDescent="0.2">
      <c r="A1495" s="82" t="s">
        <v>4131</v>
      </c>
      <c r="B1495" s="8">
        <v>-3.1649999999999998E-2</v>
      </c>
      <c r="C1495" s="8">
        <v>-6.8519999999999998E-2</v>
      </c>
      <c r="D1495" s="8">
        <v>0.94540000000000002</v>
      </c>
      <c r="E1495" s="8">
        <v>9.6849999999999996E-4</v>
      </c>
      <c r="F1495" s="8">
        <v>1.018E-3</v>
      </c>
      <c r="G1495" s="8">
        <v>1.0229999999999999</v>
      </c>
      <c r="H1495" s="8">
        <v>8.4980000000000003E-3</v>
      </c>
      <c r="I1495" s="8">
        <v>-5.5579999999999996E-3</v>
      </c>
      <c r="J1495" s="8">
        <v>4.8739999999999999E-3</v>
      </c>
      <c r="K1495" s="8">
        <v>448062</v>
      </c>
      <c r="L1495" s="8">
        <v>5212</v>
      </c>
      <c r="M1495" s="8">
        <v>442850</v>
      </c>
      <c r="N1495" s="68" t="s">
        <v>3360</v>
      </c>
    </row>
    <row r="1496" spans="1:14" ht="16" x14ac:dyDescent="0.2">
      <c r="A1496" s="82" t="s">
        <v>4167</v>
      </c>
      <c r="B1496" s="8">
        <v>-9.5569999999999995E-3</v>
      </c>
      <c r="C1496" s="8">
        <v>-6.8290000000000003E-2</v>
      </c>
      <c r="D1496" s="8">
        <v>0.9456</v>
      </c>
      <c r="E1496" s="8">
        <v>1.9959999999999999E-2</v>
      </c>
      <c r="F1496" s="8">
        <v>1.606E-3</v>
      </c>
      <c r="G1496" s="8">
        <v>1.0229999999999999</v>
      </c>
      <c r="H1496" s="8">
        <v>8.0099999999999998E-3</v>
      </c>
      <c r="I1496" s="8">
        <v>4.862E-3</v>
      </c>
      <c r="J1496" s="8">
        <v>5.5370000000000003E-3</v>
      </c>
      <c r="K1496" s="8">
        <v>358836</v>
      </c>
      <c r="L1496" s="8">
        <v>201851</v>
      </c>
      <c r="M1496" s="8">
        <v>156985</v>
      </c>
      <c r="N1496" s="68" t="s">
        <v>3355</v>
      </c>
    </row>
    <row r="1497" spans="1:14" ht="16" x14ac:dyDescent="0.2">
      <c r="A1497" s="82" t="s">
        <v>4723</v>
      </c>
      <c r="B1497" s="8">
        <v>2.5680000000000001E-2</v>
      </c>
      <c r="C1497" s="8">
        <v>6.8229999999999999E-2</v>
      </c>
      <c r="D1497" s="8">
        <v>0.9456</v>
      </c>
      <c r="E1497" s="8">
        <v>1.8489999999999999E-3</v>
      </c>
      <c r="F1497" s="8">
        <v>1.0809999999999999E-3</v>
      </c>
      <c r="G1497" s="8">
        <v>1.0209999999999999</v>
      </c>
      <c r="H1497" s="8">
        <v>8.0859999999999994E-3</v>
      </c>
      <c r="I1497" s="8">
        <v>-8.8339999999999998E-3</v>
      </c>
      <c r="J1497" s="8">
        <v>5.2750000000000002E-3</v>
      </c>
      <c r="K1497" s="8">
        <v>445648</v>
      </c>
      <c r="L1497" s="8">
        <v>3640</v>
      </c>
      <c r="M1497" s="8">
        <v>442008</v>
      </c>
      <c r="N1497" s="68" t="s">
        <v>3360</v>
      </c>
    </row>
    <row r="1498" spans="1:14" ht="16" x14ac:dyDescent="0.2">
      <c r="A1498" s="82" t="s">
        <v>4733</v>
      </c>
      <c r="B1498" s="8">
        <v>1.44E-2</v>
      </c>
      <c r="C1498" s="8">
        <v>6.8110000000000004E-2</v>
      </c>
      <c r="D1498" s="8">
        <v>0.94569999999999999</v>
      </c>
      <c r="E1498" s="8">
        <v>6.9069999999999999E-3</v>
      </c>
      <c r="F1498" s="8">
        <v>1.3519999999999999E-3</v>
      </c>
      <c r="G1498" s="8">
        <v>1.004</v>
      </c>
      <c r="H1498" s="8">
        <v>7.123E-3</v>
      </c>
      <c r="I1498" s="8">
        <v>1.4970000000000001E-3</v>
      </c>
      <c r="J1498" s="8">
        <v>5.0790000000000002E-3</v>
      </c>
      <c r="K1498" s="8">
        <v>359777</v>
      </c>
      <c r="L1498" s="8">
        <v>9315</v>
      </c>
      <c r="M1498" s="8">
        <v>350462</v>
      </c>
      <c r="N1498" s="68" t="s">
        <v>3355</v>
      </c>
    </row>
    <row r="1499" spans="1:14" ht="16" x14ac:dyDescent="0.2">
      <c r="A1499" s="82" t="s">
        <v>4715</v>
      </c>
      <c r="B1499" s="8">
        <v>-2.3390000000000001E-2</v>
      </c>
      <c r="C1499" s="8">
        <v>-6.794E-2</v>
      </c>
      <c r="D1499" s="8">
        <v>0.94579999999999997</v>
      </c>
      <c r="E1499" s="8">
        <v>1.7670000000000002E-2</v>
      </c>
      <c r="F1499" s="8">
        <v>8.5839999999999996E-3</v>
      </c>
      <c r="G1499" s="8">
        <v>1.012</v>
      </c>
      <c r="H1499" s="8">
        <v>7.5500000000000003E-3</v>
      </c>
      <c r="I1499" s="8">
        <v>-1.4120000000000001E-3</v>
      </c>
      <c r="J1499" s="8">
        <v>5.4400000000000004E-3</v>
      </c>
      <c r="K1499" s="8">
        <v>54007</v>
      </c>
      <c r="L1499" s="8">
        <v>2923</v>
      </c>
      <c r="M1499" s="8">
        <v>51084</v>
      </c>
      <c r="N1499" s="68" t="s">
        <v>3355</v>
      </c>
    </row>
    <row r="1500" spans="1:14" ht="16" x14ac:dyDescent="0.2">
      <c r="A1500" s="82" t="s">
        <v>4551</v>
      </c>
      <c r="B1500" s="8">
        <v>1.103E-2</v>
      </c>
      <c r="C1500" s="8">
        <v>6.4829999999999999E-2</v>
      </c>
      <c r="D1500" s="8">
        <v>0.94830000000000003</v>
      </c>
      <c r="E1500" s="8">
        <v>1.0880000000000001E-2</v>
      </c>
      <c r="F1500" s="8">
        <v>1.603E-3</v>
      </c>
      <c r="G1500" s="8">
        <v>1.0640000000000001</v>
      </c>
      <c r="H1500" s="8">
        <v>9.8139999999999998E-3</v>
      </c>
      <c r="I1500" s="8">
        <v>-3.7230000000000002E-3</v>
      </c>
      <c r="J1500" s="8">
        <v>5.4869999999999997E-3</v>
      </c>
      <c r="K1500" s="8">
        <v>446794</v>
      </c>
      <c r="L1500" s="8">
        <v>17444</v>
      </c>
      <c r="M1500" s="8">
        <v>429350</v>
      </c>
      <c r="N1500" s="68" t="s">
        <v>3360</v>
      </c>
    </row>
    <row r="1501" spans="1:14" ht="16" x14ac:dyDescent="0.2">
      <c r="A1501" s="82" t="s">
        <v>4888</v>
      </c>
      <c r="B1501" s="8">
        <v>1.1979999999999999E-2</v>
      </c>
      <c r="C1501" s="8">
        <v>6.3890000000000002E-2</v>
      </c>
      <c r="D1501" s="8">
        <v>0.94910000000000005</v>
      </c>
      <c r="E1501" s="8">
        <v>6.8330000000000002E-2</v>
      </c>
      <c r="F1501" s="8">
        <v>1.2160000000000001E-2</v>
      </c>
      <c r="G1501" s="8">
        <v>1.024</v>
      </c>
      <c r="H1501" s="8">
        <v>7.2529999999999999E-3</v>
      </c>
      <c r="I1501" s="8">
        <v>-1.4790000000000001E-3</v>
      </c>
      <c r="J1501" s="8">
        <v>4.6639999999999997E-3</v>
      </c>
      <c r="K1501" s="8">
        <v>40683</v>
      </c>
      <c r="N1501" s="68" t="s">
        <v>3355</v>
      </c>
    </row>
    <row r="1502" spans="1:14" ht="16" x14ac:dyDescent="0.2">
      <c r="A1502" s="82" t="s">
        <v>4105</v>
      </c>
      <c r="B1502" s="8">
        <v>-1.9980000000000001E-2</v>
      </c>
      <c r="C1502" s="8">
        <v>-6.3339999999999994E-2</v>
      </c>
      <c r="D1502" s="8">
        <v>0.94950000000000001</v>
      </c>
      <c r="E1502" s="8">
        <v>1.5910000000000001E-2</v>
      </c>
      <c r="F1502" s="8">
        <v>7.0439999999999999E-3</v>
      </c>
      <c r="G1502" s="8">
        <v>1.002</v>
      </c>
      <c r="H1502" s="8">
        <v>7.8040000000000002E-3</v>
      </c>
      <c r="I1502" s="8">
        <v>3.5179999999999999E-3</v>
      </c>
      <c r="J1502" s="8">
        <v>5.1630000000000001E-3</v>
      </c>
      <c r="K1502" s="8">
        <v>69370</v>
      </c>
      <c r="L1502" s="8">
        <v>24577</v>
      </c>
      <c r="M1502" s="8">
        <v>44793</v>
      </c>
      <c r="N1502" s="68" t="s">
        <v>3355</v>
      </c>
    </row>
    <row r="1503" spans="1:14" ht="16" x14ac:dyDescent="0.2">
      <c r="A1503" s="82" t="s">
        <v>4780</v>
      </c>
      <c r="B1503" s="8">
        <v>1.4630000000000001E-2</v>
      </c>
      <c r="C1503" s="8">
        <v>6.318E-2</v>
      </c>
      <c r="D1503" s="8">
        <v>0.9496</v>
      </c>
      <c r="E1503" s="8">
        <v>6.1710000000000003E-3</v>
      </c>
      <c r="F1503" s="8">
        <v>1.658E-3</v>
      </c>
      <c r="G1503" s="8">
        <v>1.0209999999999999</v>
      </c>
      <c r="H1503" s="8">
        <v>1.0240000000000001E-2</v>
      </c>
      <c r="I1503" s="8">
        <v>-3.8549999999999999E-3</v>
      </c>
      <c r="J1503" s="8">
        <v>5.1229999999999999E-3</v>
      </c>
      <c r="K1503" s="8">
        <v>361141</v>
      </c>
      <c r="L1503" s="8">
        <v>4192</v>
      </c>
      <c r="M1503" s="8">
        <v>356949</v>
      </c>
      <c r="N1503" s="68" t="s">
        <v>3355</v>
      </c>
    </row>
    <row r="1504" spans="1:14" ht="16" x14ac:dyDescent="0.2">
      <c r="A1504" s="82" t="s">
        <v>4643</v>
      </c>
      <c r="B1504" s="8">
        <v>-1.1780000000000001E-2</v>
      </c>
      <c r="C1504" s="8">
        <v>-6.3109999999999999E-2</v>
      </c>
      <c r="D1504" s="8">
        <v>0.94969999999999999</v>
      </c>
      <c r="E1504" s="8">
        <v>9.9430000000000004E-3</v>
      </c>
      <c r="F1504" s="8">
        <v>1.549E-3</v>
      </c>
      <c r="G1504" s="8">
        <v>1.022</v>
      </c>
      <c r="H1504" s="8">
        <v>8.0669999999999995E-3</v>
      </c>
      <c r="I1504" s="8">
        <v>2.294E-3</v>
      </c>
      <c r="J1504" s="8">
        <v>5.1749999999999999E-3</v>
      </c>
      <c r="K1504" s="8">
        <v>361141</v>
      </c>
      <c r="L1504" s="8">
        <v>15210</v>
      </c>
      <c r="M1504" s="8">
        <v>345931</v>
      </c>
      <c r="N1504" s="68" t="s">
        <v>3355</v>
      </c>
    </row>
    <row r="1505" spans="1:14" ht="16" x14ac:dyDescent="0.2">
      <c r="A1505" s="82" t="s">
        <v>4691</v>
      </c>
      <c r="B1505" s="8">
        <v>-1.0529999999999999E-2</v>
      </c>
      <c r="C1505" s="8">
        <v>-6.234E-2</v>
      </c>
      <c r="D1505" s="8">
        <v>0.95030000000000003</v>
      </c>
      <c r="E1505" s="8">
        <v>4.0070000000000001E-2</v>
      </c>
      <c r="F1505" s="8">
        <v>5.3670000000000002E-3</v>
      </c>
      <c r="G1505" s="8">
        <v>1.01</v>
      </c>
      <c r="H1505" s="8">
        <v>8.4930000000000005E-3</v>
      </c>
      <c r="I1505" s="8">
        <v>6.7019999999999996E-3</v>
      </c>
      <c r="J1505" s="8">
        <v>4.9800000000000001E-3</v>
      </c>
      <c r="K1505" s="8">
        <v>506594</v>
      </c>
      <c r="L1505" s="8">
        <v>36332</v>
      </c>
      <c r="M1505" s="8">
        <v>470262</v>
      </c>
      <c r="N1505" s="68" t="s">
        <v>4692</v>
      </c>
    </row>
    <row r="1506" spans="1:14" ht="16" x14ac:dyDescent="0.2">
      <c r="A1506" s="82" t="s">
        <v>4120</v>
      </c>
      <c r="B1506" s="8">
        <v>1.891E-2</v>
      </c>
      <c r="C1506" s="8">
        <v>5.8790000000000002E-2</v>
      </c>
      <c r="D1506" s="8">
        <v>0.95309999999999995</v>
      </c>
      <c r="E1506" s="8">
        <v>1.12E-2</v>
      </c>
      <c r="F1506" s="8">
        <v>4.6430000000000004E-3</v>
      </c>
      <c r="G1506" s="8">
        <v>0.99460000000000004</v>
      </c>
      <c r="H1506" s="8">
        <v>7.3980000000000001E-3</v>
      </c>
      <c r="I1506" s="8">
        <v>9.7280000000000001E-4</v>
      </c>
      <c r="J1506" s="8">
        <v>4.8999999999999998E-3</v>
      </c>
      <c r="K1506" s="8">
        <v>91149</v>
      </c>
      <c r="L1506" s="8">
        <v>701</v>
      </c>
      <c r="M1506" s="8">
        <v>90448</v>
      </c>
      <c r="N1506" s="68" t="s">
        <v>3355</v>
      </c>
    </row>
    <row r="1507" spans="1:14" ht="16" x14ac:dyDescent="0.2">
      <c r="A1507" s="82" t="s">
        <v>4696</v>
      </c>
      <c r="B1507" s="8">
        <v>-1.174E-2</v>
      </c>
      <c r="C1507" s="8">
        <v>-5.8569999999999997E-2</v>
      </c>
      <c r="D1507" s="8">
        <v>0.95330000000000004</v>
      </c>
      <c r="E1507" s="8">
        <v>7.8289999999999992E-3</v>
      </c>
      <c r="F1507" s="8">
        <v>2.271E-3</v>
      </c>
      <c r="G1507" s="8">
        <v>1.0109999999999999</v>
      </c>
      <c r="H1507" s="8">
        <v>9.3980000000000001E-3</v>
      </c>
      <c r="I1507" s="8">
        <v>-7.6039999999999996E-3</v>
      </c>
      <c r="J1507" s="8">
        <v>4.816E-3</v>
      </c>
      <c r="K1507" s="8">
        <v>361141</v>
      </c>
      <c r="L1507" s="8">
        <v>4246</v>
      </c>
      <c r="M1507" s="8">
        <v>356895</v>
      </c>
      <c r="N1507" s="68" t="s">
        <v>3355</v>
      </c>
    </row>
    <row r="1508" spans="1:14" ht="16" x14ac:dyDescent="0.2">
      <c r="A1508" s="82" t="s">
        <v>4724</v>
      </c>
      <c r="B1508" s="8">
        <v>1.448E-2</v>
      </c>
      <c r="C1508" s="8">
        <v>5.8500000000000003E-2</v>
      </c>
      <c r="D1508" s="8">
        <v>0.95330000000000004</v>
      </c>
      <c r="E1508" s="8">
        <v>2.2769999999999999E-2</v>
      </c>
      <c r="F1508" s="8">
        <v>6.0410000000000004E-3</v>
      </c>
      <c r="G1508" s="8">
        <v>1.006</v>
      </c>
      <c r="H1508" s="8">
        <v>7.1939999999999999E-3</v>
      </c>
      <c r="I1508" s="8">
        <v>4.1389999999999998E-4</v>
      </c>
      <c r="J1508" s="8">
        <v>5.2040000000000003E-3</v>
      </c>
      <c r="K1508" s="8">
        <v>77361</v>
      </c>
      <c r="L1508" s="8">
        <v>8397</v>
      </c>
      <c r="M1508" s="8">
        <v>68964</v>
      </c>
      <c r="N1508" s="68" t="s">
        <v>3355</v>
      </c>
    </row>
    <row r="1509" spans="1:14" ht="16" x14ac:dyDescent="0.2">
      <c r="A1509" s="82" t="s">
        <v>3813</v>
      </c>
      <c r="B1509" s="8">
        <v>4.993E-3</v>
      </c>
      <c r="C1509" s="8">
        <v>5.8470000000000001E-2</v>
      </c>
      <c r="D1509" s="8">
        <v>0.95340000000000003</v>
      </c>
      <c r="E1509" s="8">
        <v>0.18260000000000001</v>
      </c>
      <c r="F1509" s="8">
        <v>2.5729999999999999E-2</v>
      </c>
      <c r="G1509" s="8">
        <v>1.0229999999999999</v>
      </c>
      <c r="H1509" s="8">
        <v>5.0720000000000001E-2</v>
      </c>
      <c r="I1509" s="8">
        <v>2.5870000000000001E-5</v>
      </c>
      <c r="J1509" s="8">
        <v>6.1879999999999999E-3</v>
      </c>
      <c r="K1509" s="8">
        <v>173513</v>
      </c>
      <c r="N1509" s="68" t="s">
        <v>3363</v>
      </c>
    </row>
    <row r="1510" spans="1:14" ht="16" x14ac:dyDescent="0.2">
      <c r="A1510" s="82" t="s">
        <v>4675</v>
      </c>
      <c r="B1510" s="8">
        <v>-5.7910000000000001E-3</v>
      </c>
      <c r="C1510" s="8">
        <v>-5.8169999999999999E-2</v>
      </c>
      <c r="D1510" s="8">
        <v>0.9536</v>
      </c>
      <c r="E1510" s="8">
        <v>4.7190000000000003E-2</v>
      </c>
      <c r="F1510" s="8">
        <v>2.8180000000000002E-3</v>
      </c>
      <c r="G1510" s="8">
        <v>1.032</v>
      </c>
      <c r="H1510" s="8">
        <v>1.1480000000000001E-2</v>
      </c>
      <c r="I1510" s="8">
        <v>8.9069999999999999E-5</v>
      </c>
      <c r="J1510" s="8">
        <v>5.6740000000000002E-3</v>
      </c>
      <c r="K1510" s="8">
        <v>351907</v>
      </c>
      <c r="L1510" s="8">
        <v>100128</v>
      </c>
      <c r="M1510" s="8">
        <v>251779</v>
      </c>
      <c r="N1510" s="68" t="s">
        <v>3355</v>
      </c>
    </row>
    <row r="1511" spans="1:14" ht="16" x14ac:dyDescent="0.2">
      <c r="A1511" s="82" t="s">
        <v>4181</v>
      </c>
      <c r="B1511" s="8">
        <v>2.0230000000000001E-2</v>
      </c>
      <c r="C1511" s="8">
        <v>5.7860000000000002E-2</v>
      </c>
      <c r="D1511" s="8">
        <v>0.95389999999999997</v>
      </c>
      <c r="E1511" s="8">
        <v>1.0279999999999999E-2</v>
      </c>
      <c r="F1511" s="8">
        <v>4.8450000000000003E-3</v>
      </c>
      <c r="G1511" s="8">
        <v>1.0169999999999999</v>
      </c>
      <c r="H1511" s="8">
        <v>8.1110000000000002E-3</v>
      </c>
      <c r="I1511" s="8">
        <v>-4.0480000000000004E-3</v>
      </c>
      <c r="J1511" s="8">
        <v>5.0530000000000002E-3</v>
      </c>
      <c r="K1511" s="8">
        <v>90168</v>
      </c>
      <c r="L1511" s="8">
        <v>45053</v>
      </c>
      <c r="M1511" s="8">
        <v>45115</v>
      </c>
      <c r="N1511" s="68" t="s">
        <v>3355</v>
      </c>
    </row>
    <row r="1512" spans="1:14" ht="16" x14ac:dyDescent="0.2">
      <c r="A1512" s="82" t="s">
        <v>4674</v>
      </c>
      <c r="B1512" s="8">
        <v>-1.427E-2</v>
      </c>
      <c r="C1512" s="8">
        <v>-5.7639999999999997E-2</v>
      </c>
      <c r="D1512" s="8">
        <v>0.95399999999999996</v>
      </c>
      <c r="E1512" s="8">
        <v>5.9139999999999998E-2</v>
      </c>
      <c r="F1512" s="8">
        <v>1.451E-2</v>
      </c>
      <c r="G1512" s="8">
        <v>1.004</v>
      </c>
      <c r="H1512" s="8">
        <v>7.2529999999999999E-3</v>
      </c>
      <c r="I1512" s="8">
        <v>-5.4809999999999998E-3</v>
      </c>
      <c r="J1512" s="8">
        <v>5.1659999999999996E-3</v>
      </c>
      <c r="K1512" s="8">
        <v>33301</v>
      </c>
      <c r="L1512" s="8">
        <v>12996</v>
      </c>
      <c r="M1512" s="8">
        <v>20305</v>
      </c>
      <c r="N1512" s="68" t="s">
        <v>3355</v>
      </c>
    </row>
    <row r="1513" spans="1:14" ht="16" x14ac:dyDescent="0.2">
      <c r="A1513" s="82" t="s">
        <v>4821</v>
      </c>
      <c r="B1513" s="8">
        <v>-1.3390000000000001E-2</v>
      </c>
      <c r="C1513" s="8">
        <v>-5.6189999999999997E-2</v>
      </c>
      <c r="D1513" s="8">
        <v>0.95520000000000005</v>
      </c>
      <c r="E1513" s="8">
        <v>2.2579999999999999E-2</v>
      </c>
      <c r="F1513" s="8">
        <v>5.7470000000000004E-3</v>
      </c>
      <c r="G1513" s="8">
        <v>1.0149999999999999</v>
      </c>
      <c r="H1513" s="8">
        <v>7.0130000000000001E-3</v>
      </c>
      <c r="I1513" s="8">
        <v>5.7089999999999997E-3</v>
      </c>
      <c r="J1513" s="8">
        <v>4.5840000000000004E-3</v>
      </c>
      <c r="K1513" s="8">
        <v>77983</v>
      </c>
      <c r="N1513" s="68" t="s">
        <v>3355</v>
      </c>
    </row>
    <row r="1514" spans="1:14" ht="16" x14ac:dyDescent="0.2">
      <c r="A1514" s="82" t="s">
        <v>4487</v>
      </c>
      <c r="B1514" s="8">
        <v>-1.6580000000000001E-2</v>
      </c>
      <c r="C1514" s="8">
        <v>-5.5599999999999997E-2</v>
      </c>
      <c r="D1514" s="8">
        <v>0.95569999999999999</v>
      </c>
      <c r="E1514" s="8">
        <v>3.271E-3</v>
      </c>
      <c r="F1514" s="8">
        <v>1.2199999999999999E-3</v>
      </c>
      <c r="G1514" s="8">
        <v>1.0049999999999999</v>
      </c>
      <c r="H1514" s="8">
        <v>6.9740000000000002E-3</v>
      </c>
      <c r="I1514" s="8">
        <v>-5.6880000000000003E-3</v>
      </c>
      <c r="J1514" s="8">
        <v>5.0990000000000002E-3</v>
      </c>
      <c r="K1514" s="8">
        <v>360066</v>
      </c>
      <c r="L1514" s="8">
        <v>251680</v>
      </c>
      <c r="M1514" s="8">
        <v>108386</v>
      </c>
      <c r="N1514" s="68" t="s">
        <v>3355</v>
      </c>
    </row>
    <row r="1515" spans="1:14" ht="16" x14ac:dyDescent="0.2">
      <c r="A1515" s="82" t="s">
        <v>4266</v>
      </c>
      <c r="B1515" s="8">
        <v>-2.5319999999999999E-2</v>
      </c>
      <c r="C1515" s="8">
        <v>-5.5410000000000001E-2</v>
      </c>
      <c r="D1515" s="8">
        <v>0.95579999999999998</v>
      </c>
      <c r="E1515" s="8">
        <v>1.4729999999999999E-3</v>
      </c>
      <c r="F1515" s="8">
        <v>1.242E-3</v>
      </c>
      <c r="G1515" s="8">
        <v>1.0109999999999999</v>
      </c>
      <c r="H1515" s="8">
        <v>6.6959999999999997E-3</v>
      </c>
      <c r="I1515" s="8">
        <v>2.7179999999999999E-3</v>
      </c>
      <c r="J1515" s="8">
        <v>5.1409999999999997E-3</v>
      </c>
      <c r="K1515" s="8">
        <v>361194</v>
      </c>
      <c r="L1515" s="8">
        <v>1605</v>
      </c>
      <c r="M1515" s="8">
        <v>359589</v>
      </c>
      <c r="N1515" s="68" t="s">
        <v>3355</v>
      </c>
    </row>
    <row r="1516" spans="1:14" ht="16" x14ac:dyDescent="0.2">
      <c r="A1516" s="82" t="s">
        <v>4908</v>
      </c>
      <c r="B1516" s="8">
        <v>-1.643E-2</v>
      </c>
      <c r="C1516" s="8">
        <v>-5.4870000000000002E-2</v>
      </c>
      <c r="D1516" s="8">
        <v>0.95620000000000005</v>
      </c>
      <c r="E1516" s="8">
        <v>2.4840000000000001E-3</v>
      </c>
      <c r="F1516" s="8">
        <v>1.1789999999999999E-3</v>
      </c>
      <c r="G1516" s="8">
        <v>0.9909</v>
      </c>
      <c r="H1516" s="8">
        <v>6.9560000000000004E-3</v>
      </c>
      <c r="I1516" s="8">
        <v>3.5179999999999999E-3</v>
      </c>
      <c r="J1516" s="8">
        <v>4.5259999999999996E-3</v>
      </c>
      <c r="K1516" s="8">
        <v>361141</v>
      </c>
      <c r="L1516" s="8">
        <v>759</v>
      </c>
      <c r="M1516" s="8">
        <v>360382</v>
      </c>
      <c r="N1516" s="68" t="s">
        <v>3355</v>
      </c>
    </row>
    <row r="1517" spans="1:14" ht="16" x14ac:dyDescent="0.2">
      <c r="A1517" s="82" t="s">
        <v>4371</v>
      </c>
      <c r="B1517" s="8">
        <v>1.7330000000000002E-2</v>
      </c>
      <c r="C1517" s="8">
        <v>5.4710000000000002E-2</v>
      </c>
      <c r="D1517" s="8">
        <v>0.95640000000000003</v>
      </c>
      <c r="E1517" s="8">
        <v>3.454E-3</v>
      </c>
      <c r="F1517" s="8">
        <v>1.2930000000000001E-3</v>
      </c>
      <c r="G1517" s="8">
        <v>1.0069999999999999</v>
      </c>
      <c r="H1517" s="8">
        <v>6.6049999999999998E-3</v>
      </c>
      <c r="I1517" s="8">
        <v>-1.7700000000000001E-3</v>
      </c>
      <c r="J1517" s="8">
        <v>4.6350000000000002E-3</v>
      </c>
      <c r="K1517" s="8">
        <v>331625</v>
      </c>
      <c r="L1517" s="8">
        <v>2424</v>
      </c>
      <c r="M1517" s="8">
        <v>329201</v>
      </c>
      <c r="N1517" s="68" t="s">
        <v>3355</v>
      </c>
    </row>
    <row r="1518" spans="1:14" ht="16" x14ac:dyDescent="0.2">
      <c r="A1518" s="82" t="s">
        <v>4240</v>
      </c>
      <c r="B1518" s="8">
        <v>-8.0839999999999992E-3</v>
      </c>
      <c r="C1518" s="8">
        <v>-5.373E-2</v>
      </c>
      <c r="D1518" s="8">
        <v>0.95709999999999995</v>
      </c>
      <c r="E1518" s="8">
        <v>1.396E-2</v>
      </c>
      <c r="F1518" s="8">
        <v>2.1919999999999999E-3</v>
      </c>
      <c r="G1518" s="8">
        <v>1.0740000000000001</v>
      </c>
      <c r="H1518" s="8">
        <v>1.163E-2</v>
      </c>
      <c r="I1518" s="8">
        <v>8.1530000000000003E-4</v>
      </c>
      <c r="J1518" s="8">
        <v>5.731E-3</v>
      </c>
      <c r="K1518" s="8">
        <v>447060</v>
      </c>
      <c r="L1518" s="8">
        <v>14001</v>
      </c>
      <c r="M1518" s="8">
        <v>433059</v>
      </c>
      <c r="N1518" s="68" t="s">
        <v>3360</v>
      </c>
    </row>
    <row r="1519" spans="1:14" ht="16" x14ac:dyDescent="0.2">
      <c r="A1519" s="82" t="s">
        <v>4635</v>
      </c>
      <c r="B1519" s="8">
        <v>-1.0200000000000001E-2</v>
      </c>
      <c r="C1519" s="8">
        <v>-5.3580000000000003E-2</v>
      </c>
      <c r="D1519" s="8">
        <v>0.95730000000000004</v>
      </c>
      <c r="E1519" s="8">
        <v>7.9059999999999998E-3</v>
      </c>
      <c r="F1519" s="8">
        <v>1.225E-3</v>
      </c>
      <c r="G1519" s="8">
        <v>1.0269999999999999</v>
      </c>
      <c r="H1519" s="8">
        <v>7.7920000000000003E-3</v>
      </c>
      <c r="I1519" s="8">
        <v>6.5799999999999995E-4</v>
      </c>
      <c r="J1519" s="8">
        <v>5.2269999999999999E-3</v>
      </c>
      <c r="K1519" s="8">
        <v>432959</v>
      </c>
      <c r="L1519" s="8">
        <v>11729</v>
      </c>
      <c r="M1519" s="8">
        <v>421230</v>
      </c>
      <c r="N1519" s="68" t="s">
        <v>3360</v>
      </c>
    </row>
    <row r="1520" spans="1:14" ht="16" x14ac:dyDescent="0.2">
      <c r="A1520" s="82" t="s">
        <v>4709</v>
      </c>
      <c r="B1520" s="8">
        <v>1.371E-2</v>
      </c>
      <c r="C1520" s="8">
        <v>5.3420000000000002E-2</v>
      </c>
      <c r="D1520" s="8">
        <v>0.95740000000000003</v>
      </c>
      <c r="E1520" s="8">
        <v>4.4299999999999999E-3</v>
      </c>
      <c r="F1520" s="8">
        <v>1.2539999999999999E-3</v>
      </c>
      <c r="G1520" s="8">
        <v>0.99480000000000002</v>
      </c>
      <c r="H1520" s="8">
        <v>7.509E-3</v>
      </c>
      <c r="I1520" s="8">
        <v>-3.7839999999999997E-5</v>
      </c>
      <c r="J1520" s="8">
        <v>4.9569999999999996E-3</v>
      </c>
      <c r="K1520" s="8">
        <v>359324</v>
      </c>
      <c r="L1520" s="8">
        <v>795</v>
      </c>
      <c r="M1520" s="8">
        <v>358529</v>
      </c>
      <c r="N1520" s="68" t="s">
        <v>3355</v>
      </c>
    </row>
    <row r="1521" spans="1:14" ht="16" x14ac:dyDescent="0.2">
      <c r="A1521" s="82" t="s">
        <v>4810</v>
      </c>
      <c r="B1521" s="8">
        <v>7.8449999999999995E-3</v>
      </c>
      <c r="C1521" s="8">
        <v>5.2659999999999998E-2</v>
      </c>
      <c r="D1521" s="8">
        <v>0.95799999999999996</v>
      </c>
      <c r="E1521" s="8">
        <v>1.797E-2</v>
      </c>
      <c r="F1521" s="8">
        <v>1.8600000000000001E-3</v>
      </c>
      <c r="G1521" s="8">
        <v>1.0189999999999999</v>
      </c>
      <c r="H1521" s="8">
        <v>8.7039999999999999E-3</v>
      </c>
      <c r="I1521" s="8">
        <v>-4.3050000000000003E-5</v>
      </c>
      <c r="J1521" s="8">
        <v>5.483E-3</v>
      </c>
      <c r="K1521" s="8">
        <v>361194</v>
      </c>
      <c r="L1521" s="8">
        <v>7973</v>
      </c>
      <c r="M1521" s="8">
        <v>353221</v>
      </c>
      <c r="N1521" s="68" t="s">
        <v>3355</v>
      </c>
    </row>
    <row r="1522" spans="1:14" ht="16" x14ac:dyDescent="0.2">
      <c r="A1522" s="82" t="s">
        <v>4570</v>
      </c>
      <c r="B1522" s="8">
        <v>-1.5219999999999999E-2</v>
      </c>
      <c r="C1522" s="8">
        <v>-5.2139999999999999E-2</v>
      </c>
      <c r="D1522" s="8">
        <v>0.95840000000000003</v>
      </c>
      <c r="E1522" s="8">
        <v>3.5790000000000001E-3</v>
      </c>
      <c r="F1522" s="8">
        <v>1.1590000000000001E-3</v>
      </c>
      <c r="G1522" s="8">
        <v>1.002</v>
      </c>
      <c r="H1522" s="8">
        <v>6.8739999999999999E-3</v>
      </c>
      <c r="I1522" s="8">
        <v>1.029E-3</v>
      </c>
      <c r="J1522" s="8">
        <v>5.045E-3</v>
      </c>
      <c r="K1522" s="8">
        <v>361194</v>
      </c>
      <c r="L1522" s="8">
        <v>705</v>
      </c>
      <c r="M1522" s="8">
        <v>360489</v>
      </c>
      <c r="N1522" s="68" t="s">
        <v>3355</v>
      </c>
    </row>
    <row r="1523" spans="1:14" ht="16" x14ac:dyDescent="0.2">
      <c r="A1523" s="82" t="s">
        <v>4388</v>
      </c>
      <c r="B1523" s="8">
        <v>1.2670000000000001E-2</v>
      </c>
      <c r="C1523" s="8">
        <v>4.7260000000000003E-2</v>
      </c>
      <c r="D1523" s="8">
        <v>0.96230000000000004</v>
      </c>
      <c r="E1523" s="8">
        <v>5.3469999999999997E-2</v>
      </c>
      <c r="F1523" s="8">
        <v>1.7260000000000001E-2</v>
      </c>
      <c r="G1523" s="8">
        <v>0.99429999999999996</v>
      </c>
      <c r="H1523" s="8">
        <v>7.6750000000000004E-3</v>
      </c>
      <c r="I1523" s="8">
        <v>-1.6980000000000001E-3</v>
      </c>
      <c r="J1523" s="8">
        <v>4.5329999999999997E-3</v>
      </c>
      <c r="K1523" s="8">
        <v>24997</v>
      </c>
      <c r="L1523" s="8">
        <v>17250</v>
      </c>
      <c r="M1523" s="8">
        <v>7747</v>
      </c>
      <c r="N1523" s="68" t="s">
        <v>3355</v>
      </c>
    </row>
    <row r="1524" spans="1:14" ht="16" x14ac:dyDescent="0.2">
      <c r="A1524" s="82" t="s">
        <v>4681</v>
      </c>
      <c r="B1524" s="8">
        <v>5.2119999999999996E-3</v>
      </c>
      <c r="C1524" s="8">
        <v>4.5330000000000002E-2</v>
      </c>
      <c r="D1524" s="8">
        <v>0.96379999999999999</v>
      </c>
      <c r="E1524" s="8">
        <v>3.4410000000000003E-2</v>
      </c>
      <c r="F1524" s="8">
        <v>2.6670000000000001E-3</v>
      </c>
      <c r="G1524" s="8">
        <v>1.032</v>
      </c>
      <c r="H1524" s="8">
        <v>8.8719999999999997E-3</v>
      </c>
      <c r="I1524" s="8">
        <v>-2.3999999999999998E-3</v>
      </c>
      <c r="J1524" s="8">
        <v>5.4860000000000004E-3</v>
      </c>
      <c r="K1524" s="8">
        <v>281979</v>
      </c>
      <c r="L1524" s="8">
        <v>190969</v>
      </c>
      <c r="M1524" s="8">
        <v>91010</v>
      </c>
      <c r="N1524" s="68" t="s">
        <v>3355</v>
      </c>
    </row>
    <row r="1525" spans="1:14" ht="16" x14ac:dyDescent="0.2">
      <c r="A1525" s="82" t="s">
        <v>4734</v>
      </c>
      <c r="B1525" s="8">
        <v>1.44E-2</v>
      </c>
      <c r="C1525" s="8">
        <v>4.5409999999999999E-2</v>
      </c>
      <c r="D1525" s="8">
        <v>0.96379999999999999</v>
      </c>
      <c r="E1525" s="8">
        <v>2.9970000000000001E-3</v>
      </c>
      <c r="F1525" s="8">
        <v>1.384E-3</v>
      </c>
      <c r="G1525" s="8">
        <v>0.99850000000000005</v>
      </c>
      <c r="H1525" s="8">
        <v>8.4390000000000003E-3</v>
      </c>
      <c r="I1525" s="8">
        <v>5.7470000000000004E-3</v>
      </c>
      <c r="J1525" s="8">
        <v>4.4099999999999999E-3</v>
      </c>
      <c r="K1525" s="8">
        <v>361194</v>
      </c>
      <c r="L1525" s="8">
        <v>487</v>
      </c>
      <c r="M1525" s="8">
        <v>360707</v>
      </c>
      <c r="N1525" s="68" t="s">
        <v>3355</v>
      </c>
    </row>
    <row r="1526" spans="1:14" ht="16" x14ac:dyDescent="0.2">
      <c r="A1526" s="82" t="s">
        <v>4853</v>
      </c>
      <c r="B1526" s="8">
        <v>1.44E-2</v>
      </c>
      <c r="C1526" s="8">
        <v>4.5409999999999999E-2</v>
      </c>
      <c r="D1526" s="8">
        <v>0.96379999999999999</v>
      </c>
      <c r="E1526" s="8">
        <v>2.9970000000000001E-3</v>
      </c>
      <c r="F1526" s="8">
        <v>1.384E-3</v>
      </c>
      <c r="G1526" s="8">
        <v>0.99850000000000005</v>
      </c>
      <c r="H1526" s="8">
        <v>8.4390000000000003E-3</v>
      </c>
      <c r="I1526" s="8">
        <v>5.7470000000000004E-3</v>
      </c>
      <c r="J1526" s="8">
        <v>4.4099999999999999E-3</v>
      </c>
      <c r="K1526" s="8">
        <v>361194</v>
      </c>
      <c r="L1526" s="8">
        <v>474</v>
      </c>
      <c r="M1526" s="8">
        <v>360720</v>
      </c>
      <c r="N1526" s="68" t="s">
        <v>3355</v>
      </c>
    </row>
    <row r="1527" spans="1:14" ht="16" x14ac:dyDescent="0.2">
      <c r="A1527" s="82" t="s">
        <v>4538</v>
      </c>
      <c r="B1527" s="8">
        <v>6.842E-3</v>
      </c>
      <c r="C1527" s="8">
        <v>4.4450000000000003E-2</v>
      </c>
      <c r="D1527" s="8">
        <v>0.96450000000000002</v>
      </c>
      <c r="E1527" s="8">
        <v>1.7610000000000001E-2</v>
      </c>
      <c r="F1527" s="8">
        <v>1.7949999999999999E-3</v>
      </c>
      <c r="G1527" s="8">
        <v>1.1519999999999999</v>
      </c>
      <c r="H1527" s="8">
        <v>9.6410000000000003E-3</v>
      </c>
      <c r="I1527" s="8">
        <v>1.5989999999999999E-3</v>
      </c>
      <c r="J1527" s="8">
        <v>5.7600000000000004E-3</v>
      </c>
      <c r="K1527" s="8">
        <v>423754</v>
      </c>
      <c r="L1527" s="8">
        <v>41535</v>
      </c>
      <c r="M1527" s="8">
        <v>382219</v>
      </c>
      <c r="N1527" s="68" t="s">
        <v>3360</v>
      </c>
    </row>
    <row r="1528" spans="1:14" ht="16" x14ac:dyDescent="0.2">
      <c r="A1528" s="82" t="s">
        <v>4764</v>
      </c>
      <c r="B1528" s="8">
        <v>3.9389999999999998E-3</v>
      </c>
      <c r="C1528" s="8">
        <v>4.3540000000000002E-2</v>
      </c>
      <c r="D1528" s="8">
        <v>0.96530000000000005</v>
      </c>
      <c r="E1528" s="8">
        <v>0.19139999999999999</v>
      </c>
      <c r="F1528" s="8">
        <v>2.1829999999999999E-2</v>
      </c>
      <c r="G1528" s="8">
        <v>1.038</v>
      </c>
      <c r="H1528" s="8">
        <v>3.1199999999999999E-2</v>
      </c>
      <c r="I1528" s="8">
        <v>-3.8279999999999998E-4</v>
      </c>
      <c r="J1528" s="8">
        <v>6.4060000000000002E-3</v>
      </c>
      <c r="K1528" s="8">
        <v>173511</v>
      </c>
      <c r="N1528" s="68" t="s">
        <v>3363</v>
      </c>
    </row>
    <row r="1529" spans="1:14" ht="16" x14ac:dyDescent="0.2">
      <c r="A1529" s="82" t="s">
        <v>4357</v>
      </c>
      <c r="B1529" s="8">
        <v>1.0529999999999999E-2</v>
      </c>
      <c r="C1529" s="8">
        <v>4.1799999999999997E-2</v>
      </c>
      <c r="D1529" s="8">
        <v>0.9667</v>
      </c>
      <c r="E1529" s="8">
        <v>2.8049999999999999E-2</v>
      </c>
      <c r="F1529" s="8">
        <v>7.0679999999999996E-3</v>
      </c>
      <c r="G1529" s="8">
        <v>1.0029999999999999</v>
      </c>
      <c r="H1529" s="8">
        <v>7.9500000000000005E-3</v>
      </c>
      <c r="I1529" s="8">
        <v>-1.0499999999999999E-3</v>
      </c>
      <c r="J1529" s="8">
        <v>5.0509999999999999E-3</v>
      </c>
      <c r="K1529" s="8">
        <v>59260</v>
      </c>
      <c r="N1529" s="68" t="s">
        <v>3355</v>
      </c>
    </row>
    <row r="1530" spans="1:14" ht="16" x14ac:dyDescent="0.2">
      <c r="A1530" s="82" t="s">
        <v>4954</v>
      </c>
      <c r="B1530" s="8">
        <v>3.1700000000000001E-3</v>
      </c>
      <c r="C1530" s="8">
        <v>4.0820000000000002E-2</v>
      </c>
      <c r="D1530" s="8">
        <v>0.96740000000000004</v>
      </c>
      <c r="E1530" s="8">
        <v>0.23269999999999999</v>
      </c>
      <c r="F1530" s="8">
        <v>1.123E-2</v>
      </c>
      <c r="G1530" s="8">
        <v>1.153</v>
      </c>
      <c r="H1530" s="8">
        <v>2.3800000000000002E-2</v>
      </c>
      <c r="I1530" s="8">
        <v>4.6499999999999996E-3</v>
      </c>
      <c r="J1530" s="8">
        <v>7.195E-3</v>
      </c>
      <c r="K1530" s="8">
        <v>272338</v>
      </c>
      <c r="N1530" s="68" t="s">
        <v>3355</v>
      </c>
    </row>
    <row r="1531" spans="1:14" ht="16" x14ac:dyDescent="0.2">
      <c r="A1531" s="82" t="s">
        <v>4867</v>
      </c>
      <c r="B1531" s="8">
        <v>-7.1479999999999998E-3</v>
      </c>
      <c r="C1531" s="8">
        <v>-4.0829999999999998E-2</v>
      </c>
      <c r="D1531" s="8">
        <v>0.96740000000000004</v>
      </c>
      <c r="E1531" s="8">
        <v>6.8000000000000005E-2</v>
      </c>
      <c r="F1531" s="8">
        <v>8.4969999999999993E-3</v>
      </c>
      <c r="G1531" s="8">
        <v>1.0089999999999999</v>
      </c>
      <c r="H1531" s="8">
        <v>7.7939999999999997E-3</v>
      </c>
      <c r="I1531" s="8">
        <v>-2.7439999999999999E-3</v>
      </c>
      <c r="J1531" s="8">
        <v>4.9449999999999997E-3</v>
      </c>
      <c r="K1531" s="8">
        <v>55737</v>
      </c>
      <c r="L1531" s="8">
        <v>9617</v>
      </c>
      <c r="M1531" s="8">
        <v>46120</v>
      </c>
      <c r="N1531" s="68" t="s">
        <v>3355</v>
      </c>
    </row>
    <row r="1532" spans="1:14" ht="16" x14ac:dyDescent="0.2">
      <c r="A1532" s="82" t="s">
        <v>4532</v>
      </c>
      <c r="B1532" s="8">
        <v>-3.725E-3</v>
      </c>
      <c r="C1532" s="8">
        <v>-3.9849999999999997E-2</v>
      </c>
      <c r="D1532" s="8">
        <v>0.96819999999999995</v>
      </c>
      <c r="E1532" s="8">
        <v>9.9809999999999996E-2</v>
      </c>
      <c r="F1532" s="8">
        <v>5.5620000000000001E-3</v>
      </c>
      <c r="G1532" s="8">
        <v>1.105</v>
      </c>
      <c r="H1532" s="8">
        <v>1.6969999999999999E-2</v>
      </c>
      <c r="I1532" s="8">
        <v>4.0179999999999999E-3</v>
      </c>
      <c r="J1532" s="8">
        <v>6.3619999999999996E-3</v>
      </c>
      <c r="K1532" s="8">
        <v>329404</v>
      </c>
      <c r="N1532" s="68" t="s">
        <v>3355</v>
      </c>
    </row>
    <row r="1533" spans="1:14" ht="16" x14ac:dyDescent="0.2">
      <c r="A1533" s="82" t="s">
        <v>4841</v>
      </c>
      <c r="B1533" s="8">
        <v>-1.188E-2</v>
      </c>
      <c r="C1533" s="8">
        <v>-3.9899999999999998E-2</v>
      </c>
      <c r="D1533" s="8">
        <v>0.96819999999999995</v>
      </c>
      <c r="E1533" s="8">
        <v>1.171E-2</v>
      </c>
      <c r="F1533" s="8">
        <v>4.9100000000000003E-3</v>
      </c>
      <c r="G1533" s="8">
        <v>1.0009999999999999</v>
      </c>
      <c r="H1533" s="8">
        <v>7.1180000000000002E-3</v>
      </c>
      <c r="I1533" s="8">
        <v>-9.2529999999999997E-5</v>
      </c>
      <c r="J1533" s="8">
        <v>4.6969999999999998E-3</v>
      </c>
      <c r="K1533" s="8">
        <v>89866</v>
      </c>
      <c r="L1533" s="8">
        <v>1165</v>
      </c>
      <c r="M1533" s="8">
        <v>88701</v>
      </c>
      <c r="N1533" s="68" t="s">
        <v>3355</v>
      </c>
    </row>
    <row r="1534" spans="1:14" ht="16" x14ac:dyDescent="0.2">
      <c r="A1534" s="82" t="s">
        <v>4188</v>
      </c>
      <c r="B1534" s="8">
        <v>1.278E-2</v>
      </c>
      <c r="C1534" s="8">
        <v>3.9149999999999997E-2</v>
      </c>
      <c r="D1534" s="8">
        <v>0.96879999999999999</v>
      </c>
      <c r="E1534" s="8">
        <v>9.6820000000000003E-2</v>
      </c>
      <c r="F1534" s="8">
        <v>5.4550000000000001E-2</v>
      </c>
      <c r="G1534" s="8">
        <v>0.99409999999999998</v>
      </c>
      <c r="H1534" s="8">
        <v>8.3789999999999993E-3</v>
      </c>
      <c r="I1534" s="8">
        <v>5.8900000000000003E-3</v>
      </c>
      <c r="J1534" s="8">
        <v>5.0639999999999999E-3</v>
      </c>
      <c r="K1534" s="8">
        <v>8293</v>
      </c>
      <c r="N1534" s="68" t="s">
        <v>3681</v>
      </c>
    </row>
    <row r="1535" spans="1:14" ht="16" x14ac:dyDescent="0.2">
      <c r="A1535" s="82" t="s">
        <v>4472</v>
      </c>
      <c r="B1535" s="8">
        <v>9.4149999999999998E-3</v>
      </c>
      <c r="C1535" s="8">
        <v>3.7830000000000003E-2</v>
      </c>
      <c r="D1535" s="8">
        <v>0.9698</v>
      </c>
      <c r="E1535" s="8">
        <v>4.5120000000000004E-3</v>
      </c>
      <c r="F1535" s="8">
        <v>1.372E-3</v>
      </c>
      <c r="G1535" s="8">
        <v>0.99409999999999998</v>
      </c>
      <c r="H1535" s="8">
        <v>6.8929999999999998E-3</v>
      </c>
      <c r="I1535" s="8">
        <v>7.1780000000000004E-3</v>
      </c>
      <c r="J1535" s="8">
        <v>4.6600000000000001E-3</v>
      </c>
      <c r="K1535" s="8">
        <v>361194</v>
      </c>
      <c r="L1535" s="8">
        <v>353</v>
      </c>
      <c r="M1535" s="8">
        <v>360841</v>
      </c>
      <c r="N1535" s="68" t="s">
        <v>3355</v>
      </c>
    </row>
    <row r="1536" spans="1:14" ht="16" x14ac:dyDescent="0.2">
      <c r="A1536" s="82" t="s">
        <v>3782</v>
      </c>
      <c r="B1536" s="8">
        <v>-1.316E-2</v>
      </c>
      <c r="C1536" s="8">
        <v>-3.7690000000000001E-2</v>
      </c>
      <c r="D1536" s="8">
        <v>0.96989999999999998</v>
      </c>
      <c r="E1536" s="8">
        <v>2.2279999999999999E-3</v>
      </c>
      <c r="F1536" s="8">
        <v>1.297E-3</v>
      </c>
      <c r="G1536" s="8">
        <v>0.99790000000000001</v>
      </c>
      <c r="H1536" s="8">
        <v>7.5700000000000003E-3</v>
      </c>
      <c r="I1536" s="8">
        <v>3.852E-3</v>
      </c>
      <c r="J1536" s="8">
        <v>5.0800000000000003E-3</v>
      </c>
      <c r="K1536" s="8">
        <v>361194</v>
      </c>
      <c r="L1536" s="8">
        <v>336</v>
      </c>
      <c r="M1536" s="8">
        <v>360858</v>
      </c>
      <c r="N1536" s="68" t="s">
        <v>3355</v>
      </c>
    </row>
    <row r="1537" spans="1:14" ht="16" x14ac:dyDescent="0.2">
      <c r="A1537" s="82" t="s">
        <v>4495</v>
      </c>
      <c r="B1537" s="8">
        <v>-9.6939999999999995E-3</v>
      </c>
      <c r="C1537" s="8">
        <v>-3.7629999999999997E-2</v>
      </c>
      <c r="D1537" s="8">
        <v>0.97</v>
      </c>
      <c r="E1537" s="8">
        <v>5.032E-3</v>
      </c>
      <c r="F1537" s="8">
        <v>1.4549999999999999E-3</v>
      </c>
      <c r="G1537" s="8">
        <v>1.1180000000000001</v>
      </c>
      <c r="H1537" s="8">
        <v>7.7970000000000001E-3</v>
      </c>
      <c r="I1537" s="8">
        <v>4.3340000000000002E-3</v>
      </c>
      <c r="J1537" s="8">
        <v>5.2399999999999999E-3</v>
      </c>
      <c r="K1537" s="8">
        <v>359439</v>
      </c>
      <c r="L1537" s="8">
        <v>10386</v>
      </c>
      <c r="M1537" s="8">
        <v>349053</v>
      </c>
      <c r="N1537" s="68" t="s">
        <v>3355</v>
      </c>
    </row>
    <row r="1538" spans="1:14" ht="16" x14ac:dyDescent="0.2">
      <c r="A1538" s="82" t="s">
        <v>4920</v>
      </c>
      <c r="B1538" s="8">
        <v>-8.8299999999999993E-3</v>
      </c>
      <c r="C1538" s="8">
        <v>-3.721E-2</v>
      </c>
      <c r="D1538" s="8">
        <v>0.97030000000000005</v>
      </c>
      <c r="E1538" s="8">
        <v>1.78E-2</v>
      </c>
      <c r="F1538" s="8">
        <v>4.1380000000000002E-3</v>
      </c>
      <c r="G1538" s="8">
        <v>1.0049999999999999</v>
      </c>
      <c r="H1538" s="8">
        <v>6.718E-3</v>
      </c>
      <c r="I1538" s="8">
        <v>-5.3749999999999996E-3</v>
      </c>
      <c r="J1538" s="8">
        <v>4.6470000000000001E-3</v>
      </c>
      <c r="K1538" s="8">
        <v>114422</v>
      </c>
      <c r="L1538" s="8">
        <v>9162</v>
      </c>
      <c r="M1538" s="8">
        <v>105260</v>
      </c>
      <c r="N1538" s="68" t="s">
        <v>3355</v>
      </c>
    </row>
    <row r="1539" spans="1:14" ht="16" x14ac:dyDescent="0.2">
      <c r="A1539" s="82" t="s">
        <v>4360</v>
      </c>
      <c r="B1539" s="8">
        <v>-6.2350000000000001E-3</v>
      </c>
      <c r="C1539" s="8">
        <v>-3.703E-2</v>
      </c>
      <c r="D1539" s="8">
        <v>0.97050000000000003</v>
      </c>
      <c r="E1539" s="8">
        <v>6.1609999999999998E-2</v>
      </c>
      <c r="F1539" s="8">
        <v>6.4619999999999999E-3</v>
      </c>
      <c r="G1539" s="8">
        <v>1.016</v>
      </c>
      <c r="H1539" s="8">
        <v>7.1669999999999998E-3</v>
      </c>
      <c r="I1539" s="8">
        <v>-7.6309999999999998E-3</v>
      </c>
      <c r="J1539" s="8">
        <v>5.0899999999999999E-3</v>
      </c>
      <c r="K1539" s="8">
        <v>74053</v>
      </c>
      <c r="L1539" s="8">
        <v>37000</v>
      </c>
      <c r="M1539" s="8">
        <v>37000</v>
      </c>
      <c r="N1539" s="68" t="s">
        <v>4946</v>
      </c>
    </row>
    <row r="1540" spans="1:14" ht="16" x14ac:dyDescent="0.2">
      <c r="A1540" s="82" t="s">
        <v>4318</v>
      </c>
      <c r="B1540" s="8">
        <v>-1.076E-2</v>
      </c>
      <c r="C1540" s="8">
        <v>-3.6970000000000003E-2</v>
      </c>
      <c r="D1540" s="8">
        <v>0.97050000000000003</v>
      </c>
      <c r="E1540" s="8">
        <v>3.209E-3</v>
      </c>
      <c r="F1540" s="8">
        <v>1.3879999999999999E-3</v>
      </c>
      <c r="G1540" s="8">
        <v>0.99560000000000004</v>
      </c>
      <c r="H1540" s="8">
        <v>7.8630000000000002E-3</v>
      </c>
      <c r="I1540" s="8">
        <v>9.9729999999999992E-3</v>
      </c>
      <c r="J1540" s="8">
        <v>5.1529999999999996E-3</v>
      </c>
      <c r="K1540" s="8">
        <v>361141</v>
      </c>
      <c r="L1540" s="8">
        <v>190</v>
      </c>
      <c r="M1540" s="8">
        <v>360951</v>
      </c>
      <c r="N1540" s="68" t="s">
        <v>3355</v>
      </c>
    </row>
    <row r="1541" spans="1:14" ht="16" x14ac:dyDescent="0.2">
      <c r="A1541" s="82" t="s">
        <v>4530</v>
      </c>
      <c r="B1541" s="8">
        <v>-5.8710000000000004E-3</v>
      </c>
      <c r="C1541" s="8">
        <v>-3.6920000000000001E-2</v>
      </c>
      <c r="D1541" s="8">
        <v>0.97060000000000002</v>
      </c>
      <c r="E1541" s="8">
        <v>4.879E-2</v>
      </c>
      <c r="F1541" s="8">
        <v>6.7270000000000003E-3</v>
      </c>
      <c r="G1541" s="8">
        <v>1.0249999999999999</v>
      </c>
      <c r="H1541" s="8">
        <v>8.9630000000000005E-3</v>
      </c>
      <c r="I1541" s="8">
        <v>-1.24E-3</v>
      </c>
      <c r="J1541" s="8">
        <v>5.3280000000000003E-3</v>
      </c>
      <c r="K1541" s="8">
        <v>98990</v>
      </c>
      <c r="L1541" s="8">
        <v>25623</v>
      </c>
      <c r="M1541" s="8">
        <v>73367</v>
      </c>
      <c r="N1541" s="68" t="s">
        <v>3355</v>
      </c>
    </row>
    <row r="1542" spans="1:14" ht="16" x14ac:dyDescent="0.2">
      <c r="A1542" s="82" t="s">
        <v>4639</v>
      </c>
      <c r="B1542" s="8">
        <v>-1.397E-2</v>
      </c>
      <c r="C1542" s="8">
        <v>-3.6569999999999998E-2</v>
      </c>
      <c r="D1542" s="8">
        <v>0.9708</v>
      </c>
      <c r="E1542" s="8">
        <v>1.755E-3</v>
      </c>
      <c r="F1542" s="8">
        <v>1.0889999999999999E-3</v>
      </c>
      <c r="G1542" s="8">
        <v>1.002</v>
      </c>
      <c r="H1542" s="8">
        <v>7.241E-3</v>
      </c>
      <c r="I1542" s="8">
        <v>5.3619999999999996E-3</v>
      </c>
      <c r="J1542" s="8">
        <v>5.2830000000000004E-3</v>
      </c>
      <c r="K1542" s="8">
        <v>361194</v>
      </c>
      <c r="L1542" s="8">
        <v>789</v>
      </c>
      <c r="M1542" s="8">
        <v>360405</v>
      </c>
      <c r="N1542" s="68" t="s">
        <v>3355</v>
      </c>
    </row>
    <row r="1543" spans="1:14" ht="16" x14ac:dyDescent="0.2">
      <c r="A1543" s="82" t="s">
        <v>4321</v>
      </c>
      <c r="B1543" s="8">
        <v>-3.4580000000000001E-3</v>
      </c>
      <c r="C1543" s="8">
        <v>-3.6490000000000002E-2</v>
      </c>
      <c r="D1543" s="8">
        <v>0.97089999999999999</v>
      </c>
      <c r="E1543" s="8">
        <v>7.2150000000000006E-2</v>
      </c>
      <c r="F1543" s="8">
        <v>5.5890000000000002E-3</v>
      </c>
      <c r="G1543" s="8">
        <v>1.048</v>
      </c>
      <c r="H1543" s="8">
        <v>1.7100000000000001E-2</v>
      </c>
      <c r="I1543" s="8">
        <v>1.861E-3</v>
      </c>
      <c r="J1543" s="8">
        <v>5.7279999999999996E-3</v>
      </c>
      <c r="K1543" s="8">
        <v>351833</v>
      </c>
      <c r="L1543" s="8">
        <v>199463</v>
      </c>
      <c r="M1543" s="8">
        <v>152370</v>
      </c>
      <c r="N1543" s="68" t="s">
        <v>3355</v>
      </c>
    </row>
    <row r="1544" spans="1:14" ht="16" x14ac:dyDescent="0.2">
      <c r="A1544" s="82" t="s">
        <v>4738</v>
      </c>
      <c r="B1544" s="8">
        <v>-4.0340000000000003E-3</v>
      </c>
      <c r="C1544" s="8">
        <v>-3.5619999999999999E-2</v>
      </c>
      <c r="D1544" s="8">
        <v>0.97160000000000002</v>
      </c>
      <c r="E1544" s="8">
        <v>3.9170000000000003E-2</v>
      </c>
      <c r="F1544" s="8">
        <v>2.0820000000000001E-3</v>
      </c>
      <c r="G1544" s="8">
        <v>1.0609999999999999</v>
      </c>
      <c r="H1544" s="8">
        <v>1.1939999999999999E-2</v>
      </c>
      <c r="I1544" s="8">
        <v>-5.9750000000000005E-4</v>
      </c>
      <c r="J1544" s="8">
        <v>6.0179999999999999E-3</v>
      </c>
      <c r="K1544" s="8">
        <v>509000</v>
      </c>
      <c r="L1544" s="8">
        <v>145000</v>
      </c>
      <c r="M1544" s="8">
        <v>364000</v>
      </c>
      <c r="N1544" s="68" t="s">
        <v>4739</v>
      </c>
    </row>
    <row r="1545" spans="1:14" ht="16" x14ac:dyDescent="0.2">
      <c r="A1545" s="82" t="s">
        <v>4477</v>
      </c>
      <c r="B1545" s="8">
        <v>2.856E-3</v>
      </c>
      <c r="C1545" s="8">
        <v>3.5020000000000003E-2</v>
      </c>
      <c r="D1545" s="8">
        <v>0.97209999999999996</v>
      </c>
      <c r="E1545" s="8">
        <v>0.1196</v>
      </c>
      <c r="F1545" s="8">
        <v>2.9659999999999999E-2</v>
      </c>
      <c r="G1545" s="8">
        <v>1.552</v>
      </c>
      <c r="H1545" s="8">
        <v>0.29170000000000001</v>
      </c>
      <c r="I1545" s="8">
        <v>-7.0429999999999998E-3</v>
      </c>
      <c r="J1545" s="8">
        <v>7.1780000000000004E-3</v>
      </c>
      <c r="K1545" s="8">
        <v>399286</v>
      </c>
      <c r="L1545" s="8">
        <v>399286</v>
      </c>
      <c r="N1545" s="68" t="s">
        <v>3549</v>
      </c>
    </row>
    <row r="1546" spans="1:14" ht="16" x14ac:dyDescent="0.2">
      <c r="A1546" s="82" t="s">
        <v>4936</v>
      </c>
      <c r="B1546" s="8">
        <v>1.2829999999999999E-2</v>
      </c>
      <c r="C1546" s="8">
        <v>3.4020000000000002E-2</v>
      </c>
      <c r="D1546" s="8">
        <v>0.97289999999999999</v>
      </c>
      <c r="E1546" s="8">
        <v>2.0790000000000001E-3</v>
      </c>
      <c r="F1546" s="8">
        <v>1.2719999999999999E-3</v>
      </c>
      <c r="G1546" s="8">
        <v>1.0089999999999999</v>
      </c>
      <c r="H1546" s="8">
        <v>7.5079999999999999E-3</v>
      </c>
      <c r="I1546" s="8">
        <v>-3.9580000000000003E-4</v>
      </c>
      <c r="J1546" s="8">
        <v>4.7980000000000002E-3</v>
      </c>
      <c r="K1546" s="8">
        <v>361194</v>
      </c>
      <c r="L1546" s="8">
        <v>519</v>
      </c>
      <c r="M1546" s="8">
        <v>360675</v>
      </c>
      <c r="N1546" s="68" t="s">
        <v>3355</v>
      </c>
    </row>
    <row r="1547" spans="1:14" ht="16" x14ac:dyDescent="0.2">
      <c r="A1547" s="82" t="s">
        <v>4445</v>
      </c>
      <c r="B1547" s="8">
        <v>-8.5819999999999994E-3</v>
      </c>
      <c r="C1547" s="8">
        <v>-3.2559999999999999E-2</v>
      </c>
      <c r="D1547" s="8">
        <v>0.97399999999999998</v>
      </c>
      <c r="E1547" s="8">
        <v>4.7019999999999996E-3</v>
      </c>
      <c r="F1547" s="8">
        <v>1.776E-3</v>
      </c>
      <c r="G1547" s="8">
        <v>0.99560000000000004</v>
      </c>
      <c r="H1547" s="8">
        <v>8.6470000000000002E-3</v>
      </c>
      <c r="I1547" s="8">
        <v>-3.8249999999999998E-3</v>
      </c>
      <c r="J1547" s="8">
        <v>5.2509999999999996E-3</v>
      </c>
      <c r="K1547" s="8">
        <v>361194</v>
      </c>
      <c r="L1547" s="8">
        <v>2930</v>
      </c>
      <c r="M1547" s="8">
        <v>358264</v>
      </c>
      <c r="N1547" s="68" t="s">
        <v>3355</v>
      </c>
    </row>
    <row r="1548" spans="1:14" ht="16" x14ac:dyDescent="0.2">
      <c r="A1548" s="82" t="s">
        <v>4579</v>
      </c>
      <c r="B1548" s="8">
        <v>2.7049999999999999E-3</v>
      </c>
      <c r="C1548" s="8">
        <v>3.2079999999999997E-2</v>
      </c>
      <c r="D1548" s="8">
        <v>0.97440000000000004</v>
      </c>
      <c r="E1548" s="8">
        <v>0.19309999999999999</v>
      </c>
      <c r="F1548" s="8">
        <v>8.3829999999999998E-3</v>
      </c>
      <c r="G1548" s="8">
        <v>1.0760000000000001</v>
      </c>
      <c r="H1548" s="8">
        <v>1.8519999999999998E-2</v>
      </c>
      <c r="I1548" s="8">
        <v>4.235E-3</v>
      </c>
      <c r="J1548" s="8">
        <v>6.5750000000000001E-3</v>
      </c>
      <c r="K1548" s="8">
        <v>257841</v>
      </c>
      <c r="N1548" s="68" t="s">
        <v>4410</v>
      </c>
    </row>
    <row r="1549" spans="1:14" ht="16" x14ac:dyDescent="0.2">
      <c r="A1549" s="82" t="s">
        <v>4698</v>
      </c>
      <c r="B1549" s="8">
        <v>-5.1659999999999996E-3</v>
      </c>
      <c r="C1549" s="8">
        <v>-3.2079999999999997E-2</v>
      </c>
      <c r="D1549" s="8">
        <v>0.97440000000000004</v>
      </c>
      <c r="E1549" s="8">
        <v>1.1520000000000001E-2</v>
      </c>
      <c r="F1549" s="8">
        <v>2.042E-3</v>
      </c>
      <c r="G1549" s="8">
        <v>1.0449999999999999</v>
      </c>
      <c r="H1549" s="8">
        <v>1.021E-2</v>
      </c>
      <c r="I1549" s="8">
        <v>-6.3740000000000003E-3</v>
      </c>
      <c r="J1549" s="8">
        <v>5.3969999999999999E-3</v>
      </c>
      <c r="K1549" s="8">
        <v>388156</v>
      </c>
      <c r="L1549" s="8">
        <v>41823</v>
      </c>
      <c r="M1549" s="8">
        <v>346333</v>
      </c>
      <c r="N1549" s="68" t="s">
        <v>3360</v>
      </c>
    </row>
    <row r="1550" spans="1:14" ht="16" x14ac:dyDescent="0.2">
      <c r="A1550" s="82" t="s">
        <v>4788</v>
      </c>
      <c r="B1550" s="8">
        <v>4.444E-3</v>
      </c>
      <c r="C1550" s="8">
        <v>3.1489999999999997E-2</v>
      </c>
      <c r="D1550" s="8">
        <v>0.97489999999999999</v>
      </c>
      <c r="E1550" s="8">
        <v>2.4709999999999999E-2</v>
      </c>
      <c r="F1550" s="8">
        <v>4.4590000000000003E-3</v>
      </c>
      <c r="G1550" s="8">
        <v>1.0469999999999999</v>
      </c>
      <c r="H1550" s="8">
        <v>1.7729999999999999E-2</v>
      </c>
      <c r="I1550" s="8">
        <v>3.4510000000000001E-3</v>
      </c>
      <c r="J1550" s="8">
        <v>5.8999999999999999E-3</v>
      </c>
      <c r="K1550" s="8">
        <v>361194</v>
      </c>
      <c r="L1550" s="8">
        <v>14402</v>
      </c>
      <c r="M1550" s="8">
        <v>346792</v>
      </c>
      <c r="N1550" s="68" t="s">
        <v>3355</v>
      </c>
    </row>
    <row r="1551" spans="1:14" ht="16" x14ac:dyDescent="0.2">
      <c r="A1551" s="82" t="s">
        <v>4788</v>
      </c>
      <c r="B1551" s="8">
        <v>4.444E-3</v>
      </c>
      <c r="C1551" s="8">
        <v>3.1489999999999997E-2</v>
      </c>
      <c r="D1551" s="8">
        <v>0.97489999999999999</v>
      </c>
      <c r="E1551" s="8">
        <v>2.4709999999999999E-2</v>
      </c>
      <c r="F1551" s="8">
        <v>4.4590000000000003E-3</v>
      </c>
      <c r="G1551" s="8">
        <v>1.0469999999999999</v>
      </c>
      <c r="H1551" s="8">
        <v>1.7729999999999999E-2</v>
      </c>
      <c r="I1551" s="8">
        <v>3.4510000000000001E-3</v>
      </c>
      <c r="J1551" s="8">
        <v>5.8999999999999999E-3</v>
      </c>
      <c r="K1551" s="8">
        <v>361194</v>
      </c>
      <c r="L1551" s="8">
        <v>14402</v>
      </c>
      <c r="M1551" s="8">
        <v>346792</v>
      </c>
      <c r="N1551" s="68" t="s">
        <v>3355</v>
      </c>
    </row>
    <row r="1552" spans="1:14" ht="16" x14ac:dyDescent="0.2">
      <c r="A1552" s="82" t="s">
        <v>4455</v>
      </c>
      <c r="B1552" s="8">
        <v>-8.7209999999999996E-3</v>
      </c>
      <c r="C1552" s="8">
        <v>-3.1399999999999997E-2</v>
      </c>
      <c r="D1552" s="8">
        <v>0.97499999999999998</v>
      </c>
      <c r="E1552" s="8">
        <v>1.319E-2</v>
      </c>
      <c r="F1552" s="8">
        <v>4.8209999999999998E-3</v>
      </c>
      <c r="G1552" s="8">
        <v>0.97950000000000004</v>
      </c>
      <c r="H1552" s="8">
        <v>7.7660000000000003E-3</v>
      </c>
      <c r="I1552" s="8">
        <v>-1.253E-3</v>
      </c>
      <c r="J1552" s="8">
        <v>5.3749999999999996E-3</v>
      </c>
      <c r="K1552" s="8">
        <v>89866</v>
      </c>
      <c r="L1552" s="8">
        <v>155</v>
      </c>
      <c r="M1552" s="8">
        <v>89711</v>
      </c>
      <c r="N1552" s="68" t="s">
        <v>3355</v>
      </c>
    </row>
    <row r="1553" spans="1:14" ht="16" x14ac:dyDescent="0.2">
      <c r="A1553" s="82" t="s">
        <v>4424</v>
      </c>
      <c r="B1553" s="8">
        <v>-8.0079999999999995E-3</v>
      </c>
      <c r="C1553" s="8">
        <v>-3.1179999999999999E-2</v>
      </c>
      <c r="D1553" s="8">
        <v>0.97509999999999997</v>
      </c>
      <c r="E1553" s="8">
        <v>1.7520000000000001E-2</v>
      </c>
      <c r="F1553" s="8">
        <v>5.28E-3</v>
      </c>
      <c r="G1553" s="8">
        <v>1.004</v>
      </c>
      <c r="H1553" s="8">
        <v>7.7549999999999997E-3</v>
      </c>
      <c r="I1553" s="8">
        <v>-1.5499999999999999E-3</v>
      </c>
      <c r="J1553" s="8">
        <v>4.7450000000000001E-3</v>
      </c>
      <c r="K1553" s="8">
        <v>88516</v>
      </c>
      <c r="L1553" s="8">
        <v>10637</v>
      </c>
      <c r="M1553" s="8">
        <v>77879</v>
      </c>
      <c r="N1553" s="68" t="s">
        <v>3355</v>
      </c>
    </row>
    <row r="1554" spans="1:14" ht="16" x14ac:dyDescent="0.2">
      <c r="A1554" s="82" t="s">
        <v>4624</v>
      </c>
      <c r="B1554" s="8">
        <v>4.8479999999999999E-3</v>
      </c>
      <c r="C1554" s="8">
        <v>3.1060000000000001E-2</v>
      </c>
      <c r="D1554" s="8">
        <v>0.97519999999999996</v>
      </c>
      <c r="E1554" s="8">
        <v>1.35E-2</v>
      </c>
      <c r="F1554" s="8">
        <v>1.8710000000000001E-3</v>
      </c>
      <c r="G1554" s="8">
        <v>1.042</v>
      </c>
      <c r="H1554" s="8">
        <v>1.0699999999999999E-2</v>
      </c>
      <c r="I1554" s="8">
        <v>5.1879999999999999E-3</v>
      </c>
      <c r="J1554" s="8">
        <v>4.8640000000000003E-3</v>
      </c>
      <c r="K1554" s="8">
        <v>361194</v>
      </c>
      <c r="L1554" s="8">
        <v>13922</v>
      </c>
      <c r="M1554" s="8">
        <v>347272</v>
      </c>
      <c r="N1554" s="68" t="s">
        <v>3355</v>
      </c>
    </row>
    <row r="1555" spans="1:14" ht="16" x14ac:dyDescent="0.2">
      <c r="A1555" s="82" t="s">
        <v>4711</v>
      </c>
      <c r="B1555" s="8">
        <v>-3.0869999999999999E-3</v>
      </c>
      <c r="C1555" s="8">
        <v>-3.0890000000000001E-2</v>
      </c>
      <c r="D1555" s="8">
        <v>0.97540000000000004</v>
      </c>
      <c r="E1555" s="8">
        <v>6.4509999999999998E-2</v>
      </c>
      <c r="F1555" s="8">
        <v>2.9719999999999998E-3</v>
      </c>
      <c r="G1555" s="8">
        <v>1.335</v>
      </c>
      <c r="H1555" s="8">
        <v>1.455E-2</v>
      </c>
      <c r="I1555" s="8">
        <v>-8.9639999999999997E-3</v>
      </c>
      <c r="J1555" s="8">
        <v>6.2389999999999998E-3</v>
      </c>
      <c r="K1555" s="8">
        <v>412728</v>
      </c>
      <c r="L1555" s="8">
        <v>175991</v>
      </c>
      <c r="M1555" s="8">
        <v>236737</v>
      </c>
      <c r="N1555" s="68" t="s">
        <v>3360</v>
      </c>
    </row>
    <row r="1556" spans="1:14" ht="16" x14ac:dyDescent="0.2">
      <c r="A1556" s="82" t="s">
        <v>4310</v>
      </c>
      <c r="B1556" s="8">
        <v>9.2309999999999996E-3</v>
      </c>
      <c r="C1556" s="8">
        <v>3.0210000000000001E-2</v>
      </c>
      <c r="D1556" s="8">
        <v>0.97589999999999999</v>
      </c>
      <c r="E1556" s="8">
        <v>2.231E-2</v>
      </c>
      <c r="F1556" s="8">
        <v>9.5720000000000006E-3</v>
      </c>
      <c r="G1556" s="8">
        <v>1.0109999999999999</v>
      </c>
      <c r="H1556" s="8">
        <v>8.0169999999999998E-3</v>
      </c>
      <c r="I1556" s="8">
        <v>3.5249999999999999E-3</v>
      </c>
      <c r="J1556" s="8">
        <v>5.1359999999999999E-3</v>
      </c>
      <c r="K1556" s="8">
        <v>51427</v>
      </c>
      <c r="L1556" s="8">
        <v>27903</v>
      </c>
      <c r="M1556" s="8">
        <v>23524</v>
      </c>
      <c r="N1556" s="68" t="s">
        <v>3355</v>
      </c>
    </row>
    <row r="1557" spans="1:14" ht="16" x14ac:dyDescent="0.2">
      <c r="A1557" s="82" t="s">
        <v>4913</v>
      </c>
      <c r="B1557" s="8">
        <v>-4.797E-3</v>
      </c>
      <c r="C1557" s="8">
        <v>-2.8649999999999998E-2</v>
      </c>
      <c r="D1557" s="8">
        <v>0.97709999999999997</v>
      </c>
      <c r="E1557" s="8">
        <v>1.2319999999999999E-2</v>
      </c>
      <c r="F1557" s="8">
        <v>1.4630000000000001E-3</v>
      </c>
      <c r="G1557" s="8">
        <v>1.0069999999999999</v>
      </c>
      <c r="H1557" s="8">
        <v>8.7919999999999995E-3</v>
      </c>
      <c r="I1557" s="8">
        <v>-5.5250000000000004E-3</v>
      </c>
      <c r="J1557" s="8">
        <v>5.411E-3</v>
      </c>
      <c r="K1557" s="8">
        <v>361194</v>
      </c>
      <c r="L1557" s="8">
        <v>7773</v>
      </c>
      <c r="M1557" s="8">
        <v>353421</v>
      </c>
      <c r="N1557" s="68" t="s">
        <v>3355</v>
      </c>
    </row>
    <row r="1558" spans="1:14" ht="16" x14ac:dyDescent="0.2">
      <c r="A1558" s="82" t="s">
        <v>4514</v>
      </c>
      <c r="B1558" s="8">
        <v>-3.1020000000000002E-3</v>
      </c>
      <c r="C1558" s="8">
        <v>-2.8469999999999999E-2</v>
      </c>
      <c r="D1558" s="8">
        <v>0.97729999999999995</v>
      </c>
      <c r="E1558" s="8">
        <v>0.3085</v>
      </c>
      <c r="F1558" s="8">
        <v>2.589E-2</v>
      </c>
      <c r="G1558" s="8">
        <v>1.137</v>
      </c>
      <c r="H1558" s="8">
        <v>2.1520000000000001E-2</v>
      </c>
      <c r="I1558" s="8">
        <v>1.325E-3</v>
      </c>
      <c r="J1558" s="8">
        <v>6.3140000000000002E-3</v>
      </c>
      <c r="K1558" s="8">
        <v>65551</v>
      </c>
      <c r="N1558" s="68" t="s">
        <v>3355</v>
      </c>
    </row>
    <row r="1559" spans="1:14" ht="16" x14ac:dyDescent="0.2">
      <c r="A1559" s="82" t="s">
        <v>4308</v>
      </c>
      <c r="B1559" s="8">
        <v>4.3880000000000004E-3</v>
      </c>
      <c r="C1559" s="8">
        <v>2.7619999999999999E-2</v>
      </c>
      <c r="D1559" s="8">
        <v>0.97799999999999998</v>
      </c>
      <c r="E1559" s="8">
        <v>1.49E-2</v>
      </c>
      <c r="F1559" s="8">
        <v>2.176E-3</v>
      </c>
      <c r="G1559" s="8">
        <v>1.0229999999999999</v>
      </c>
      <c r="H1559" s="8">
        <v>8.1519999999999995E-3</v>
      </c>
      <c r="I1559" s="8">
        <v>8.9519999999999999E-3</v>
      </c>
      <c r="J1559" s="8">
        <v>5.0639999999999999E-3</v>
      </c>
      <c r="K1559" s="8">
        <v>280784</v>
      </c>
      <c r="L1559" s="8">
        <v>28696</v>
      </c>
      <c r="M1559" s="8">
        <v>252088</v>
      </c>
      <c r="N1559" s="68" t="s">
        <v>3355</v>
      </c>
    </row>
    <row r="1560" spans="1:14" ht="16" x14ac:dyDescent="0.2">
      <c r="A1560" s="82" t="s">
        <v>4865</v>
      </c>
      <c r="B1560" s="8">
        <v>5.6439999999999997E-3</v>
      </c>
      <c r="C1560" s="8">
        <v>2.6769999999999999E-2</v>
      </c>
      <c r="D1560" s="8">
        <v>0.97860000000000003</v>
      </c>
      <c r="E1560" s="8">
        <v>2.1000000000000001E-2</v>
      </c>
      <c r="F1560" s="8">
        <v>4.424E-3</v>
      </c>
      <c r="G1560" s="8">
        <v>1.014</v>
      </c>
      <c r="H1560" s="8">
        <v>8.4239999999999992E-3</v>
      </c>
      <c r="I1560" s="8">
        <v>-6.2230000000000002E-3</v>
      </c>
      <c r="J1560" s="8">
        <v>4.8910000000000004E-3</v>
      </c>
      <c r="K1560" s="8">
        <v>117862</v>
      </c>
      <c r="L1560" s="8">
        <v>15959</v>
      </c>
      <c r="M1560" s="8">
        <v>101903</v>
      </c>
      <c r="N1560" s="68" t="s">
        <v>3355</v>
      </c>
    </row>
    <row r="1561" spans="1:14" ht="16" x14ac:dyDescent="0.2">
      <c r="A1561" s="82" t="s">
        <v>4556</v>
      </c>
      <c r="B1561" s="8">
        <v>-4.3559999999999996E-3</v>
      </c>
      <c r="C1561" s="8">
        <v>-2.6720000000000001E-2</v>
      </c>
      <c r="D1561" s="8">
        <v>0.97870000000000001</v>
      </c>
      <c r="E1561" s="8">
        <v>5.9400000000000001E-2</v>
      </c>
      <c r="F1561" s="8">
        <v>7.7590000000000003E-3</v>
      </c>
      <c r="G1561" s="8">
        <v>1.02</v>
      </c>
      <c r="H1561" s="8">
        <v>7.6709999999999999E-3</v>
      </c>
      <c r="I1561" s="8">
        <v>2.6069999999999999E-4</v>
      </c>
      <c r="J1561" s="8">
        <v>5.0860000000000002E-3</v>
      </c>
      <c r="K1561" s="8">
        <v>73818</v>
      </c>
      <c r="N1561" s="68" t="s">
        <v>3355</v>
      </c>
    </row>
    <row r="1562" spans="1:14" ht="16" x14ac:dyDescent="0.2">
      <c r="A1562" s="82" t="s">
        <v>4911</v>
      </c>
      <c r="B1562" s="8">
        <v>-5.3540000000000003E-3</v>
      </c>
      <c r="C1562" s="8">
        <v>-2.6370000000000001E-2</v>
      </c>
      <c r="D1562" s="8">
        <v>0.97899999999999998</v>
      </c>
      <c r="E1562" s="8">
        <v>6.6150000000000002E-3</v>
      </c>
      <c r="F1562" s="8">
        <v>1.328E-3</v>
      </c>
      <c r="G1562" s="8">
        <v>1.002</v>
      </c>
      <c r="H1562" s="8">
        <v>7.4859999999999996E-3</v>
      </c>
      <c r="I1562" s="8">
        <v>3.5360000000000001E-3</v>
      </c>
      <c r="J1562" s="8">
        <v>4.8300000000000001E-3</v>
      </c>
      <c r="K1562" s="8">
        <v>356340</v>
      </c>
      <c r="L1562" s="8">
        <v>9453</v>
      </c>
      <c r="M1562" s="8">
        <v>346887</v>
      </c>
      <c r="N1562" s="68" t="s">
        <v>3355</v>
      </c>
    </row>
    <row r="1563" spans="1:14" ht="16" x14ac:dyDescent="0.2">
      <c r="A1563" s="82" t="s">
        <v>4376</v>
      </c>
      <c r="B1563" s="8">
        <v>-4.8929999999999998E-3</v>
      </c>
      <c r="C1563" s="8">
        <v>-2.3040000000000001E-2</v>
      </c>
      <c r="D1563" s="8">
        <v>0.98160000000000003</v>
      </c>
      <c r="E1563" s="8">
        <v>8.1969999999999994E-3</v>
      </c>
      <c r="F1563" s="8">
        <v>1.4729999999999999E-3</v>
      </c>
      <c r="G1563" s="8">
        <v>1.0329999999999999</v>
      </c>
      <c r="H1563" s="8">
        <v>8.4089999999999998E-3</v>
      </c>
      <c r="I1563" s="8">
        <v>4.2560000000000002E-3</v>
      </c>
      <c r="J1563" s="8">
        <v>4.9659999999999999E-3</v>
      </c>
      <c r="K1563" s="8">
        <v>361194</v>
      </c>
      <c r="L1563" s="8">
        <v>194174</v>
      </c>
      <c r="M1563" s="8">
        <v>167020</v>
      </c>
      <c r="N1563" s="68" t="s">
        <v>3355</v>
      </c>
    </row>
    <row r="1564" spans="1:14" ht="16" x14ac:dyDescent="0.2">
      <c r="A1564" s="82" t="s">
        <v>4291</v>
      </c>
      <c r="B1564" s="8">
        <v>-7.0460000000000002E-3</v>
      </c>
      <c r="C1564" s="8">
        <v>-2.0500000000000001E-2</v>
      </c>
      <c r="D1564" s="8">
        <v>0.98360000000000003</v>
      </c>
      <c r="E1564" s="8">
        <v>2.4789999999999999E-3</v>
      </c>
      <c r="F1564" s="8">
        <v>1.299E-3</v>
      </c>
      <c r="G1564" s="8">
        <v>0.99819999999999998</v>
      </c>
      <c r="H1564" s="8">
        <v>7.5420000000000001E-3</v>
      </c>
      <c r="I1564" s="8">
        <v>3.4320000000000002E-3</v>
      </c>
      <c r="J1564" s="8">
        <v>4.9370000000000004E-3</v>
      </c>
      <c r="K1564" s="8">
        <v>361194</v>
      </c>
      <c r="L1564" s="8">
        <v>1763</v>
      </c>
      <c r="M1564" s="8">
        <v>359431</v>
      </c>
      <c r="N1564" s="68" t="s">
        <v>3355</v>
      </c>
    </row>
    <row r="1565" spans="1:14" ht="16" x14ac:dyDescent="0.2">
      <c r="A1565" s="82" t="s">
        <v>4813</v>
      </c>
      <c r="B1565" s="8">
        <v>-4.3829999999999997E-3</v>
      </c>
      <c r="C1565" s="8">
        <v>-0.02</v>
      </c>
      <c r="D1565" s="8">
        <v>0.98399999999999999</v>
      </c>
      <c r="E1565" s="8">
        <v>3.4099999999999998E-2</v>
      </c>
      <c r="F1565" s="8">
        <v>8.8070000000000006E-3</v>
      </c>
      <c r="G1565" s="8">
        <v>1.0149999999999999</v>
      </c>
      <c r="H1565" s="8">
        <v>6.8250000000000003E-3</v>
      </c>
      <c r="I1565" s="8">
        <v>1.1000000000000001E-3</v>
      </c>
      <c r="J1565" s="8">
        <v>4.5869999999999999E-3</v>
      </c>
      <c r="K1565" s="8">
        <v>53843</v>
      </c>
      <c r="N1565" s="68" t="s">
        <v>3355</v>
      </c>
    </row>
    <row r="1566" spans="1:14" ht="16" x14ac:dyDescent="0.2">
      <c r="A1566" s="82" t="s">
        <v>4667</v>
      </c>
      <c r="B1566" s="8">
        <v>3.2940000000000001E-3</v>
      </c>
      <c r="C1566" s="8">
        <v>1.9949999999999999E-2</v>
      </c>
      <c r="D1566" s="8">
        <v>0.98409999999999997</v>
      </c>
      <c r="E1566" s="8">
        <v>1.316E-2</v>
      </c>
      <c r="F1566" s="8">
        <v>2.5200000000000001E-3</v>
      </c>
      <c r="G1566" s="8">
        <v>1.036</v>
      </c>
      <c r="H1566" s="8">
        <v>1.4019999999999999E-2</v>
      </c>
      <c r="I1566" s="8">
        <v>5.2329999999999998E-3</v>
      </c>
      <c r="J1566" s="8">
        <v>5.3200000000000001E-3</v>
      </c>
      <c r="K1566" s="8">
        <v>361194</v>
      </c>
      <c r="L1566" s="8">
        <v>3193</v>
      </c>
      <c r="M1566" s="8">
        <v>358001</v>
      </c>
      <c r="N1566" s="68" t="s">
        <v>3355</v>
      </c>
    </row>
    <row r="1567" spans="1:14" ht="16" x14ac:dyDescent="0.2">
      <c r="A1567" s="82"/>
      <c r="B1567" s="8">
        <v>-3.6080000000000001E-3</v>
      </c>
      <c r="C1567" s="8">
        <v>-1.9869999999999999E-2</v>
      </c>
      <c r="D1567" s="8">
        <v>0.98419999999999996</v>
      </c>
      <c r="E1567" s="8">
        <v>1.119E-2</v>
      </c>
      <c r="F1567" s="8">
        <v>1.7780000000000001E-3</v>
      </c>
      <c r="G1567" s="8">
        <v>1.0309999999999999</v>
      </c>
      <c r="H1567" s="8">
        <v>1.3650000000000001E-2</v>
      </c>
      <c r="I1567" s="8">
        <v>6.8400000000000004E-4</v>
      </c>
      <c r="J1567" s="8">
        <v>5.2890000000000003E-3</v>
      </c>
      <c r="K1567" s="8">
        <v>361194</v>
      </c>
      <c r="L1567" s="8">
        <v>6795</v>
      </c>
      <c r="M1567" s="8">
        <v>354399</v>
      </c>
      <c r="N1567" s="68" t="s">
        <v>3355</v>
      </c>
    </row>
    <row r="1568" spans="1:14" ht="16" x14ac:dyDescent="0.2">
      <c r="A1568" s="82" t="s">
        <v>4799</v>
      </c>
      <c r="B1568" s="8">
        <v>-3.6080000000000001E-3</v>
      </c>
      <c r="C1568" s="8">
        <v>-1.9869999999999999E-2</v>
      </c>
      <c r="D1568" s="8">
        <v>0.98419999999999996</v>
      </c>
      <c r="E1568" s="8">
        <v>1.119E-2</v>
      </c>
      <c r="F1568" s="8">
        <v>1.7780000000000001E-3</v>
      </c>
      <c r="G1568" s="8">
        <v>1.0309999999999999</v>
      </c>
      <c r="H1568" s="8">
        <v>1.3650000000000001E-2</v>
      </c>
      <c r="I1568" s="8">
        <v>6.8400000000000004E-4</v>
      </c>
      <c r="J1568" s="8">
        <v>5.2890000000000003E-3</v>
      </c>
      <c r="K1568" s="8">
        <v>361194</v>
      </c>
      <c r="L1568" s="8">
        <v>6795</v>
      </c>
      <c r="M1568" s="8">
        <v>354399</v>
      </c>
      <c r="N1568" s="68" t="s">
        <v>3355</v>
      </c>
    </row>
    <row r="1569" spans="1:14" ht="16" x14ac:dyDescent="0.2">
      <c r="A1569" s="82" t="s">
        <v>4507</v>
      </c>
      <c r="B1569" s="8">
        <v>-3.375E-3</v>
      </c>
      <c r="C1569" s="8">
        <v>-1.6590000000000001E-2</v>
      </c>
      <c r="D1569" s="8">
        <v>0.98680000000000001</v>
      </c>
      <c r="E1569" s="8">
        <v>6.5300000000000002E-3</v>
      </c>
      <c r="F1569" s="8">
        <v>1.276E-3</v>
      </c>
      <c r="G1569" s="8">
        <v>1.032</v>
      </c>
      <c r="H1569" s="8">
        <v>8.2170000000000003E-3</v>
      </c>
      <c r="I1569" s="8">
        <v>2.0600000000000002E-3</v>
      </c>
      <c r="J1569" s="8">
        <v>5.7489999999999998E-3</v>
      </c>
      <c r="K1569" s="8">
        <v>428793</v>
      </c>
      <c r="L1569" s="8">
        <v>12827</v>
      </c>
      <c r="M1569" s="8">
        <v>415966</v>
      </c>
      <c r="N1569" s="68" t="s">
        <v>3360</v>
      </c>
    </row>
    <row r="1570" spans="1:14" ht="16" x14ac:dyDescent="0.2">
      <c r="A1570" s="82" t="s">
        <v>4679</v>
      </c>
      <c r="B1570" s="8">
        <v>-5.1989999999999996E-3</v>
      </c>
      <c r="C1570" s="8">
        <v>-1.438E-2</v>
      </c>
      <c r="D1570" s="8">
        <v>0.98850000000000005</v>
      </c>
      <c r="E1570" s="8">
        <v>1.804E-3</v>
      </c>
      <c r="F1570" s="8">
        <v>1.147E-3</v>
      </c>
      <c r="G1570" s="8">
        <v>0.99009999999999998</v>
      </c>
      <c r="H1570" s="8">
        <v>7.1250000000000003E-3</v>
      </c>
      <c r="I1570" s="8">
        <v>-2.9619999999999998E-3</v>
      </c>
      <c r="J1570" s="8">
        <v>5.6049999999999997E-3</v>
      </c>
      <c r="K1570" s="8">
        <v>361194</v>
      </c>
      <c r="L1570" s="8">
        <v>200</v>
      </c>
      <c r="M1570" s="8">
        <v>360994</v>
      </c>
      <c r="N1570" s="68" t="s">
        <v>3355</v>
      </c>
    </row>
    <row r="1571" spans="1:14" ht="16" x14ac:dyDescent="0.2">
      <c r="A1571" s="82" t="s">
        <v>4362</v>
      </c>
      <c r="B1571" s="8">
        <v>-3.6280000000000001E-3</v>
      </c>
      <c r="C1571" s="8">
        <v>-1.4200000000000001E-2</v>
      </c>
      <c r="D1571" s="8">
        <v>0.98870000000000002</v>
      </c>
      <c r="E1571" s="8">
        <v>4.1209999999999997E-2</v>
      </c>
      <c r="F1571" s="8">
        <v>1.3509999999999999E-2</v>
      </c>
      <c r="G1571" s="8">
        <v>0.99380000000000002</v>
      </c>
      <c r="H1571" s="8">
        <v>6.574E-3</v>
      </c>
      <c r="I1571" s="8">
        <v>-3.5639999999999999E-3</v>
      </c>
      <c r="J1571" s="8">
        <v>5.2370000000000003E-3</v>
      </c>
      <c r="K1571" s="8">
        <v>35584</v>
      </c>
      <c r="L1571" s="8">
        <v>29129</v>
      </c>
      <c r="M1571" s="8">
        <v>6455</v>
      </c>
      <c r="N1571" s="68" t="s">
        <v>3355</v>
      </c>
    </row>
    <row r="1572" spans="1:14" ht="16" x14ac:dyDescent="0.2">
      <c r="A1572" s="82" t="s">
        <v>4752</v>
      </c>
      <c r="B1572" s="8">
        <v>2.6510000000000001E-3</v>
      </c>
      <c r="C1572" s="8">
        <v>1.4189999999999999E-2</v>
      </c>
      <c r="D1572" s="8">
        <v>0.98870000000000002</v>
      </c>
      <c r="E1572" s="8">
        <v>1.0370000000000001E-2</v>
      </c>
      <c r="F1572" s="8">
        <v>1.603E-3</v>
      </c>
      <c r="G1572" s="8">
        <v>1.0269999999999999</v>
      </c>
      <c r="H1572" s="8">
        <v>8.7049999999999992E-3</v>
      </c>
      <c r="I1572" s="8">
        <v>-2.1689999999999999E-4</v>
      </c>
      <c r="J1572" s="8">
        <v>5.8149999999999999E-3</v>
      </c>
      <c r="K1572" s="8">
        <v>361194</v>
      </c>
      <c r="L1572" s="8">
        <v>21706</v>
      </c>
      <c r="M1572" s="8">
        <v>339488</v>
      </c>
      <c r="N1572" s="68" t="s">
        <v>3355</v>
      </c>
    </row>
    <row r="1573" spans="1:14" ht="16" x14ac:dyDescent="0.2">
      <c r="A1573" s="82" t="s">
        <v>4288</v>
      </c>
      <c r="B1573" s="8">
        <v>1.122E-3</v>
      </c>
      <c r="C1573" s="8">
        <v>1.285E-2</v>
      </c>
      <c r="D1573" s="8">
        <v>0.98970000000000002</v>
      </c>
      <c r="E1573" s="8">
        <v>0.1066</v>
      </c>
      <c r="F1573" s="8">
        <v>2.9250000000000002E-2</v>
      </c>
      <c r="G1573" s="8">
        <v>1.153</v>
      </c>
      <c r="H1573" s="8">
        <v>0.122</v>
      </c>
      <c r="I1573" s="8">
        <v>1.4430000000000001E-3</v>
      </c>
      <c r="J1573" s="8">
        <v>5.9649999999999998E-3</v>
      </c>
      <c r="K1573" s="8">
        <v>360270</v>
      </c>
      <c r="L1573" s="8">
        <v>134627</v>
      </c>
      <c r="M1573" s="8">
        <v>225643</v>
      </c>
      <c r="N1573" s="68" t="s">
        <v>3355</v>
      </c>
    </row>
    <row r="1574" spans="1:14" ht="16" x14ac:dyDescent="0.2">
      <c r="A1574" s="82" t="s">
        <v>4713</v>
      </c>
      <c r="B1574" s="8">
        <v>-3.0230000000000001E-3</v>
      </c>
      <c r="C1574" s="8">
        <v>-1.0699999999999999E-2</v>
      </c>
      <c r="D1574" s="8">
        <v>0.99150000000000005</v>
      </c>
      <c r="E1574" s="8">
        <v>2.6640000000000001E-3</v>
      </c>
      <c r="F1574" s="8">
        <v>1.111E-3</v>
      </c>
      <c r="G1574" s="8">
        <v>0.98929999999999996</v>
      </c>
      <c r="H1574" s="8">
        <v>6.9899999999999997E-3</v>
      </c>
      <c r="I1574" s="8">
        <v>2.4130000000000002E-3</v>
      </c>
      <c r="J1574" s="8">
        <v>4.6150000000000002E-3</v>
      </c>
      <c r="K1574" s="8">
        <v>361194</v>
      </c>
      <c r="L1574" s="8">
        <v>379</v>
      </c>
      <c r="M1574" s="8">
        <v>360815</v>
      </c>
      <c r="N1574" s="68" t="s">
        <v>3355</v>
      </c>
    </row>
    <row r="1575" spans="1:14" ht="16" x14ac:dyDescent="0.2">
      <c r="A1575" s="82" t="s">
        <v>4317</v>
      </c>
      <c r="B1575" s="8">
        <v>-1.98E-3</v>
      </c>
      <c r="C1575" s="8">
        <v>-1.0540000000000001E-2</v>
      </c>
      <c r="D1575" s="8">
        <v>0.99160000000000004</v>
      </c>
      <c r="E1575" s="8">
        <v>7.4549999999999998E-3</v>
      </c>
      <c r="F1575" s="8">
        <v>1.421E-3</v>
      </c>
      <c r="G1575" s="8">
        <v>0.99860000000000004</v>
      </c>
      <c r="H1575" s="8">
        <v>7.2069999999999999E-3</v>
      </c>
      <c r="I1575" s="8">
        <v>-3.669E-3</v>
      </c>
      <c r="J1575" s="8">
        <v>4.764E-3</v>
      </c>
      <c r="K1575" s="8">
        <v>361194</v>
      </c>
      <c r="L1575" s="8">
        <v>1531</v>
      </c>
      <c r="M1575" s="8">
        <v>359663</v>
      </c>
      <c r="N1575" s="68" t="s">
        <v>3355</v>
      </c>
    </row>
    <row r="1576" spans="1:14" ht="16" x14ac:dyDescent="0.2">
      <c r="A1576" s="82" t="s">
        <v>4646</v>
      </c>
      <c r="B1576" s="8">
        <v>4.1089999999999998E-3</v>
      </c>
      <c r="C1576" s="8">
        <v>1.027E-2</v>
      </c>
      <c r="D1576" s="8">
        <v>0.99180000000000001</v>
      </c>
      <c r="E1576" s="8">
        <v>8.8849999999999998E-2</v>
      </c>
      <c r="F1576" s="8">
        <v>5.2449999999999997E-2</v>
      </c>
      <c r="G1576" s="8">
        <v>0.99060000000000004</v>
      </c>
      <c r="H1576" s="8">
        <v>7.6270000000000001E-3</v>
      </c>
      <c r="I1576" s="8">
        <v>1.093E-3</v>
      </c>
      <c r="J1576" s="8">
        <v>4.8419999999999999E-3</v>
      </c>
      <c r="K1576" s="8">
        <v>8024</v>
      </c>
      <c r="N1576" s="68" t="s">
        <v>3355</v>
      </c>
    </row>
    <row r="1577" spans="1:14" ht="16" x14ac:dyDescent="0.2">
      <c r="A1577" s="82" t="s">
        <v>4702</v>
      </c>
      <c r="B1577" s="8">
        <v>3.3909999999999999E-3</v>
      </c>
      <c r="C1577" s="8">
        <v>9.8650000000000005E-3</v>
      </c>
      <c r="D1577" s="8">
        <v>0.99209999999999998</v>
      </c>
      <c r="E1577" s="8">
        <v>2.8909999999999999E-3</v>
      </c>
      <c r="F1577" s="8">
        <v>1.158E-3</v>
      </c>
      <c r="G1577" s="8">
        <v>0.98799999999999999</v>
      </c>
      <c r="H1577" s="8">
        <v>6.8929999999999998E-3</v>
      </c>
      <c r="I1577" s="8">
        <v>3.324E-4</v>
      </c>
      <c r="J1577" s="8">
        <v>4.7569999999999999E-3</v>
      </c>
      <c r="K1577" s="8">
        <v>361194</v>
      </c>
      <c r="L1577" s="8">
        <v>1110</v>
      </c>
      <c r="M1577" s="8">
        <v>360084</v>
      </c>
      <c r="N1577" s="68" t="s">
        <v>3355</v>
      </c>
    </row>
    <row r="1578" spans="1:14" ht="16" x14ac:dyDescent="0.2">
      <c r="A1578" s="82" t="s">
        <v>4703</v>
      </c>
      <c r="B1578" s="8">
        <v>3.3909999999999999E-3</v>
      </c>
      <c r="C1578" s="8">
        <v>9.8650000000000005E-3</v>
      </c>
      <c r="D1578" s="8">
        <v>0.99209999999999998</v>
      </c>
      <c r="E1578" s="8">
        <v>2.8909999999999999E-3</v>
      </c>
      <c r="F1578" s="8">
        <v>1.158E-3</v>
      </c>
      <c r="G1578" s="8">
        <v>0.98799999999999999</v>
      </c>
      <c r="H1578" s="8">
        <v>6.8929999999999998E-3</v>
      </c>
      <c r="I1578" s="8">
        <v>3.324E-4</v>
      </c>
      <c r="J1578" s="8">
        <v>4.7569999999999999E-3</v>
      </c>
      <c r="K1578" s="8">
        <v>361194</v>
      </c>
      <c r="L1578" s="8">
        <v>1212</v>
      </c>
      <c r="M1578" s="8">
        <v>359982</v>
      </c>
      <c r="N1578" s="68" t="s">
        <v>3355</v>
      </c>
    </row>
    <row r="1579" spans="1:14" ht="16" x14ac:dyDescent="0.2">
      <c r="A1579" s="82" t="s">
        <v>4384</v>
      </c>
      <c r="B1579" s="8">
        <v>4.3610000000000003E-3</v>
      </c>
      <c r="C1579" s="8">
        <v>9.7059999999999994E-3</v>
      </c>
      <c r="D1579" s="8">
        <v>0.99229999999999996</v>
      </c>
      <c r="E1579" s="8">
        <v>1.8799999999999999E-3</v>
      </c>
      <c r="F1579" s="8">
        <v>1.2179999999999999E-3</v>
      </c>
      <c r="G1579" s="8">
        <v>1.0149999999999999</v>
      </c>
      <c r="H1579" s="8">
        <v>7.424E-3</v>
      </c>
      <c r="I1579" s="8">
        <v>4.5399999999999998E-3</v>
      </c>
      <c r="J1579" s="8">
        <v>4.9880000000000002E-3</v>
      </c>
      <c r="K1579" s="8">
        <v>361194</v>
      </c>
      <c r="L1579" s="8">
        <v>8796</v>
      </c>
      <c r="M1579" s="8">
        <v>352398</v>
      </c>
      <c r="N1579" s="68" t="s">
        <v>3355</v>
      </c>
    </row>
    <row r="1580" spans="1:14" ht="16" x14ac:dyDescent="0.2">
      <c r="A1580" s="82" t="s">
        <v>4426</v>
      </c>
      <c r="B1580" s="8">
        <v>3.2179999999999999E-3</v>
      </c>
      <c r="C1580" s="8">
        <v>8.6569999999999998E-3</v>
      </c>
      <c r="D1580" s="8">
        <v>0.99309999999999998</v>
      </c>
      <c r="E1580" s="8">
        <v>1.5870000000000001E-3</v>
      </c>
      <c r="F1580" s="8">
        <v>9.7320000000000002E-4</v>
      </c>
      <c r="G1580" s="8">
        <v>1.01</v>
      </c>
      <c r="H1580" s="8">
        <v>7.1419999999999999E-3</v>
      </c>
      <c r="I1580" s="8">
        <v>1.384E-3</v>
      </c>
      <c r="J1580" s="8">
        <v>4.8840000000000003E-3</v>
      </c>
      <c r="K1580" s="8">
        <v>443565</v>
      </c>
      <c r="L1580" s="8">
        <v>2115</v>
      </c>
      <c r="M1580" s="8">
        <v>441450</v>
      </c>
      <c r="N1580" s="68" t="s">
        <v>3360</v>
      </c>
    </row>
    <row r="1581" spans="1:14" ht="16" x14ac:dyDescent="0.2">
      <c r="A1581" s="82" t="s">
        <v>4360</v>
      </c>
      <c r="B1581" s="8">
        <v>-7.4450000000000004E-4</v>
      </c>
      <c r="C1581" s="8">
        <v>-7.6569999999999997E-3</v>
      </c>
      <c r="D1581" s="8">
        <v>0.99390000000000001</v>
      </c>
      <c r="E1581" s="8">
        <v>7.0169999999999996E-2</v>
      </c>
      <c r="F1581" s="8">
        <v>3.5170000000000002E-3</v>
      </c>
      <c r="G1581" s="8">
        <v>1.0589999999999999</v>
      </c>
      <c r="H1581" s="8">
        <v>1.359E-2</v>
      </c>
      <c r="I1581" s="8">
        <v>9.3139999999999998E-4</v>
      </c>
      <c r="J1581" s="8">
        <v>6.0159999999999996E-3</v>
      </c>
      <c r="K1581" s="8">
        <v>359751</v>
      </c>
      <c r="L1581" s="8">
        <v>218191</v>
      </c>
      <c r="M1581" s="8">
        <v>141560</v>
      </c>
      <c r="N1581" s="68" t="s">
        <v>3355</v>
      </c>
    </row>
    <row r="1582" spans="1:14" ht="16" x14ac:dyDescent="0.2">
      <c r="A1582" s="82" t="s">
        <v>4737</v>
      </c>
      <c r="B1582" s="8">
        <v>-1.2310000000000001E-3</v>
      </c>
      <c r="C1582" s="8">
        <v>-7.3899999999999999E-3</v>
      </c>
      <c r="D1582" s="8">
        <v>0.99409999999999998</v>
      </c>
      <c r="E1582" s="8">
        <v>1.34E-2</v>
      </c>
      <c r="F1582" s="8">
        <v>2.5460000000000001E-3</v>
      </c>
      <c r="G1582" s="8">
        <v>1.0349999999999999</v>
      </c>
      <c r="H1582" s="8">
        <v>1.396E-2</v>
      </c>
      <c r="I1582" s="8">
        <v>4.6759999999999996E-3</v>
      </c>
      <c r="J1582" s="8">
        <v>5.3610000000000003E-3</v>
      </c>
      <c r="K1582" s="8">
        <v>361194</v>
      </c>
      <c r="L1582" s="8">
        <v>3190</v>
      </c>
      <c r="M1582" s="8">
        <v>358004</v>
      </c>
      <c r="N1582" s="68" t="s">
        <v>3355</v>
      </c>
    </row>
    <row r="1583" spans="1:14" ht="16" x14ac:dyDescent="0.2">
      <c r="A1583" s="82" t="s">
        <v>4929</v>
      </c>
      <c r="B1583" s="8">
        <v>9.9320000000000007E-4</v>
      </c>
      <c r="C1583" s="8">
        <v>6.6420000000000003E-3</v>
      </c>
      <c r="D1583" s="8">
        <v>0.99470000000000003</v>
      </c>
      <c r="E1583" s="8">
        <v>1.5640000000000001E-2</v>
      </c>
      <c r="F1583" s="8">
        <v>1.6919999999999999E-3</v>
      </c>
      <c r="G1583" s="8">
        <v>1.0249999999999999</v>
      </c>
      <c r="H1583" s="8">
        <v>7.9889999999999996E-3</v>
      </c>
      <c r="I1583" s="8">
        <v>-1.529E-3</v>
      </c>
      <c r="J1583" s="8">
        <v>4.816E-3</v>
      </c>
      <c r="K1583" s="8">
        <v>332611</v>
      </c>
      <c r="L1583" s="8">
        <v>138291</v>
      </c>
      <c r="M1583" s="8">
        <v>194320</v>
      </c>
      <c r="N1583" s="68" t="s">
        <v>3355</v>
      </c>
    </row>
    <row r="1584" spans="1:14" ht="16" x14ac:dyDescent="0.2">
      <c r="A1584" s="82" t="s">
        <v>4414</v>
      </c>
      <c r="B1584" s="8">
        <v>-1.6930000000000001E-3</v>
      </c>
      <c r="C1584" s="8">
        <v>-6.685E-3</v>
      </c>
      <c r="D1584" s="8">
        <v>0.99470000000000003</v>
      </c>
      <c r="E1584" s="8">
        <v>4.4409999999999996E-3</v>
      </c>
      <c r="F1584" s="8">
        <v>1.392E-3</v>
      </c>
      <c r="G1584" s="8">
        <v>0.99419999999999997</v>
      </c>
      <c r="H1584" s="8">
        <v>7.0229999999999997E-3</v>
      </c>
      <c r="I1584" s="8">
        <v>7.9349999999999993E-3</v>
      </c>
      <c r="J1584" s="8">
        <v>4.79E-3</v>
      </c>
      <c r="K1584" s="8">
        <v>361194</v>
      </c>
      <c r="L1584" s="8">
        <v>448</v>
      </c>
      <c r="M1584" s="8">
        <v>360746</v>
      </c>
      <c r="N1584" s="68" t="s">
        <v>3355</v>
      </c>
    </row>
    <row r="1585" spans="1:14" ht="16" x14ac:dyDescent="0.2">
      <c r="A1585" s="82" t="s">
        <v>4757</v>
      </c>
      <c r="B1585" s="8">
        <v>-1.853E-3</v>
      </c>
      <c r="C1585" s="8">
        <v>-6.5579999999999996E-3</v>
      </c>
      <c r="D1585" s="8">
        <v>0.99480000000000002</v>
      </c>
      <c r="E1585" s="8">
        <v>3.1519999999999999E-3</v>
      </c>
      <c r="F1585" s="8">
        <v>1.225E-3</v>
      </c>
      <c r="G1585" s="8">
        <v>0.99860000000000004</v>
      </c>
      <c r="H1585" s="8">
        <v>7.4190000000000002E-3</v>
      </c>
      <c r="I1585" s="8">
        <v>1.518E-3</v>
      </c>
      <c r="J1585" s="8">
        <v>4.7499999999999999E-3</v>
      </c>
      <c r="K1585" s="8">
        <v>361141</v>
      </c>
      <c r="L1585" s="8">
        <v>1189</v>
      </c>
      <c r="M1585" s="8">
        <v>359952</v>
      </c>
      <c r="N1585" s="68" t="s">
        <v>3355</v>
      </c>
    </row>
    <row r="1586" spans="1:14" ht="16" x14ac:dyDescent="0.2">
      <c r="A1586" s="82" t="s">
        <v>4925</v>
      </c>
      <c r="B1586" s="8">
        <v>1.0189999999999999E-3</v>
      </c>
      <c r="C1586" s="8">
        <v>5.7479999999999996E-3</v>
      </c>
      <c r="D1586" s="8">
        <v>0.99539999999999995</v>
      </c>
      <c r="E1586" s="8">
        <v>8.0090000000000005E-3</v>
      </c>
      <c r="F1586" s="8">
        <v>1.6770000000000001E-3</v>
      </c>
      <c r="G1586" s="8">
        <v>1.0489999999999999</v>
      </c>
      <c r="H1586" s="8">
        <v>1.206E-2</v>
      </c>
      <c r="I1586" s="8">
        <v>5.6620000000000004E-3</v>
      </c>
      <c r="J1586" s="8">
        <v>5.2500000000000003E-3</v>
      </c>
      <c r="K1586" s="8">
        <v>442157</v>
      </c>
      <c r="L1586" s="8">
        <v>18840</v>
      </c>
      <c r="M1586" s="8">
        <v>423317</v>
      </c>
      <c r="N1586" s="68" t="s">
        <v>3360</v>
      </c>
    </row>
    <row r="1587" spans="1:14" ht="16" x14ac:dyDescent="0.2">
      <c r="A1587" s="82" t="s">
        <v>4699</v>
      </c>
      <c r="B1587" s="8">
        <v>2.0179999999999998E-3</v>
      </c>
      <c r="C1587" s="8">
        <v>5.0660000000000002E-3</v>
      </c>
      <c r="D1587" s="8">
        <v>0.996</v>
      </c>
      <c r="E1587" s="8">
        <v>1.9400000000000001E-3</v>
      </c>
      <c r="F1587" s="8">
        <v>1.369E-3</v>
      </c>
      <c r="G1587" s="8">
        <v>0.99409999999999998</v>
      </c>
      <c r="H1587" s="8">
        <v>8.9540000000000002E-3</v>
      </c>
      <c r="I1587" s="8">
        <v>-1.3870000000000001E-4</v>
      </c>
      <c r="J1587" s="8">
        <v>4.986E-3</v>
      </c>
      <c r="K1587" s="8">
        <v>361141</v>
      </c>
      <c r="L1587" s="8">
        <v>664</v>
      </c>
      <c r="M1587" s="8">
        <v>360477</v>
      </c>
      <c r="N1587" s="68" t="s">
        <v>3355</v>
      </c>
    </row>
    <row r="1588" spans="1:14" ht="16" x14ac:dyDescent="0.2">
      <c r="A1588" s="82" t="s">
        <v>4902</v>
      </c>
      <c r="B1588" s="8">
        <v>-4.4979999999999998E-4</v>
      </c>
      <c r="C1588" s="8">
        <v>-4.4710000000000001E-3</v>
      </c>
      <c r="D1588" s="8">
        <v>0.99639999999999995</v>
      </c>
      <c r="E1588" s="8">
        <v>6.1409999999999999E-2</v>
      </c>
      <c r="F1588" s="8">
        <v>9.2709999999999997E-3</v>
      </c>
      <c r="G1588" s="8">
        <v>1.2190000000000001</v>
      </c>
      <c r="H1588" s="8">
        <v>5.5469999999999998E-2</v>
      </c>
      <c r="I1588" s="8">
        <v>2.3389999999999999E-3</v>
      </c>
      <c r="J1588" s="8">
        <v>5.7499999999999999E-3</v>
      </c>
      <c r="K1588" s="8">
        <v>366759</v>
      </c>
      <c r="L1588" s="8">
        <v>366759</v>
      </c>
      <c r="N1588" s="68" t="s">
        <v>3549</v>
      </c>
    </row>
    <row r="1589" spans="1:14" ht="16" x14ac:dyDescent="0.2">
      <c r="A1589" s="82" t="s">
        <v>4748</v>
      </c>
      <c r="B1589" s="8">
        <v>-4.0460000000000002E-4</v>
      </c>
      <c r="C1589" s="8">
        <v>-4.0070000000000001E-3</v>
      </c>
      <c r="D1589" s="8">
        <v>0.99680000000000002</v>
      </c>
      <c r="E1589" s="8">
        <v>0.1245</v>
      </c>
      <c r="F1589" s="8">
        <v>1.481E-2</v>
      </c>
      <c r="G1589" s="8">
        <v>1.06</v>
      </c>
      <c r="H1589" s="8">
        <v>3.3709999999999997E-2</v>
      </c>
      <c r="I1589" s="8">
        <v>-9.898000000000001E-4</v>
      </c>
      <c r="J1589" s="8">
        <v>6.2139999999999999E-3</v>
      </c>
      <c r="K1589" s="8">
        <v>173486</v>
      </c>
      <c r="N1589" s="68" t="s">
        <v>3363</v>
      </c>
    </row>
    <row r="1590" spans="1:14" ht="16" x14ac:dyDescent="0.2">
      <c r="A1590" s="82" t="s">
        <v>4649</v>
      </c>
      <c r="B1590" s="8">
        <v>-1.6230000000000001E-3</v>
      </c>
      <c r="C1590" s="8">
        <v>-3.7889999999999998E-3</v>
      </c>
      <c r="D1590" s="8">
        <v>0.997</v>
      </c>
      <c r="E1590" s="8">
        <v>4.2250000000000003E-2</v>
      </c>
      <c r="F1590" s="8">
        <v>2.9559999999999999E-2</v>
      </c>
      <c r="G1590" s="8">
        <v>1.01</v>
      </c>
      <c r="H1590" s="8">
        <v>7.3070000000000001E-3</v>
      </c>
      <c r="I1590" s="8">
        <v>7.9140000000000005E-4</v>
      </c>
      <c r="J1590" s="8">
        <v>5.1510000000000002E-3</v>
      </c>
      <c r="K1590" s="8">
        <v>16166</v>
      </c>
      <c r="N1590" s="68" t="s">
        <v>3355</v>
      </c>
    </row>
    <row r="1591" spans="1:14" ht="16" x14ac:dyDescent="0.2">
      <c r="A1591" s="82" t="s">
        <v>4938</v>
      </c>
      <c r="B1591" s="8">
        <v>-7.1619999999999995E-4</v>
      </c>
      <c r="C1591" s="8">
        <v>-3.3440000000000002E-3</v>
      </c>
      <c r="D1591" s="8">
        <v>0.99729999999999996</v>
      </c>
      <c r="E1591" s="8">
        <v>7.0749999999999997E-3</v>
      </c>
      <c r="F1591" s="8">
        <v>1.57E-3</v>
      </c>
      <c r="G1591" s="8">
        <v>1.016</v>
      </c>
      <c r="H1591" s="8">
        <v>8.489E-3</v>
      </c>
      <c r="I1591" s="8">
        <v>3.738E-3</v>
      </c>
      <c r="J1591" s="8">
        <v>5.3119999999999999E-3</v>
      </c>
      <c r="K1591" s="8">
        <v>361194</v>
      </c>
      <c r="L1591" s="8">
        <v>6332</v>
      </c>
      <c r="M1591" s="8">
        <v>354862</v>
      </c>
      <c r="N1591" s="68" t="s">
        <v>3355</v>
      </c>
    </row>
    <row r="1592" spans="1:14" ht="16" x14ac:dyDescent="0.2">
      <c r="A1592" s="82" t="s">
        <v>4289</v>
      </c>
      <c r="B1592" s="8">
        <v>7.9929999999999997E-4</v>
      </c>
      <c r="C1592" s="8">
        <v>3.2469999999999999E-3</v>
      </c>
      <c r="D1592" s="8">
        <v>0.99739999999999995</v>
      </c>
      <c r="E1592" s="8">
        <v>4.744E-3</v>
      </c>
      <c r="F1592" s="8">
        <v>1.4139999999999999E-3</v>
      </c>
      <c r="G1592" s="8">
        <v>0.99409999999999998</v>
      </c>
      <c r="H1592" s="8">
        <v>6.8649999999999996E-3</v>
      </c>
      <c r="I1592" s="8">
        <v>6.7060000000000002E-3</v>
      </c>
      <c r="J1592" s="8">
        <v>4.81E-3</v>
      </c>
      <c r="K1592" s="8">
        <v>361194</v>
      </c>
      <c r="L1592" s="8">
        <v>433</v>
      </c>
      <c r="M1592" s="8">
        <v>360761</v>
      </c>
      <c r="N1592" s="68" t="s">
        <v>3355</v>
      </c>
    </row>
    <row r="1593" spans="1:14" ht="16" x14ac:dyDescent="0.2">
      <c r="A1593" s="82" t="s">
        <v>4717</v>
      </c>
      <c r="B1593" s="8">
        <v>1.684E-4</v>
      </c>
      <c r="C1593" s="8">
        <v>1.6639999999999999E-3</v>
      </c>
      <c r="D1593" s="8">
        <v>0.99870000000000003</v>
      </c>
      <c r="E1593" s="8">
        <v>5.7849999999999999E-2</v>
      </c>
      <c r="F1593" s="8">
        <v>3.4770000000000001E-3</v>
      </c>
      <c r="G1593" s="8">
        <v>1.0609999999999999</v>
      </c>
      <c r="H1593" s="8">
        <v>1.256E-2</v>
      </c>
      <c r="I1593" s="8">
        <v>-9.4260000000000004E-4</v>
      </c>
      <c r="J1593" s="8">
        <v>5.8599999999999998E-3</v>
      </c>
      <c r="K1593" s="8">
        <v>346527</v>
      </c>
      <c r="L1593" s="8">
        <v>165310</v>
      </c>
      <c r="M1593" s="8">
        <v>181217</v>
      </c>
      <c r="N1593" s="68" t="s">
        <v>3355</v>
      </c>
    </row>
    <row r="1594" spans="1:14" ht="16" x14ac:dyDescent="0.2">
      <c r="A1594" s="82" t="s">
        <v>4315</v>
      </c>
      <c r="B1594" s="8">
        <v>-1.8019999999999999E-4</v>
      </c>
      <c r="C1594" s="8">
        <v>-1.6199999999999999E-3</v>
      </c>
      <c r="D1594" s="8">
        <v>0.99870000000000003</v>
      </c>
      <c r="E1594" s="8">
        <v>4.249E-2</v>
      </c>
      <c r="F1594" s="8">
        <v>2.653E-3</v>
      </c>
      <c r="G1594" s="8">
        <v>1.0389999999999999</v>
      </c>
      <c r="H1594" s="8">
        <v>1.157E-2</v>
      </c>
      <c r="I1594" s="8">
        <v>-4.1339999999999997E-3</v>
      </c>
      <c r="J1594" s="8">
        <v>5.5789999999999998E-3</v>
      </c>
      <c r="K1594" s="8">
        <v>359777</v>
      </c>
      <c r="L1594" s="8">
        <v>278162</v>
      </c>
      <c r="M1594" s="8">
        <v>81615</v>
      </c>
      <c r="N1594" s="68" t="s">
        <v>3355</v>
      </c>
    </row>
    <row r="1595" spans="1:14" ht="17" thickBot="1" x14ac:dyDescent="0.25">
      <c r="A1595" s="43" t="s">
        <v>4249</v>
      </c>
      <c r="B1595" s="73">
        <v>-2.1450000000000001E-4</v>
      </c>
      <c r="C1595" s="73">
        <v>-1.2179999999999999E-3</v>
      </c>
      <c r="D1595" s="73">
        <v>0.999</v>
      </c>
      <c r="E1595" s="73">
        <v>5.0189999999999999E-2</v>
      </c>
      <c r="F1595" s="73">
        <v>6.7169999999999999E-3</v>
      </c>
      <c r="G1595" s="73">
        <v>1.012</v>
      </c>
      <c r="H1595" s="73">
        <v>7.5900000000000004E-3</v>
      </c>
      <c r="I1595" s="73">
        <v>-6.3769999999999999E-3</v>
      </c>
      <c r="J1595" s="73">
        <v>4.7910000000000001E-3</v>
      </c>
      <c r="K1595" s="73">
        <v>70181</v>
      </c>
      <c r="L1595" s="73">
        <v>32075</v>
      </c>
      <c r="M1595" s="73">
        <v>38106</v>
      </c>
      <c r="N1595" s="72" t="s">
        <v>3355</v>
      </c>
    </row>
  </sheetData>
  <mergeCells count="1">
    <mergeCell ref="A2:N2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27FE5-0A44-4D83-A7A7-8BAC8EB9B23B}">
  <sheetPr codeName="Tabelle6"/>
  <dimension ref="A1:S26"/>
  <sheetViews>
    <sheetView zoomScaleNormal="100" workbookViewId="0">
      <selection activeCell="A2" sqref="A2:S2"/>
    </sheetView>
  </sheetViews>
  <sheetFormatPr baseColWidth="10" defaultColWidth="11.5" defaultRowHeight="15" x14ac:dyDescent="0.2"/>
  <cols>
    <col min="1" max="1" width="14.6640625" style="21" customWidth="1"/>
    <col min="2" max="2" width="13.5" style="21" customWidth="1"/>
    <col min="3" max="3" width="12.6640625" style="21" customWidth="1"/>
    <col min="4" max="4" width="10.5" style="21" customWidth="1"/>
    <col min="5" max="5" width="17.33203125" style="21" customWidth="1"/>
    <col min="6" max="6" width="8.6640625" style="21" customWidth="1"/>
    <col min="7" max="7" width="7.33203125" style="21" customWidth="1"/>
    <col min="8" max="8" width="13.33203125" style="21" customWidth="1"/>
    <col min="9" max="9" width="10.5" style="21" customWidth="1"/>
    <col min="10" max="10" width="16.33203125" style="21" customWidth="1"/>
    <col min="11" max="11" width="10.5" style="21" customWidth="1"/>
    <col min="12" max="15" width="14.6640625" style="21" customWidth="1"/>
    <col min="16" max="17" width="15.6640625" style="21" customWidth="1"/>
    <col min="18" max="19" width="14.6640625" style="21" customWidth="1"/>
    <col min="20" max="16384" width="11.5" style="21"/>
  </cols>
  <sheetData>
    <row r="1" spans="1:19" s="37" customFormat="1" x14ac:dyDescent="0.2">
      <c r="A1" s="37" t="s">
        <v>7426</v>
      </c>
    </row>
    <row r="2" spans="1:19" s="37" customFormat="1" ht="189" customHeight="1" thickBot="1" x14ac:dyDescent="0.25">
      <c r="A2" s="189" t="s">
        <v>7423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</row>
    <row r="3" spans="1:19" s="59" customFormat="1" ht="64" x14ac:dyDescent="0.2">
      <c r="A3" s="64" t="s">
        <v>389</v>
      </c>
      <c r="B3" s="65" t="s">
        <v>390</v>
      </c>
      <c r="C3" s="65" t="s">
        <v>391</v>
      </c>
      <c r="D3" s="65" t="s">
        <v>4960</v>
      </c>
      <c r="E3" s="65" t="s">
        <v>386</v>
      </c>
      <c r="F3" s="65" t="s">
        <v>4961</v>
      </c>
      <c r="G3" s="65" t="s">
        <v>4962</v>
      </c>
      <c r="H3" s="65" t="s">
        <v>4963</v>
      </c>
      <c r="I3" s="65" t="s">
        <v>4964</v>
      </c>
      <c r="J3" s="65" t="s">
        <v>387</v>
      </c>
      <c r="K3" s="65" t="s">
        <v>388</v>
      </c>
      <c r="L3" s="64" t="s">
        <v>4965</v>
      </c>
      <c r="M3" s="66" t="s">
        <v>4966</v>
      </c>
      <c r="N3" s="64" t="s">
        <v>4967</v>
      </c>
      <c r="O3" s="66" t="s">
        <v>4968</v>
      </c>
      <c r="P3" s="64" t="s">
        <v>4969</v>
      </c>
      <c r="Q3" s="66" t="s">
        <v>4970</v>
      </c>
      <c r="R3" s="64" t="s">
        <v>4971</v>
      </c>
      <c r="S3" s="66" t="s">
        <v>4972</v>
      </c>
    </row>
    <row r="4" spans="1:19" ht="32" x14ac:dyDescent="0.2">
      <c r="A4" s="67" t="s">
        <v>607</v>
      </c>
      <c r="B4" s="21" t="s">
        <v>608</v>
      </c>
      <c r="C4" s="21" t="s">
        <v>4973</v>
      </c>
      <c r="D4" s="21" t="s">
        <v>4974</v>
      </c>
      <c r="E4" s="21" t="s">
        <v>476</v>
      </c>
      <c r="F4" s="21" t="s">
        <v>4975</v>
      </c>
      <c r="G4" s="21" t="s">
        <v>4976</v>
      </c>
      <c r="H4" s="60">
        <v>2.6E-15</v>
      </c>
      <c r="I4" s="21">
        <v>0.97</v>
      </c>
      <c r="J4" s="21" t="s">
        <v>4977</v>
      </c>
      <c r="K4" s="21">
        <v>29051540</v>
      </c>
      <c r="L4" s="67" t="s">
        <v>4978</v>
      </c>
      <c r="M4" s="68" t="s">
        <v>4979</v>
      </c>
      <c r="N4" s="67" t="s">
        <v>4980</v>
      </c>
      <c r="O4" s="68" t="s">
        <v>4981</v>
      </c>
      <c r="P4" s="67" t="s">
        <v>4982</v>
      </c>
      <c r="Q4" s="68" t="s">
        <v>4983</v>
      </c>
      <c r="R4" s="67" t="s">
        <v>4984</v>
      </c>
      <c r="S4" s="68" t="s">
        <v>4985</v>
      </c>
    </row>
    <row r="5" spans="1:19" ht="32" x14ac:dyDescent="0.2">
      <c r="A5" s="67" t="s">
        <v>4986</v>
      </c>
      <c r="B5" s="21" t="s">
        <v>4987</v>
      </c>
      <c r="C5" s="21" t="s">
        <v>4988</v>
      </c>
      <c r="D5" s="21" t="s">
        <v>4974</v>
      </c>
      <c r="E5" s="21" t="s">
        <v>476</v>
      </c>
      <c r="F5" s="21" t="s">
        <v>4975</v>
      </c>
      <c r="G5" s="21" t="s">
        <v>4976</v>
      </c>
      <c r="H5" s="173">
        <v>1.4000000000000001E-7</v>
      </c>
      <c r="I5" s="21">
        <v>0.3</v>
      </c>
      <c r="J5" s="21" t="s">
        <v>4977</v>
      </c>
      <c r="K5" s="21">
        <v>29051540</v>
      </c>
      <c r="L5" s="67" t="s">
        <v>4989</v>
      </c>
      <c r="M5" s="68" t="s">
        <v>4990</v>
      </c>
      <c r="N5" s="67" t="s">
        <v>4991</v>
      </c>
      <c r="O5" s="68" t="s">
        <v>4992</v>
      </c>
      <c r="P5" s="67" t="s">
        <v>4993</v>
      </c>
      <c r="Q5" s="68" t="s">
        <v>4994</v>
      </c>
      <c r="R5" s="67" t="s">
        <v>4995</v>
      </c>
      <c r="S5" s="68" t="s">
        <v>4996</v>
      </c>
    </row>
    <row r="6" spans="1:19" ht="32" x14ac:dyDescent="0.2">
      <c r="A6" s="67" t="s">
        <v>484</v>
      </c>
      <c r="B6" s="21" t="s">
        <v>4997</v>
      </c>
      <c r="C6" s="21" t="s">
        <v>4988</v>
      </c>
      <c r="D6" s="21" t="s">
        <v>4974</v>
      </c>
      <c r="E6" s="21" t="s">
        <v>476</v>
      </c>
      <c r="F6" s="21" t="s">
        <v>4975</v>
      </c>
      <c r="G6" s="21" t="s">
        <v>4998</v>
      </c>
      <c r="H6" s="173">
        <v>7.8100000000000002E-7</v>
      </c>
      <c r="I6" s="21">
        <v>0.45</v>
      </c>
      <c r="J6" s="21" t="s">
        <v>4999</v>
      </c>
      <c r="K6" s="21">
        <v>29030101</v>
      </c>
      <c r="L6" s="67" t="s">
        <v>5000</v>
      </c>
      <c r="M6" s="68" t="s">
        <v>5001</v>
      </c>
      <c r="N6" s="67" t="s">
        <v>5002</v>
      </c>
      <c r="O6" s="68" t="s">
        <v>5003</v>
      </c>
      <c r="P6" s="67" t="s">
        <v>5004</v>
      </c>
      <c r="Q6" s="68" t="s">
        <v>5005</v>
      </c>
      <c r="R6" s="67" t="s">
        <v>5006</v>
      </c>
      <c r="S6" s="68" t="s">
        <v>5007</v>
      </c>
    </row>
    <row r="7" spans="1:19" ht="32" x14ac:dyDescent="0.2">
      <c r="A7" s="67" t="s">
        <v>453</v>
      </c>
      <c r="B7" s="21" t="s">
        <v>5008</v>
      </c>
      <c r="C7" s="21" t="s">
        <v>4988</v>
      </c>
      <c r="D7" s="21" t="s">
        <v>4974</v>
      </c>
      <c r="E7" s="21" t="s">
        <v>476</v>
      </c>
      <c r="F7" s="21" t="s">
        <v>4976</v>
      </c>
      <c r="G7" s="21" t="s">
        <v>4998</v>
      </c>
      <c r="H7" s="173">
        <v>5.1699999999999998E-7</v>
      </c>
      <c r="I7" s="21">
        <v>0.45</v>
      </c>
      <c r="J7" s="21" t="s">
        <v>4999</v>
      </c>
      <c r="K7" s="21">
        <v>29030101</v>
      </c>
      <c r="L7" s="67" t="s">
        <v>5009</v>
      </c>
      <c r="M7" s="68" t="s">
        <v>5010</v>
      </c>
      <c r="N7" s="67" t="s">
        <v>5011</v>
      </c>
      <c r="O7" s="68" t="s">
        <v>5012</v>
      </c>
      <c r="P7" s="67" t="s">
        <v>5013</v>
      </c>
      <c r="Q7" s="68" t="s">
        <v>5014</v>
      </c>
      <c r="R7" s="67" t="s">
        <v>5015</v>
      </c>
      <c r="S7" s="68" t="s">
        <v>5016</v>
      </c>
    </row>
    <row r="8" spans="1:19" ht="32" x14ac:dyDescent="0.2">
      <c r="A8" s="67" t="s">
        <v>5017</v>
      </c>
      <c r="B8" s="21" t="s">
        <v>5018</v>
      </c>
      <c r="C8" s="21" t="s">
        <v>5019</v>
      </c>
      <c r="D8" s="21" t="s">
        <v>5020</v>
      </c>
      <c r="E8" s="21" t="s">
        <v>5021</v>
      </c>
      <c r="F8" s="21" t="s">
        <v>5022</v>
      </c>
      <c r="G8" s="21" t="s">
        <v>4998</v>
      </c>
      <c r="H8" s="60">
        <v>1.31E-8</v>
      </c>
      <c r="I8" s="21">
        <v>0.94</v>
      </c>
      <c r="J8" s="21" t="s">
        <v>5023</v>
      </c>
      <c r="K8" s="21">
        <v>31301374</v>
      </c>
      <c r="L8" s="67" t="s">
        <v>5024</v>
      </c>
      <c r="M8" s="68" t="s">
        <v>5025</v>
      </c>
      <c r="N8" s="67" t="s">
        <v>5026</v>
      </c>
      <c r="O8" s="68" t="s">
        <v>5027</v>
      </c>
      <c r="P8" s="67" t="s">
        <v>5028</v>
      </c>
      <c r="Q8" s="68" t="s">
        <v>5029</v>
      </c>
      <c r="R8" s="67" t="s">
        <v>5030</v>
      </c>
      <c r="S8" s="68" t="s">
        <v>5031</v>
      </c>
    </row>
    <row r="9" spans="1:19" ht="32" x14ac:dyDescent="0.2">
      <c r="A9" s="67" t="s">
        <v>480</v>
      </c>
      <c r="B9" s="21" t="s">
        <v>611</v>
      </c>
      <c r="C9" s="21" t="s">
        <v>482</v>
      </c>
      <c r="D9" s="21" t="s">
        <v>5020</v>
      </c>
      <c r="E9" s="21" t="s">
        <v>476</v>
      </c>
      <c r="F9" s="21" t="s">
        <v>4998</v>
      </c>
      <c r="G9" s="21" t="s">
        <v>5022</v>
      </c>
      <c r="H9" s="173">
        <v>2.3999999999999998E-7</v>
      </c>
      <c r="I9" s="21">
        <v>0.6</v>
      </c>
      <c r="J9" s="21" t="s">
        <v>4977</v>
      </c>
      <c r="K9" s="21">
        <v>29051540</v>
      </c>
      <c r="L9" s="67" t="s">
        <v>5032</v>
      </c>
      <c r="M9" s="68" t="s">
        <v>5033</v>
      </c>
      <c r="N9" s="67" t="s">
        <v>5034</v>
      </c>
      <c r="O9" s="68" t="s">
        <v>5035</v>
      </c>
      <c r="P9" s="67" t="s">
        <v>5036</v>
      </c>
      <c r="Q9" s="68" t="s">
        <v>5037</v>
      </c>
      <c r="R9" s="67" t="s">
        <v>5038</v>
      </c>
      <c r="S9" s="68" t="s">
        <v>5039</v>
      </c>
    </row>
    <row r="10" spans="1:19" ht="32" x14ac:dyDescent="0.2">
      <c r="A10" s="67" t="s">
        <v>418</v>
      </c>
      <c r="B10" s="21" t="s">
        <v>5040</v>
      </c>
      <c r="C10" s="21" t="s">
        <v>5041</v>
      </c>
      <c r="D10" s="21" t="s">
        <v>4974</v>
      </c>
      <c r="E10" s="21" t="s">
        <v>422</v>
      </c>
      <c r="F10" s="21" t="s">
        <v>5022</v>
      </c>
      <c r="G10" s="21" t="s">
        <v>4975</v>
      </c>
      <c r="H10" s="60">
        <v>4.1600000000000002E-8</v>
      </c>
      <c r="I10" s="21">
        <v>0.39</v>
      </c>
      <c r="J10" s="21" t="s">
        <v>4977</v>
      </c>
      <c r="K10" s="21">
        <v>29051540</v>
      </c>
      <c r="L10" s="67" t="s">
        <v>5042</v>
      </c>
      <c r="M10" s="68" t="s">
        <v>5043</v>
      </c>
      <c r="N10" s="67" t="s">
        <v>5044</v>
      </c>
      <c r="O10" s="68" t="s">
        <v>5045</v>
      </c>
      <c r="P10" s="67" t="s">
        <v>5046</v>
      </c>
      <c r="Q10" s="68" t="s">
        <v>5047</v>
      </c>
      <c r="R10" s="67" t="s">
        <v>5048</v>
      </c>
      <c r="S10" s="68" t="s">
        <v>5049</v>
      </c>
    </row>
    <row r="11" spans="1:19" ht="32" x14ac:dyDescent="0.2">
      <c r="A11" s="67" t="s">
        <v>444</v>
      </c>
      <c r="B11" s="21" t="s">
        <v>5050</v>
      </c>
      <c r="C11" s="21" t="s">
        <v>5051</v>
      </c>
      <c r="D11" s="21" t="s">
        <v>4974</v>
      </c>
      <c r="E11" s="21" t="s">
        <v>438</v>
      </c>
      <c r="F11" s="21" t="s">
        <v>5022</v>
      </c>
      <c r="G11" s="21" t="s">
        <v>4976</v>
      </c>
      <c r="H11" s="60">
        <v>1.7999999999999999E-8</v>
      </c>
      <c r="I11" s="21">
        <v>-1.71</v>
      </c>
      <c r="J11" s="21" t="s">
        <v>4999</v>
      </c>
      <c r="K11" s="21">
        <v>29030101</v>
      </c>
      <c r="L11" s="67" t="s">
        <v>5052</v>
      </c>
      <c r="M11" s="68" t="s">
        <v>5053</v>
      </c>
      <c r="N11" s="67" t="s">
        <v>5054</v>
      </c>
      <c r="O11" s="68" t="s">
        <v>5055</v>
      </c>
      <c r="P11" s="67" t="s">
        <v>5056</v>
      </c>
      <c r="Q11" s="68" t="s">
        <v>5057</v>
      </c>
      <c r="R11" s="67" t="s">
        <v>5058</v>
      </c>
      <c r="S11" s="68" t="s">
        <v>5059</v>
      </c>
    </row>
    <row r="12" spans="1:19" ht="32" x14ac:dyDescent="0.2">
      <c r="A12" s="67" t="s">
        <v>5060</v>
      </c>
      <c r="B12" s="21" t="s">
        <v>5061</v>
      </c>
      <c r="C12" s="21" t="s">
        <v>5062</v>
      </c>
      <c r="D12" s="21" t="s">
        <v>4974</v>
      </c>
      <c r="E12" s="21" t="s">
        <v>476</v>
      </c>
      <c r="F12" s="21" t="s">
        <v>5022</v>
      </c>
      <c r="G12" s="21" t="s">
        <v>4975</v>
      </c>
      <c r="H12" s="60">
        <v>4.4E-17</v>
      </c>
      <c r="I12" s="21">
        <v>0.46</v>
      </c>
      <c r="J12" s="21" t="s">
        <v>4977</v>
      </c>
      <c r="K12" s="21">
        <v>29051540</v>
      </c>
      <c r="L12" s="67" t="s">
        <v>5063</v>
      </c>
      <c r="M12" s="68" t="s">
        <v>5064</v>
      </c>
      <c r="N12" s="67" t="s">
        <v>5065</v>
      </c>
      <c r="O12" s="68" t="s">
        <v>5066</v>
      </c>
      <c r="P12" s="67" t="s">
        <v>5067</v>
      </c>
      <c r="Q12" s="68" t="s">
        <v>5068</v>
      </c>
      <c r="R12" s="67" t="s">
        <v>5069</v>
      </c>
      <c r="S12" s="68" t="s">
        <v>5070</v>
      </c>
    </row>
    <row r="13" spans="1:19" ht="32" x14ac:dyDescent="0.2">
      <c r="A13" s="67" t="s">
        <v>5071</v>
      </c>
      <c r="B13" s="21" t="s">
        <v>5072</v>
      </c>
      <c r="C13" s="21" t="s">
        <v>1682</v>
      </c>
      <c r="D13" s="21" t="s">
        <v>5073</v>
      </c>
      <c r="E13" s="21" t="s">
        <v>438</v>
      </c>
      <c r="F13" s="21" t="s">
        <v>4975</v>
      </c>
      <c r="G13" s="21" t="s">
        <v>4998</v>
      </c>
      <c r="H13" s="60">
        <v>2.7000000000000002E-9</v>
      </c>
      <c r="I13" s="21">
        <v>0.59</v>
      </c>
      <c r="J13" s="21" t="s">
        <v>5074</v>
      </c>
      <c r="K13" s="21">
        <v>25710614</v>
      </c>
      <c r="L13" s="67" t="s">
        <v>5075</v>
      </c>
      <c r="M13" s="68" t="s">
        <v>5076</v>
      </c>
      <c r="N13" s="67" t="s">
        <v>5077</v>
      </c>
      <c r="O13" s="68" t="s">
        <v>5078</v>
      </c>
      <c r="P13" s="67" t="s">
        <v>5079</v>
      </c>
      <c r="Q13" s="68" t="s">
        <v>5080</v>
      </c>
      <c r="R13" s="67" t="s">
        <v>5081</v>
      </c>
      <c r="S13" s="68" t="s">
        <v>5082</v>
      </c>
    </row>
    <row r="14" spans="1:19" ht="32" x14ac:dyDescent="0.2">
      <c r="A14" s="67" t="s">
        <v>5083</v>
      </c>
      <c r="B14" s="21" t="s">
        <v>5084</v>
      </c>
      <c r="C14" s="21" t="s">
        <v>5085</v>
      </c>
      <c r="D14" s="21" t="s">
        <v>5086</v>
      </c>
      <c r="E14" s="21" t="s">
        <v>5087</v>
      </c>
      <c r="F14" s="21" t="s">
        <v>5022</v>
      </c>
      <c r="G14" s="21" t="s">
        <v>4976</v>
      </c>
      <c r="H14" s="60">
        <v>2.2999999999999999E-12</v>
      </c>
      <c r="I14" s="21">
        <v>-0.59</v>
      </c>
      <c r="J14" s="21" t="s">
        <v>5088</v>
      </c>
      <c r="K14" s="21">
        <v>29348432</v>
      </c>
      <c r="L14" s="67" t="s">
        <v>5089</v>
      </c>
      <c r="M14" s="68" t="s">
        <v>5090</v>
      </c>
      <c r="N14" s="67"/>
      <c r="O14" s="68"/>
      <c r="P14" s="67" t="s">
        <v>5091</v>
      </c>
      <c r="Q14" s="68" t="s">
        <v>5092</v>
      </c>
      <c r="R14" s="67" t="s">
        <v>5093</v>
      </c>
      <c r="S14" s="68" t="s">
        <v>5094</v>
      </c>
    </row>
    <row r="15" spans="1:19" ht="16" x14ac:dyDescent="0.2">
      <c r="A15" s="67" t="s">
        <v>5095</v>
      </c>
      <c r="B15" s="21" t="s">
        <v>5096</v>
      </c>
      <c r="C15" s="21" t="s">
        <v>5085</v>
      </c>
      <c r="D15" s="21" t="s">
        <v>5086</v>
      </c>
      <c r="E15" s="21" t="s">
        <v>5097</v>
      </c>
      <c r="F15" s="21" t="s">
        <v>4998</v>
      </c>
      <c r="G15" s="21" t="s">
        <v>5022</v>
      </c>
      <c r="H15" s="60">
        <v>6.3000000000000001E-17</v>
      </c>
      <c r="I15" s="21">
        <v>0.65</v>
      </c>
      <c r="J15" s="21" t="s">
        <v>5088</v>
      </c>
      <c r="K15" s="21">
        <v>29348432</v>
      </c>
      <c r="L15" s="67"/>
      <c r="M15" s="68"/>
      <c r="N15" s="67"/>
      <c r="O15" s="68"/>
      <c r="P15" s="67"/>
      <c r="Q15" s="68"/>
      <c r="R15" s="67"/>
      <c r="S15" s="68"/>
    </row>
    <row r="16" spans="1:19" ht="48" x14ac:dyDescent="0.2">
      <c r="A16" s="67" t="s">
        <v>5098</v>
      </c>
      <c r="B16" s="21" t="s">
        <v>5099</v>
      </c>
      <c r="C16" s="21" t="s">
        <v>5100</v>
      </c>
      <c r="D16" s="21" t="s">
        <v>5101</v>
      </c>
      <c r="E16" s="21" t="s">
        <v>438</v>
      </c>
      <c r="F16" s="21" t="s">
        <v>4975</v>
      </c>
      <c r="G16" s="21" t="s">
        <v>4976</v>
      </c>
      <c r="H16" s="60">
        <v>1.6999999999999999E-11</v>
      </c>
      <c r="I16" s="21">
        <v>0.54</v>
      </c>
      <c r="J16" s="21" t="s">
        <v>4977</v>
      </c>
      <c r="K16" s="21">
        <v>29051540</v>
      </c>
      <c r="L16" s="67" t="s">
        <v>5102</v>
      </c>
      <c r="M16" s="68" t="s">
        <v>5103</v>
      </c>
      <c r="N16" s="67" t="s">
        <v>5104</v>
      </c>
      <c r="O16" s="68" t="s">
        <v>5105</v>
      </c>
      <c r="P16" s="67" t="s">
        <v>5106</v>
      </c>
      <c r="Q16" s="68" t="s">
        <v>5107</v>
      </c>
      <c r="R16" s="67" t="s">
        <v>5108</v>
      </c>
      <c r="S16" s="68" t="s">
        <v>5109</v>
      </c>
    </row>
    <row r="17" spans="1:19" ht="32" x14ac:dyDescent="0.2">
      <c r="A17" s="67" t="s">
        <v>472</v>
      </c>
      <c r="B17" s="21" t="s">
        <v>5110</v>
      </c>
      <c r="C17" s="21" t="s">
        <v>5111</v>
      </c>
      <c r="D17" s="21" t="s">
        <v>4974</v>
      </c>
      <c r="E17" s="21" t="s">
        <v>438</v>
      </c>
      <c r="F17" s="21" t="s">
        <v>4976</v>
      </c>
      <c r="G17" s="21" t="s">
        <v>4975</v>
      </c>
      <c r="H17" s="60">
        <v>6.3000000000000002E-11</v>
      </c>
      <c r="I17" s="21">
        <v>0.53</v>
      </c>
      <c r="J17" s="21" t="s">
        <v>5074</v>
      </c>
      <c r="K17" s="21">
        <v>25710614</v>
      </c>
      <c r="L17" s="67" t="s">
        <v>5112</v>
      </c>
      <c r="M17" s="68" t="s">
        <v>5113</v>
      </c>
      <c r="N17" s="67" t="s">
        <v>5114</v>
      </c>
      <c r="O17" s="68" t="s">
        <v>5115</v>
      </c>
      <c r="P17" s="67" t="s">
        <v>5116</v>
      </c>
      <c r="Q17" s="68" t="s">
        <v>5117</v>
      </c>
      <c r="R17" s="67" t="s">
        <v>5118</v>
      </c>
      <c r="S17" s="68" t="s">
        <v>5119</v>
      </c>
    </row>
    <row r="18" spans="1:19" ht="65" thickBot="1" x14ac:dyDescent="0.25">
      <c r="A18" s="69" t="s">
        <v>5120</v>
      </c>
      <c r="B18" s="70" t="s">
        <v>5121</v>
      </c>
      <c r="C18" s="70" t="s">
        <v>5122</v>
      </c>
      <c r="D18" s="70" t="s">
        <v>4974</v>
      </c>
      <c r="E18" s="70" t="s">
        <v>5123</v>
      </c>
      <c r="F18" s="70" t="s">
        <v>5124</v>
      </c>
      <c r="G18" s="70" t="s">
        <v>5086</v>
      </c>
      <c r="H18" s="71">
        <v>1.36E-11</v>
      </c>
      <c r="I18" s="70">
        <v>1.26</v>
      </c>
      <c r="J18" s="70" t="s">
        <v>5125</v>
      </c>
      <c r="K18" s="70">
        <v>34246321</v>
      </c>
      <c r="L18" s="69" t="s">
        <v>5126</v>
      </c>
      <c r="M18" s="72" t="s">
        <v>5127</v>
      </c>
      <c r="N18" s="69" t="s">
        <v>5128</v>
      </c>
      <c r="O18" s="72" t="s">
        <v>5129</v>
      </c>
      <c r="P18" s="69" t="s">
        <v>5130</v>
      </c>
      <c r="Q18" s="72" t="s">
        <v>5131</v>
      </c>
      <c r="R18" s="69" t="s">
        <v>5132</v>
      </c>
      <c r="S18" s="72" t="s">
        <v>5133</v>
      </c>
    </row>
    <row r="19" spans="1:19" x14ac:dyDescent="0.2">
      <c r="H19" s="60"/>
    </row>
    <row r="20" spans="1:19" ht="16" x14ac:dyDescent="0.2">
      <c r="A20" s="36" t="s">
        <v>5134</v>
      </c>
      <c r="B20" s="21" t="s">
        <v>5086</v>
      </c>
      <c r="C20" s="21" t="s">
        <v>5086</v>
      </c>
      <c r="D20" s="21" t="s">
        <v>5086</v>
      </c>
      <c r="E20" s="21" t="s">
        <v>5086</v>
      </c>
      <c r="F20" s="21" t="s">
        <v>5086</v>
      </c>
      <c r="G20" s="21" t="s">
        <v>5086</v>
      </c>
      <c r="H20" s="21" t="s">
        <v>5086</v>
      </c>
      <c r="J20" s="21" t="s">
        <v>5086</v>
      </c>
    </row>
    <row r="21" spans="1:19" s="37" customFormat="1" x14ac:dyDescent="0.2">
      <c r="A21" s="37" t="s">
        <v>5135</v>
      </c>
    </row>
    <row r="22" spans="1:19" s="37" customFormat="1" x14ac:dyDescent="0.2">
      <c r="A22" s="37" t="s">
        <v>5136</v>
      </c>
    </row>
    <row r="23" spans="1:19" s="37" customFormat="1" x14ac:dyDescent="0.2">
      <c r="A23" s="37" t="s">
        <v>5137</v>
      </c>
    </row>
    <row r="24" spans="1:19" x14ac:dyDescent="0.2">
      <c r="A24" s="37" t="s">
        <v>5138</v>
      </c>
    </row>
    <row r="26" spans="1:19" s="37" customFormat="1" x14ac:dyDescent="0.2"/>
  </sheetData>
  <mergeCells count="1">
    <mergeCell ref="A2:S2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5CCF0-8F2A-4BF4-95E7-C7FB5446F46E}">
  <sheetPr codeName="Tabelle7"/>
  <dimension ref="A1:S24"/>
  <sheetViews>
    <sheetView zoomScaleNormal="100" workbookViewId="0">
      <selection activeCell="A2" sqref="A2:S2"/>
    </sheetView>
  </sheetViews>
  <sheetFormatPr baseColWidth="10" defaultColWidth="15" defaultRowHeight="15" x14ac:dyDescent="0.2"/>
  <cols>
    <col min="1" max="1" width="17.33203125" style="21" customWidth="1"/>
    <col min="2" max="2" width="14.33203125" style="21" customWidth="1"/>
    <col min="3" max="3" width="13.5" style="21" customWidth="1"/>
    <col min="4" max="4" width="12.1640625" style="21" customWidth="1"/>
    <col min="5" max="5" width="15.6640625" style="21" customWidth="1"/>
    <col min="6" max="7" width="9.5" style="21" customWidth="1"/>
    <col min="8" max="8" width="12.5" style="21" customWidth="1"/>
    <col min="9" max="9" width="11.33203125" style="21" customWidth="1"/>
    <col min="10" max="10" width="15" style="21"/>
    <col min="11" max="11" width="11" style="21" customWidth="1"/>
    <col min="12" max="16384" width="15" style="21"/>
  </cols>
  <sheetData>
    <row r="1" spans="1:19" x14ac:dyDescent="0.2">
      <c r="A1" s="37" t="s">
        <v>7427</v>
      </c>
    </row>
    <row r="2" spans="1:19" s="37" customFormat="1" ht="189" customHeight="1" thickBot="1" x14ac:dyDescent="0.25">
      <c r="A2" s="189" t="s">
        <v>7423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</row>
    <row r="3" spans="1:19" ht="64" x14ac:dyDescent="0.2">
      <c r="A3" s="64" t="s">
        <v>389</v>
      </c>
      <c r="B3" s="65" t="s">
        <v>390</v>
      </c>
      <c r="C3" s="65" t="s">
        <v>391</v>
      </c>
      <c r="D3" s="65" t="s">
        <v>4960</v>
      </c>
      <c r="E3" s="65" t="s">
        <v>386</v>
      </c>
      <c r="F3" s="65" t="s">
        <v>4961</v>
      </c>
      <c r="G3" s="65" t="s">
        <v>4962</v>
      </c>
      <c r="H3" s="65" t="s">
        <v>4963</v>
      </c>
      <c r="I3" s="65" t="s">
        <v>4964</v>
      </c>
      <c r="J3" s="65" t="s">
        <v>387</v>
      </c>
      <c r="K3" s="65" t="s">
        <v>388</v>
      </c>
      <c r="L3" s="64" t="s">
        <v>4965</v>
      </c>
      <c r="M3" s="66" t="s">
        <v>4966</v>
      </c>
      <c r="N3" s="64" t="s">
        <v>4967</v>
      </c>
      <c r="O3" s="66" t="s">
        <v>4968</v>
      </c>
      <c r="P3" s="64" t="s">
        <v>4969</v>
      </c>
      <c r="Q3" s="66" t="s">
        <v>4970</v>
      </c>
      <c r="R3" s="64" t="s">
        <v>4971</v>
      </c>
      <c r="S3" s="66" t="s">
        <v>4972</v>
      </c>
    </row>
    <row r="4" spans="1:19" ht="32" x14ac:dyDescent="0.2">
      <c r="A4" s="67" t="s">
        <v>607</v>
      </c>
      <c r="B4" s="21" t="s">
        <v>608</v>
      </c>
      <c r="C4" s="21" t="s">
        <v>4973</v>
      </c>
      <c r="D4" s="21" t="s">
        <v>4974</v>
      </c>
      <c r="E4" s="21" t="s">
        <v>476</v>
      </c>
      <c r="F4" s="21" t="s">
        <v>4975</v>
      </c>
      <c r="G4" s="21" t="s">
        <v>4976</v>
      </c>
      <c r="H4" s="60">
        <v>2.6E-15</v>
      </c>
      <c r="I4" s="21">
        <v>0.97</v>
      </c>
      <c r="J4" s="21" t="s">
        <v>4977</v>
      </c>
      <c r="K4" s="21">
        <v>29051540</v>
      </c>
      <c r="L4" s="67" t="s">
        <v>5139</v>
      </c>
      <c r="M4" s="68" t="s">
        <v>5140</v>
      </c>
      <c r="N4" s="67" t="s">
        <v>5141</v>
      </c>
      <c r="O4" s="68" t="s">
        <v>5142</v>
      </c>
      <c r="P4" s="67" t="s">
        <v>5143</v>
      </c>
      <c r="Q4" s="68" t="s">
        <v>5144</v>
      </c>
      <c r="R4" s="67" t="s">
        <v>5145</v>
      </c>
      <c r="S4" s="68" t="s">
        <v>5146</v>
      </c>
    </row>
    <row r="5" spans="1:19" ht="32" x14ac:dyDescent="0.2">
      <c r="A5" s="67" t="s">
        <v>4986</v>
      </c>
      <c r="B5" s="21" t="s">
        <v>4987</v>
      </c>
      <c r="C5" s="21" t="s">
        <v>4988</v>
      </c>
      <c r="D5" s="21" t="s">
        <v>4974</v>
      </c>
      <c r="E5" s="21" t="s">
        <v>476</v>
      </c>
      <c r="F5" s="21" t="s">
        <v>4975</v>
      </c>
      <c r="G5" s="21" t="s">
        <v>4976</v>
      </c>
      <c r="H5" s="173" t="s">
        <v>5147</v>
      </c>
      <c r="I5" s="21">
        <v>0.3</v>
      </c>
      <c r="J5" s="21" t="s">
        <v>4977</v>
      </c>
      <c r="K5" s="21">
        <v>29051540</v>
      </c>
      <c r="L5" s="67" t="s">
        <v>5148</v>
      </c>
      <c r="M5" s="68" t="s">
        <v>5149</v>
      </c>
      <c r="N5" s="67" t="s">
        <v>5150</v>
      </c>
      <c r="O5" s="68" t="s">
        <v>5151</v>
      </c>
      <c r="P5" s="67" t="s">
        <v>5152</v>
      </c>
      <c r="Q5" s="68" t="s">
        <v>5153</v>
      </c>
      <c r="R5" s="67" t="s">
        <v>5154</v>
      </c>
      <c r="S5" s="68" t="s">
        <v>5155</v>
      </c>
    </row>
    <row r="6" spans="1:19" ht="32" x14ac:dyDescent="0.2">
      <c r="A6" s="67" t="s">
        <v>484</v>
      </c>
      <c r="B6" s="21" t="s">
        <v>4997</v>
      </c>
      <c r="C6" s="21" t="s">
        <v>4988</v>
      </c>
      <c r="D6" s="21" t="s">
        <v>4974</v>
      </c>
      <c r="E6" s="21" t="s">
        <v>476</v>
      </c>
      <c r="F6" s="21" t="s">
        <v>4975</v>
      </c>
      <c r="G6" s="21" t="s">
        <v>4998</v>
      </c>
      <c r="H6" s="173" t="s">
        <v>5156</v>
      </c>
      <c r="I6" s="21">
        <v>0.45</v>
      </c>
      <c r="J6" s="21" t="s">
        <v>4999</v>
      </c>
      <c r="K6" s="21">
        <v>29030101</v>
      </c>
      <c r="L6" s="67" t="s">
        <v>5157</v>
      </c>
      <c r="M6" s="68" t="s">
        <v>5158</v>
      </c>
      <c r="N6" s="67" t="s">
        <v>5159</v>
      </c>
      <c r="O6" s="68" t="s">
        <v>5160</v>
      </c>
      <c r="P6" s="67" t="s">
        <v>5161</v>
      </c>
      <c r="Q6" s="68" t="s">
        <v>5162</v>
      </c>
      <c r="R6" s="67" t="s">
        <v>5163</v>
      </c>
      <c r="S6" s="68" t="s">
        <v>5164</v>
      </c>
    </row>
    <row r="7" spans="1:19" ht="29.25" customHeight="1" x14ac:dyDescent="0.2">
      <c r="A7" s="67" t="s">
        <v>453</v>
      </c>
      <c r="B7" s="21" t="s">
        <v>5008</v>
      </c>
      <c r="C7" s="21" t="s">
        <v>4988</v>
      </c>
      <c r="D7" s="21" t="s">
        <v>4974</v>
      </c>
      <c r="E7" s="21" t="s">
        <v>476</v>
      </c>
      <c r="F7" s="21" t="s">
        <v>4976</v>
      </c>
      <c r="G7" s="21" t="s">
        <v>4998</v>
      </c>
      <c r="H7" s="173" t="s">
        <v>5165</v>
      </c>
      <c r="I7" s="21">
        <v>0.45</v>
      </c>
      <c r="J7" s="21" t="s">
        <v>4999</v>
      </c>
      <c r="K7" s="21">
        <v>29030101</v>
      </c>
      <c r="L7" s="67" t="s">
        <v>5166</v>
      </c>
      <c r="M7" s="68" t="s">
        <v>5167</v>
      </c>
      <c r="N7" s="67" t="s">
        <v>5168</v>
      </c>
      <c r="O7" s="68" t="s">
        <v>5169</v>
      </c>
      <c r="P7" s="67" t="s">
        <v>5170</v>
      </c>
      <c r="Q7" s="68" t="s">
        <v>5171</v>
      </c>
      <c r="R7" s="67" t="s">
        <v>5172</v>
      </c>
      <c r="S7" s="68" t="s">
        <v>5173</v>
      </c>
    </row>
    <row r="8" spans="1:19" ht="32" x14ac:dyDescent="0.2">
      <c r="A8" s="67" t="s">
        <v>5017</v>
      </c>
      <c r="B8" s="21" t="s">
        <v>5018</v>
      </c>
      <c r="C8" s="21" t="s">
        <v>5019</v>
      </c>
      <c r="D8" s="21" t="s">
        <v>5020</v>
      </c>
      <c r="E8" s="21" t="s">
        <v>5021</v>
      </c>
      <c r="F8" s="21" t="s">
        <v>5022</v>
      </c>
      <c r="G8" s="21" t="s">
        <v>4998</v>
      </c>
      <c r="H8" s="60">
        <v>1.31E-8</v>
      </c>
      <c r="I8" s="21">
        <v>0.94</v>
      </c>
      <c r="J8" s="21" t="s">
        <v>5023</v>
      </c>
      <c r="K8" s="21">
        <v>31301374</v>
      </c>
      <c r="L8" s="67" t="s">
        <v>5174</v>
      </c>
      <c r="M8" s="68" t="s">
        <v>5175</v>
      </c>
      <c r="N8" s="67" t="s">
        <v>5176</v>
      </c>
      <c r="O8" s="68" t="s">
        <v>5177</v>
      </c>
      <c r="P8" s="67" t="s">
        <v>5178</v>
      </c>
      <c r="Q8" s="68" t="s">
        <v>5179</v>
      </c>
      <c r="R8" s="67" t="s">
        <v>5180</v>
      </c>
      <c r="S8" s="68" t="s">
        <v>5181</v>
      </c>
    </row>
    <row r="9" spans="1:19" ht="32" x14ac:dyDescent="0.2">
      <c r="A9" s="67" t="s">
        <v>480</v>
      </c>
      <c r="B9" s="21" t="s">
        <v>611</v>
      </c>
      <c r="C9" s="21" t="s">
        <v>482</v>
      </c>
      <c r="D9" s="21" t="s">
        <v>5020</v>
      </c>
      <c r="E9" s="21" t="s">
        <v>476</v>
      </c>
      <c r="F9" s="21" t="s">
        <v>4998</v>
      </c>
      <c r="G9" s="21" t="s">
        <v>5022</v>
      </c>
      <c r="H9" s="173" t="s">
        <v>5182</v>
      </c>
      <c r="I9" s="21">
        <v>0.6</v>
      </c>
      <c r="J9" s="21" t="s">
        <v>4977</v>
      </c>
      <c r="K9" s="21">
        <v>29051540</v>
      </c>
      <c r="L9" s="67" t="s">
        <v>5183</v>
      </c>
      <c r="M9" s="68" t="s">
        <v>5184</v>
      </c>
      <c r="N9" s="67" t="s">
        <v>5185</v>
      </c>
      <c r="O9" s="68" t="s">
        <v>5186</v>
      </c>
      <c r="P9" s="67" t="s">
        <v>5187</v>
      </c>
      <c r="Q9" s="68" t="s">
        <v>5188</v>
      </c>
      <c r="R9" s="67" t="s">
        <v>5189</v>
      </c>
      <c r="S9" s="68" t="s">
        <v>5190</v>
      </c>
    </row>
    <row r="10" spans="1:19" ht="32" x14ac:dyDescent="0.2">
      <c r="A10" s="67" t="s">
        <v>418</v>
      </c>
      <c r="B10" s="21" t="s">
        <v>5040</v>
      </c>
      <c r="C10" s="21" t="s">
        <v>5041</v>
      </c>
      <c r="D10" s="21" t="s">
        <v>4974</v>
      </c>
      <c r="E10" s="21" t="s">
        <v>422</v>
      </c>
      <c r="F10" s="21" t="s">
        <v>5022</v>
      </c>
      <c r="G10" s="21" t="s">
        <v>4975</v>
      </c>
      <c r="H10" s="60">
        <v>4.1600000000000002E-8</v>
      </c>
      <c r="I10" s="21">
        <v>0.39</v>
      </c>
      <c r="J10" s="21" t="s">
        <v>4977</v>
      </c>
      <c r="K10" s="21">
        <v>29051540</v>
      </c>
      <c r="L10" s="67" t="s">
        <v>5191</v>
      </c>
      <c r="M10" s="68" t="s">
        <v>5192</v>
      </c>
      <c r="N10" s="67" t="s">
        <v>5193</v>
      </c>
      <c r="O10" s="68" t="s">
        <v>5194</v>
      </c>
      <c r="P10" s="67" t="s">
        <v>5195</v>
      </c>
      <c r="Q10" s="68" t="s">
        <v>5196</v>
      </c>
      <c r="R10" s="67" t="s">
        <v>5197</v>
      </c>
      <c r="S10" s="68" t="s">
        <v>5198</v>
      </c>
    </row>
    <row r="11" spans="1:19" ht="32" x14ac:dyDescent="0.2">
      <c r="A11" s="67" t="s">
        <v>444</v>
      </c>
      <c r="B11" s="21" t="s">
        <v>5050</v>
      </c>
      <c r="C11" s="21" t="s">
        <v>5051</v>
      </c>
      <c r="D11" s="21" t="s">
        <v>4974</v>
      </c>
      <c r="E11" s="21" t="s">
        <v>438</v>
      </c>
      <c r="F11" s="21" t="s">
        <v>5022</v>
      </c>
      <c r="G11" s="21" t="s">
        <v>4976</v>
      </c>
      <c r="H11" s="60">
        <v>1.7999999999999999E-8</v>
      </c>
      <c r="I11" s="21">
        <v>-1.71</v>
      </c>
      <c r="J11" s="21" t="s">
        <v>4999</v>
      </c>
      <c r="K11" s="21">
        <v>29030101</v>
      </c>
      <c r="L11" s="67" t="s">
        <v>5199</v>
      </c>
      <c r="M11" s="68" t="s">
        <v>5200</v>
      </c>
      <c r="N11" s="67" t="s">
        <v>5201</v>
      </c>
      <c r="O11" s="68" t="s">
        <v>5202</v>
      </c>
      <c r="P11" s="67" t="s">
        <v>5203</v>
      </c>
      <c r="Q11" s="68" t="s">
        <v>5204</v>
      </c>
      <c r="R11" s="67" t="s">
        <v>5205</v>
      </c>
      <c r="S11" s="68" t="s">
        <v>5206</v>
      </c>
    </row>
    <row r="12" spans="1:19" ht="32" x14ac:dyDescent="0.2">
      <c r="A12" s="67" t="s">
        <v>5060</v>
      </c>
      <c r="B12" s="21" t="s">
        <v>5061</v>
      </c>
      <c r="C12" s="21" t="s">
        <v>5062</v>
      </c>
      <c r="D12" s="21" t="s">
        <v>4974</v>
      </c>
      <c r="E12" s="21" t="s">
        <v>476</v>
      </c>
      <c r="F12" s="21" t="s">
        <v>5022</v>
      </c>
      <c r="G12" s="21" t="s">
        <v>4975</v>
      </c>
      <c r="H12" s="60">
        <v>4.4E-17</v>
      </c>
      <c r="I12" s="21">
        <v>0.46</v>
      </c>
      <c r="J12" s="21" t="s">
        <v>4977</v>
      </c>
      <c r="K12" s="21">
        <v>29051540</v>
      </c>
      <c r="L12" s="67" t="s">
        <v>5207</v>
      </c>
      <c r="M12" s="68" t="s">
        <v>5208</v>
      </c>
      <c r="N12" s="67" t="s">
        <v>5209</v>
      </c>
      <c r="O12" s="68" t="s">
        <v>5210</v>
      </c>
      <c r="P12" s="67" t="s">
        <v>5211</v>
      </c>
      <c r="Q12" s="68" t="s">
        <v>5212</v>
      </c>
      <c r="R12" s="67" t="s">
        <v>5213</v>
      </c>
      <c r="S12" s="68" t="s">
        <v>5214</v>
      </c>
    </row>
    <row r="13" spans="1:19" ht="32" x14ac:dyDescent="0.2">
      <c r="A13" s="67" t="s">
        <v>5071</v>
      </c>
      <c r="B13" s="21" t="s">
        <v>5072</v>
      </c>
      <c r="C13" s="21" t="s">
        <v>1682</v>
      </c>
      <c r="D13" s="21" t="s">
        <v>5073</v>
      </c>
      <c r="E13" s="21" t="s">
        <v>438</v>
      </c>
      <c r="F13" s="21" t="s">
        <v>4975</v>
      </c>
      <c r="G13" s="21" t="s">
        <v>4998</v>
      </c>
      <c r="H13" s="60">
        <v>2.7000000000000002E-9</v>
      </c>
      <c r="I13" s="21">
        <v>0.59</v>
      </c>
      <c r="J13" s="21" t="s">
        <v>5074</v>
      </c>
      <c r="K13" s="21">
        <v>25710614</v>
      </c>
      <c r="L13" s="67" t="s">
        <v>5215</v>
      </c>
      <c r="M13" s="68" t="s">
        <v>5216</v>
      </c>
      <c r="N13" s="67" t="s">
        <v>5217</v>
      </c>
      <c r="O13" s="68" t="s">
        <v>5218</v>
      </c>
      <c r="P13" s="67" t="s">
        <v>5219</v>
      </c>
      <c r="Q13" s="68" t="s">
        <v>5220</v>
      </c>
      <c r="R13" s="67" t="s">
        <v>5221</v>
      </c>
      <c r="S13" s="68" t="s">
        <v>5222</v>
      </c>
    </row>
    <row r="14" spans="1:19" ht="32" x14ac:dyDescent="0.2">
      <c r="A14" s="67" t="s">
        <v>5083</v>
      </c>
      <c r="B14" s="21" t="s">
        <v>5084</v>
      </c>
      <c r="C14" s="21" t="s">
        <v>5085</v>
      </c>
      <c r="D14" s="21" t="s">
        <v>5086</v>
      </c>
      <c r="E14" s="21" t="s">
        <v>5087</v>
      </c>
      <c r="F14" s="21" t="s">
        <v>5022</v>
      </c>
      <c r="G14" s="21" t="s">
        <v>4976</v>
      </c>
      <c r="H14" s="60">
        <v>2.2999999999999999E-12</v>
      </c>
      <c r="I14" s="21">
        <v>-0.59</v>
      </c>
      <c r="J14" s="21" t="s">
        <v>5088</v>
      </c>
      <c r="K14" s="21">
        <v>29348432</v>
      </c>
      <c r="L14" s="67"/>
      <c r="M14" s="68"/>
      <c r="N14" s="67"/>
      <c r="O14" s="68"/>
      <c r="P14" s="67" t="s">
        <v>5223</v>
      </c>
      <c r="Q14" s="68" t="s">
        <v>5224</v>
      </c>
      <c r="R14" s="67"/>
      <c r="S14" s="68"/>
    </row>
    <row r="15" spans="1:19" ht="16" x14ac:dyDescent="0.2">
      <c r="A15" s="67" t="s">
        <v>5095</v>
      </c>
      <c r="B15" s="21" t="s">
        <v>5096</v>
      </c>
      <c r="C15" s="21" t="s">
        <v>5085</v>
      </c>
      <c r="D15" s="21" t="s">
        <v>5086</v>
      </c>
      <c r="E15" s="21" t="s">
        <v>5097</v>
      </c>
      <c r="F15" s="21" t="s">
        <v>4998</v>
      </c>
      <c r="G15" s="21" t="s">
        <v>5022</v>
      </c>
      <c r="H15" s="60">
        <v>6.3000000000000001E-17</v>
      </c>
      <c r="I15" s="21">
        <v>0.65</v>
      </c>
      <c r="J15" s="21" t="s">
        <v>5088</v>
      </c>
      <c r="K15" s="21">
        <v>29348432</v>
      </c>
      <c r="L15" s="67"/>
      <c r="M15" s="68"/>
      <c r="N15" s="67"/>
      <c r="O15" s="68"/>
      <c r="P15" s="67"/>
      <c r="Q15" s="68"/>
      <c r="R15" s="67"/>
      <c r="S15" s="68"/>
    </row>
    <row r="16" spans="1:19" ht="48" x14ac:dyDescent="0.2">
      <c r="A16" s="67" t="s">
        <v>5098</v>
      </c>
      <c r="B16" s="21" t="s">
        <v>5099</v>
      </c>
      <c r="C16" s="21" t="s">
        <v>5100</v>
      </c>
      <c r="D16" s="21" t="s">
        <v>5101</v>
      </c>
      <c r="E16" s="21" t="s">
        <v>438</v>
      </c>
      <c r="F16" s="21" t="s">
        <v>4975</v>
      </c>
      <c r="G16" s="21" t="s">
        <v>4976</v>
      </c>
      <c r="H16" s="60">
        <v>1.6999999999999999E-11</v>
      </c>
      <c r="I16" s="21">
        <v>0.54</v>
      </c>
      <c r="J16" s="21" t="s">
        <v>4977</v>
      </c>
      <c r="K16" s="21">
        <v>29051540</v>
      </c>
      <c r="L16" s="67" t="s">
        <v>5225</v>
      </c>
      <c r="M16" s="68" t="s">
        <v>5226</v>
      </c>
      <c r="N16" s="67" t="s">
        <v>5227</v>
      </c>
      <c r="O16" s="68" t="s">
        <v>5228</v>
      </c>
      <c r="P16" s="67" t="s">
        <v>5229</v>
      </c>
      <c r="Q16" s="68" t="s">
        <v>5230</v>
      </c>
      <c r="R16" s="67" t="s">
        <v>5231</v>
      </c>
      <c r="S16" s="68" t="s">
        <v>5232</v>
      </c>
    </row>
    <row r="17" spans="1:19" ht="32" x14ac:dyDescent="0.2">
      <c r="A17" s="67" t="s">
        <v>472</v>
      </c>
      <c r="B17" s="21" t="s">
        <v>5110</v>
      </c>
      <c r="C17" s="21" t="s">
        <v>5111</v>
      </c>
      <c r="D17" s="21" t="s">
        <v>4974</v>
      </c>
      <c r="E17" s="21" t="s">
        <v>438</v>
      </c>
      <c r="F17" s="21" t="s">
        <v>4976</v>
      </c>
      <c r="G17" s="21" t="s">
        <v>4975</v>
      </c>
      <c r="H17" s="60">
        <v>6.3000000000000002E-11</v>
      </c>
      <c r="I17" s="21">
        <v>0.53</v>
      </c>
      <c r="J17" s="21" t="s">
        <v>5074</v>
      </c>
      <c r="K17" s="21">
        <v>25710614</v>
      </c>
      <c r="L17" s="67" t="s">
        <v>5233</v>
      </c>
      <c r="M17" s="68" t="s">
        <v>5234</v>
      </c>
      <c r="N17" s="67" t="s">
        <v>5235</v>
      </c>
      <c r="O17" s="68" t="s">
        <v>5236</v>
      </c>
      <c r="P17" s="67" t="s">
        <v>5237</v>
      </c>
      <c r="Q17" s="68" t="s">
        <v>5238</v>
      </c>
      <c r="R17" s="67" t="s">
        <v>5239</v>
      </c>
      <c r="S17" s="68" t="s">
        <v>5240</v>
      </c>
    </row>
    <row r="18" spans="1:19" ht="49" thickBot="1" x14ac:dyDescent="0.25">
      <c r="A18" s="69" t="s">
        <v>5120</v>
      </c>
      <c r="B18" s="70" t="s">
        <v>5121</v>
      </c>
      <c r="C18" s="70" t="s">
        <v>5122</v>
      </c>
      <c r="D18" s="70" t="s">
        <v>4974</v>
      </c>
      <c r="E18" s="70" t="s">
        <v>5123</v>
      </c>
      <c r="F18" s="70" t="s">
        <v>5124</v>
      </c>
      <c r="G18" s="70" t="s">
        <v>5086</v>
      </c>
      <c r="H18" s="71">
        <v>1.36E-11</v>
      </c>
      <c r="I18" s="70">
        <v>1.26</v>
      </c>
      <c r="J18" s="70" t="s">
        <v>5125</v>
      </c>
      <c r="K18" s="70">
        <v>34246321</v>
      </c>
      <c r="L18" s="69" t="s">
        <v>5241</v>
      </c>
      <c r="M18" s="72" t="s">
        <v>5242</v>
      </c>
      <c r="N18" s="69" t="s">
        <v>5243</v>
      </c>
      <c r="O18" s="72" t="s">
        <v>5244</v>
      </c>
      <c r="P18" s="69" t="s">
        <v>5245</v>
      </c>
      <c r="Q18" s="72" t="s">
        <v>5246</v>
      </c>
      <c r="R18" s="69" t="s">
        <v>5247</v>
      </c>
      <c r="S18" s="72" t="s">
        <v>5248</v>
      </c>
    </row>
    <row r="20" spans="1:19" ht="16" x14ac:dyDescent="0.2">
      <c r="A20" s="36" t="s">
        <v>5134</v>
      </c>
      <c r="B20" s="21" t="s">
        <v>5086</v>
      </c>
      <c r="C20" s="21" t="s">
        <v>5086</v>
      </c>
      <c r="D20" s="21" t="s">
        <v>5086</v>
      </c>
      <c r="E20" s="21" t="s">
        <v>5086</v>
      </c>
      <c r="F20" s="21" t="s">
        <v>5086</v>
      </c>
      <c r="G20" s="21" t="s">
        <v>5086</v>
      </c>
      <c r="H20" s="21" t="s">
        <v>5086</v>
      </c>
      <c r="J20" s="21" t="s">
        <v>5086</v>
      </c>
    </row>
    <row r="21" spans="1:19" s="37" customFormat="1" x14ac:dyDescent="0.2">
      <c r="A21" s="37" t="s">
        <v>5135</v>
      </c>
    </row>
    <row r="22" spans="1:19" s="37" customFormat="1" x14ac:dyDescent="0.2">
      <c r="A22" s="37" t="s">
        <v>5136</v>
      </c>
    </row>
    <row r="23" spans="1:19" s="37" customFormat="1" x14ac:dyDescent="0.2">
      <c r="A23" s="37" t="s">
        <v>5137</v>
      </c>
    </row>
    <row r="24" spans="1:19" ht="16" x14ac:dyDescent="0.2">
      <c r="A24" s="36" t="s">
        <v>5138</v>
      </c>
    </row>
  </sheetData>
  <mergeCells count="1">
    <mergeCell ref="A2:S2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4D06A-79F9-49DD-87F6-D97FD6FDB85C}">
  <sheetPr codeName="Tabelle10"/>
  <dimension ref="A1:L19"/>
  <sheetViews>
    <sheetView zoomScaleNormal="100" workbookViewId="0"/>
  </sheetViews>
  <sheetFormatPr baseColWidth="10" defaultColWidth="11.5" defaultRowHeight="15" x14ac:dyDescent="0.2"/>
  <cols>
    <col min="1" max="1" width="73.5" customWidth="1"/>
    <col min="2" max="11" width="11.5" style="8"/>
    <col min="12" max="12" width="30.6640625" style="8" customWidth="1"/>
  </cols>
  <sheetData>
    <row r="1" spans="1:12" x14ac:dyDescent="0.2">
      <c r="A1" t="s">
        <v>7428</v>
      </c>
    </row>
    <row r="2" spans="1:12" ht="190" customHeight="1" thickBot="1" x14ac:dyDescent="0.25">
      <c r="A2" s="185" t="s">
        <v>7450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</row>
    <row r="3" spans="1:12" x14ac:dyDescent="0.2">
      <c r="A3" s="79" t="s">
        <v>5249</v>
      </c>
      <c r="B3" s="80" t="s">
        <v>5250</v>
      </c>
      <c r="C3" s="80" t="s">
        <v>5251</v>
      </c>
      <c r="D3" s="80" t="s">
        <v>7425</v>
      </c>
      <c r="E3" s="80" t="s">
        <v>7414</v>
      </c>
      <c r="F3" s="80" t="s">
        <v>7415</v>
      </c>
      <c r="G3" s="80" t="s">
        <v>5252</v>
      </c>
      <c r="H3" s="80" t="s">
        <v>5253</v>
      </c>
      <c r="I3" s="80" t="s">
        <v>5254</v>
      </c>
      <c r="J3" s="80" t="s">
        <v>5255</v>
      </c>
      <c r="K3" s="80" t="s">
        <v>5256</v>
      </c>
      <c r="L3" s="81" t="s">
        <v>5257</v>
      </c>
    </row>
    <row r="4" spans="1:12" x14ac:dyDescent="0.2">
      <c r="A4" s="74" t="s">
        <v>5258</v>
      </c>
      <c r="B4" s="174">
        <v>4.1999999999999997E-3</v>
      </c>
      <c r="C4" s="174">
        <v>2.6200000000000001E-2</v>
      </c>
      <c r="D4" s="174">
        <f>B4/C4</f>
        <v>0.16030534351145037</v>
      </c>
      <c r="E4" s="174">
        <f>B4-1.96*C4</f>
        <v>-4.7151999999999999E-2</v>
      </c>
      <c r="F4" s="174">
        <f>B4+1.96*C4</f>
        <v>5.5552000000000004E-2</v>
      </c>
      <c r="G4" s="174">
        <v>1.0045999999999999</v>
      </c>
      <c r="H4" s="174">
        <v>1.0072000000000001</v>
      </c>
      <c r="I4" s="174">
        <v>1.0058</v>
      </c>
      <c r="J4" s="174">
        <v>5.7999999999999996E-3</v>
      </c>
      <c r="K4" s="75">
        <v>0.81</v>
      </c>
      <c r="L4" s="76">
        <v>0.79579999999999995</v>
      </c>
    </row>
    <row r="5" spans="1:12" x14ac:dyDescent="0.2">
      <c r="A5" s="74" t="s">
        <v>5259</v>
      </c>
      <c r="B5" s="174">
        <v>-1.24E-2</v>
      </c>
      <c r="C5" s="174">
        <v>2.5899999999999999E-2</v>
      </c>
      <c r="D5" s="174">
        <f t="shared" ref="D5:D19" si="0">B5/C5</f>
        <v>-0.47876447876447875</v>
      </c>
      <c r="E5" s="174">
        <f t="shared" ref="E5:E19" si="1">B5-1.96*C5</f>
        <v>-6.3163999999999998E-2</v>
      </c>
      <c r="F5" s="174">
        <f t="shared" ref="F5:F19" si="2">B5+1.96*C5</f>
        <v>3.8363999999999995E-2</v>
      </c>
      <c r="G5" s="174">
        <v>0.99270000000000003</v>
      </c>
      <c r="H5" s="174">
        <v>0.99609999999999999</v>
      </c>
      <c r="I5" s="174">
        <v>1.0001</v>
      </c>
      <c r="J5" s="174">
        <v>5.7999999999999996E-3</v>
      </c>
      <c r="K5" s="75" t="s">
        <v>5260</v>
      </c>
      <c r="L5" s="76" t="s">
        <v>5261</v>
      </c>
    </row>
    <row r="6" spans="1:12" x14ac:dyDescent="0.2">
      <c r="A6" s="74" t="s">
        <v>5262</v>
      </c>
      <c r="B6" s="174">
        <v>-1.6E-2</v>
      </c>
      <c r="C6" s="174">
        <v>7.7600000000000002E-2</v>
      </c>
      <c r="D6" s="174">
        <f t="shared" si="0"/>
        <v>-0.20618556701030927</v>
      </c>
      <c r="E6" s="174">
        <f t="shared" si="1"/>
        <v>-0.16809600000000002</v>
      </c>
      <c r="F6" s="174">
        <f t="shared" si="2"/>
        <v>0.13609599999999999</v>
      </c>
      <c r="G6" s="174">
        <v>0.98089999999999999</v>
      </c>
      <c r="H6" s="174">
        <v>0.9919</v>
      </c>
      <c r="I6" s="174">
        <v>0.99350000000000005</v>
      </c>
      <c r="J6" s="174">
        <v>5.7999999999999996E-3</v>
      </c>
      <c r="K6" s="75" t="s">
        <v>5260</v>
      </c>
      <c r="L6" s="76" t="s">
        <v>5261</v>
      </c>
    </row>
    <row r="7" spans="1:12" x14ac:dyDescent="0.2">
      <c r="A7" s="74" t="s">
        <v>5263</v>
      </c>
      <c r="B7" s="174">
        <v>-0.1104</v>
      </c>
      <c r="C7" s="174">
        <v>9.4700000000000006E-2</v>
      </c>
      <c r="D7" s="174">
        <f t="shared" si="0"/>
        <v>-1.1657866948257656</v>
      </c>
      <c r="E7" s="174">
        <f t="shared" si="1"/>
        <v>-0.296012</v>
      </c>
      <c r="F7" s="174">
        <f t="shared" si="2"/>
        <v>7.5212000000000001E-2</v>
      </c>
      <c r="G7" s="174">
        <v>0.9839</v>
      </c>
      <c r="H7" s="174">
        <v>0.98909999999999998</v>
      </c>
      <c r="I7" s="174">
        <v>0.999</v>
      </c>
      <c r="J7" s="174">
        <v>6.3E-3</v>
      </c>
      <c r="K7" s="75" t="s">
        <v>5260</v>
      </c>
      <c r="L7" s="76" t="s">
        <v>5261</v>
      </c>
    </row>
    <row r="8" spans="1:12" x14ac:dyDescent="0.2">
      <c r="A8" s="74" t="s">
        <v>5264</v>
      </c>
      <c r="B8" s="174">
        <v>0.33989999999999998</v>
      </c>
      <c r="C8" s="174">
        <v>0.16339999999999999</v>
      </c>
      <c r="D8" s="174">
        <f t="shared" si="0"/>
        <v>2.0801713586291308</v>
      </c>
      <c r="E8" s="174">
        <f t="shared" si="1"/>
        <v>1.9635999999999987E-2</v>
      </c>
      <c r="F8" s="174">
        <f t="shared" si="2"/>
        <v>0.66016399999999997</v>
      </c>
      <c r="G8" s="174">
        <v>1.0045999999999999</v>
      </c>
      <c r="H8" s="174">
        <v>1.0014000000000001</v>
      </c>
      <c r="I8" s="174">
        <v>0.98240000000000005</v>
      </c>
      <c r="J8" s="174">
        <v>6.6E-3</v>
      </c>
      <c r="K8" s="75" t="s">
        <v>5265</v>
      </c>
      <c r="L8" s="76" t="s">
        <v>5266</v>
      </c>
    </row>
    <row r="9" spans="1:12" x14ac:dyDescent="0.2">
      <c r="A9" s="74" t="s">
        <v>5267</v>
      </c>
      <c r="B9" s="174">
        <v>0.37619999999999998</v>
      </c>
      <c r="C9" s="174">
        <v>0.15740000000000001</v>
      </c>
      <c r="D9" s="174">
        <f t="shared" si="0"/>
        <v>2.3900889453621343</v>
      </c>
      <c r="E9" s="174">
        <f t="shared" si="1"/>
        <v>6.7695999999999978E-2</v>
      </c>
      <c r="F9" s="174">
        <f t="shared" si="2"/>
        <v>0.68470399999999998</v>
      </c>
      <c r="G9" s="174">
        <v>0.99570000000000003</v>
      </c>
      <c r="H9" s="174">
        <v>0.99729999999999996</v>
      </c>
      <c r="I9" s="174">
        <v>0.97640000000000005</v>
      </c>
      <c r="J9" s="174">
        <v>6.7000000000000002E-3</v>
      </c>
      <c r="K9" s="75" t="s">
        <v>5260</v>
      </c>
      <c r="L9" s="76" t="s">
        <v>5261</v>
      </c>
    </row>
    <row r="10" spans="1:12" x14ac:dyDescent="0.2">
      <c r="A10" s="74" t="s">
        <v>5268</v>
      </c>
      <c r="B10" s="174">
        <v>-6.6299999999999998E-2</v>
      </c>
      <c r="C10" s="174">
        <v>0.41510000000000002</v>
      </c>
      <c r="D10" s="174">
        <f t="shared" si="0"/>
        <v>-0.15972054926523727</v>
      </c>
      <c r="E10" s="174">
        <f t="shared" si="1"/>
        <v>-0.87989600000000001</v>
      </c>
      <c r="F10" s="174">
        <f t="shared" si="2"/>
        <v>0.74729599999999996</v>
      </c>
      <c r="G10" s="174">
        <v>0.9839</v>
      </c>
      <c r="H10" s="174">
        <v>0.98919999999999997</v>
      </c>
      <c r="I10" s="174">
        <v>0.99050000000000005</v>
      </c>
      <c r="J10" s="174">
        <v>6.4000000000000003E-3</v>
      </c>
      <c r="K10" s="75" t="s">
        <v>5260</v>
      </c>
      <c r="L10" s="76" t="s">
        <v>5261</v>
      </c>
    </row>
    <row r="11" spans="1:12" x14ac:dyDescent="0.2">
      <c r="A11" s="74" t="s">
        <v>5269</v>
      </c>
      <c r="B11" s="174">
        <v>3.2199999999999999E-2</v>
      </c>
      <c r="C11" s="174">
        <v>0.43099999999999999</v>
      </c>
      <c r="D11" s="174">
        <f t="shared" si="0"/>
        <v>7.4709976798143854E-2</v>
      </c>
      <c r="E11" s="174">
        <f t="shared" si="1"/>
        <v>-0.81255999999999995</v>
      </c>
      <c r="F11" s="174">
        <f t="shared" si="2"/>
        <v>0.87695999999999996</v>
      </c>
      <c r="G11" s="174">
        <v>0.98089999999999999</v>
      </c>
      <c r="H11" s="174">
        <v>0.98160000000000003</v>
      </c>
      <c r="I11" s="174">
        <v>0.98099999999999998</v>
      </c>
      <c r="J11" s="174">
        <v>5.4999999999999997E-3</v>
      </c>
      <c r="K11" s="75" t="s">
        <v>5260</v>
      </c>
      <c r="L11" s="76" t="s">
        <v>5261</v>
      </c>
    </row>
    <row r="12" spans="1:12" x14ac:dyDescent="0.2">
      <c r="A12" s="74" t="s">
        <v>5270</v>
      </c>
      <c r="B12" s="174">
        <v>2.35E-2</v>
      </c>
      <c r="C12" s="174">
        <v>5.8700000000000002E-2</v>
      </c>
      <c r="D12" s="174">
        <f t="shared" si="0"/>
        <v>0.40034071550255534</v>
      </c>
      <c r="E12" s="174">
        <f t="shared" si="1"/>
        <v>-9.1551999999999994E-2</v>
      </c>
      <c r="F12" s="174">
        <f t="shared" si="2"/>
        <v>0.13855200000000001</v>
      </c>
      <c r="G12" s="174">
        <v>0.99570000000000003</v>
      </c>
      <c r="H12" s="174">
        <v>0.99199999999999999</v>
      </c>
      <c r="I12" s="174">
        <v>0.98860000000000003</v>
      </c>
      <c r="J12" s="174">
        <v>6.0000000000000001E-3</v>
      </c>
      <c r="K12" s="75" t="s">
        <v>5260</v>
      </c>
      <c r="L12" s="76" t="s">
        <v>5261</v>
      </c>
    </row>
    <row r="13" spans="1:12" x14ac:dyDescent="0.2">
      <c r="A13" s="74" t="s">
        <v>5271</v>
      </c>
      <c r="B13" s="174">
        <v>8.9200000000000002E-2</v>
      </c>
      <c r="C13" s="174">
        <v>7.4399999999999994E-2</v>
      </c>
      <c r="D13" s="174">
        <f t="shared" si="0"/>
        <v>1.1989247311827957</v>
      </c>
      <c r="E13" s="174">
        <f t="shared" si="1"/>
        <v>-5.662399999999998E-2</v>
      </c>
      <c r="F13" s="174">
        <f t="shared" si="2"/>
        <v>0.23502399999999998</v>
      </c>
      <c r="G13" s="174">
        <v>0.98680000000000001</v>
      </c>
      <c r="H13" s="174">
        <v>0.98599999999999999</v>
      </c>
      <c r="I13" s="174">
        <v>0.97570000000000001</v>
      </c>
      <c r="J13" s="174">
        <v>5.8999999999999999E-3</v>
      </c>
      <c r="K13" s="75" t="s">
        <v>5260</v>
      </c>
      <c r="L13" s="76" t="s">
        <v>5261</v>
      </c>
    </row>
    <row r="14" spans="1:12" x14ac:dyDescent="0.2">
      <c r="A14" s="74" t="s">
        <v>5272</v>
      </c>
      <c r="B14" s="174">
        <v>-2.9499999999999998E-2</v>
      </c>
      <c r="C14" s="174">
        <v>0.1105</v>
      </c>
      <c r="D14" s="174">
        <f t="shared" si="0"/>
        <v>-0.2669683257918552</v>
      </c>
      <c r="E14" s="174">
        <f t="shared" si="1"/>
        <v>-0.24607999999999999</v>
      </c>
      <c r="F14" s="174">
        <f t="shared" si="2"/>
        <v>0.18708</v>
      </c>
      <c r="G14" s="174">
        <v>0.9839</v>
      </c>
      <c r="H14" s="174">
        <v>0.98450000000000004</v>
      </c>
      <c r="I14" s="174">
        <v>0.98670000000000002</v>
      </c>
      <c r="J14" s="174">
        <v>5.7999999999999996E-3</v>
      </c>
      <c r="K14" s="75" t="s">
        <v>5260</v>
      </c>
      <c r="L14" s="76" t="s">
        <v>5261</v>
      </c>
    </row>
    <row r="15" spans="1:12" x14ac:dyDescent="0.2">
      <c r="A15" s="74" t="s">
        <v>5273</v>
      </c>
      <c r="B15" s="174">
        <v>-8.5599999999999996E-2</v>
      </c>
      <c r="C15" s="174">
        <v>0.11070000000000001</v>
      </c>
      <c r="D15" s="174">
        <f t="shared" si="0"/>
        <v>-0.77326106594399269</v>
      </c>
      <c r="E15" s="174">
        <f t="shared" si="1"/>
        <v>-0.30257200000000001</v>
      </c>
      <c r="F15" s="174">
        <f t="shared" si="2"/>
        <v>0.13137199999999999</v>
      </c>
      <c r="G15" s="174">
        <v>0.97799999999999998</v>
      </c>
      <c r="H15" s="174">
        <v>0.98080000000000001</v>
      </c>
      <c r="I15" s="174">
        <v>0.98699999999999999</v>
      </c>
      <c r="J15" s="174">
        <v>5.5999999999999999E-3</v>
      </c>
      <c r="K15" s="75" t="s">
        <v>5260</v>
      </c>
      <c r="L15" s="76" t="s">
        <v>5261</v>
      </c>
    </row>
    <row r="16" spans="1:12" x14ac:dyDescent="0.2">
      <c r="A16" s="74" t="s">
        <v>5274</v>
      </c>
      <c r="B16" s="174">
        <v>5.4300000000000001E-2</v>
      </c>
      <c r="C16" s="174">
        <v>7.8899999999999998E-2</v>
      </c>
      <c r="D16" s="174">
        <f t="shared" si="0"/>
        <v>0.68821292775665399</v>
      </c>
      <c r="E16" s="174">
        <f t="shared" si="1"/>
        <v>-0.100344</v>
      </c>
      <c r="F16" s="174">
        <f t="shared" si="2"/>
        <v>0.20894400000000002</v>
      </c>
      <c r="G16" s="174">
        <v>0.98980000000000001</v>
      </c>
      <c r="H16" s="174">
        <v>0.99129999999999996</v>
      </c>
      <c r="I16" s="174">
        <v>0.98509999999999998</v>
      </c>
      <c r="J16" s="174">
        <v>6.1999999999999998E-3</v>
      </c>
      <c r="K16" s="75" t="s">
        <v>5260</v>
      </c>
      <c r="L16" s="76" t="s">
        <v>5261</v>
      </c>
    </row>
    <row r="17" spans="1:12" x14ac:dyDescent="0.2">
      <c r="A17" s="74" t="s">
        <v>5275</v>
      </c>
      <c r="B17" s="174">
        <v>3.5400000000000001E-2</v>
      </c>
      <c r="C17" s="174">
        <v>7.6300000000000007E-2</v>
      </c>
      <c r="D17" s="174">
        <f t="shared" si="0"/>
        <v>0.46395806028833547</v>
      </c>
      <c r="E17" s="174">
        <f t="shared" si="1"/>
        <v>-0.11414800000000001</v>
      </c>
      <c r="F17" s="174">
        <f t="shared" si="2"/>
        <v>0.184948</v>
      </c>
      <c r="G17" s="174">
        <v>0.9839</v>
      </c>
      <c r="H17" s="174">
        <v>0.98580000000000001</v>
      </c>
      <c r="I17" s="174">
        <v>0.98199999999999998</v>
      </c>
      <c r="J17" s="174">
        <v>6.0000000000000001E-3</v>
      </c>
      <c r="K17" s="75" t="s">
        <v>5260</v>
      </c>
      <c r="L17" s="76" t="s">
        <v>5261</v>
      </c>
    </row>
    <row r="18" spans="1:12" x14ac:dyDescent="0.2">
      <c r="A18" s="74" t="s">
        <v>5276</v>
      </c>
      <c r="B18" s="174">
        <v>0.30590000000000001</v>
      </c>
      <c r="C18" s="174">
        <v>0.23089999999999999</v>
      </c>
      <c r="D18" s="174">
        <f t="shared" si="0"/>
        <v>1.3248159376353401</v>
      </c>
      <c r="E18" s="174">
        <f t="shared" si="1"/>
        <v>-0.14666399999999996</v>
      </c>
      <c r="F18" s="174">
        <f t="shared" si="2"/>
        <v>0.75846400000000003</v>
      </c>
      <c r="G18" s="174">
        <v>1.0016</v>
      </c>
      <c r="H18" s="174">
        <v>1.0044999999999999</v>
      </c>
      <c r="I18" s="174">
        <v>0.99270000000000003</v>
      </c>
      <c r="J18" s="174">
        <v>6.3E-3</v>
      </c>
      <c r="K18" s="75" t="s">
        <v>5265</v>
      </c>
      <c r="L18" s="76" t="s">
        <v>5266</v>
      </c>
    </row>
    <row r="19" spans="1:12" ht="16" thickBot="1" x14ac:dyDescent="0.25">
      <c r="A19" s="131" t="s">
        <v>5277</v>
      </c>
      <c r="B19" s="175">
        <v>7.9799999999999996E-2</v>
      </c>
      <c r="C19" s="175">
        <v>0.22969999999999999</v>
      </c>
      <c r="D19" s="175">
        <f t="shared" si="0"/>
        <v>0.34740966478014801</v>
      </c>
      <c r="E19" s="175">
        <f t="shared" si="1"/>
        <v>-0.37041199999999996</v>
      </c>
      <c r="F19" s="175">
        <f t="shared" si="2"/>
        <v>0.53001199999999993</v>
      </c>
      <c r="G19" s="175">
        <v>0.99270000000000003</v>
      </c>
      <c r="H19" s="175">
        <v>0.99929999999999997</v>
      </c>
      <c r="I19" s="175">
        <v>0.99619999999999997</v>
      </c>
      <c r="J19" s="175">
        <v>6.1999999999999998E-3</v>
      </c>
      <c r="K19" s="77" t="s">
        <v>5260</v>
      </c>
      <c r="L19" s="78" t="s">
        <v>5261</v>
      </c>
    </row>
  </sheetData>
  <mergeCells count="1">
    <mergeCell ref="A2:L2"/>
  </mergeCells>
  <pageMargins left="0.7" right="0.7" top="0.78740157499999996" bottom="0.78740157499999996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E86F2-D1E1-4D18-A1D4-5CBFFDC7F258}">
  <sheetPr codeName="Tabelle30"/>
  <dimension ref="A1:X504"/>
  <sheetViews>
    <sheetView workbookViewId="0">
      <selection activeCell="A2" sqref="A2:X2"/>
    </sheetView>
  </sheetViews>
  <sheetFormatPr baseColWidth="10" defaultColWidth="11.5" defaultRowHeight="15" x14ac:dyDescent="0.2"/>
  <cols>
    <col min="11" max="11" width="17.1640625" customWidth="1"/>
    <col min="12" max="12" width="16.1640625" customWidth="1"/>
  </cols>
  <sheetData>
    <row r="1" spans="1:24" x14ac:dyDescent="0.2">
      <c r="A1" s="29" t="s">
        <v>7445</v>
      </c>
    </row>
    <row r="2" spans="1:24" ht="221.25" customHeight="1" x14ac:dyDescent="0.2">
      <c r="A2" s="183" t="s">
        <v>5278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</row>
    <row r="3" spans="1:24" x14ac:dyDescent="0.2">
      <c r="A3" t="s">
        <v>5279</v>
      </c>
    </row>
    <row r="4" spans="1:24" x14ac:dyDescent="0.2">
      <c r="A4" t="s">
        <v>5280</v>
      </c>
    </row>
    <row r="5" spans="1:24" x14ac:dyDescent="0.2">
      <c r="A5" t="s">
        <v>5281</v>
      </c>
    </row>
    <row r="6" spans="1:24" x14ac:dyDescent="0.2">
      <c r="A6" t="s">
        <v>5282</v>
      </c>
    </row>
    <row r="7" spans="1:24" ht="16" thickBot="1" x14ac:dyDescent="0.25">
      <c r="A7" t="s">
        <v>5283</v>
      </c>
    </row>
    <row r="8" spans="1:24" x14ac:dyDescent="0.2">
      <c r="A8" s="118" t="s">
        <v>5284</v>
      </c>
      <c r="B8" s="119" t="s">
        <v>5285</v>
      </c>
      <c r="C8" s="119" t="s">
        <v>5286</v>
      </c>
      <c r="D8" s="119" t="s">
        <v>5287</v>
      </c>
      <c r="E8" s="119" t="s">
        <v>5288</v>
      </c>
      <c r="F8" s="119" t="s">
        <v>5289</v>
      </c>
      <c r="G8" s="119" t="s">
        <v>5290</v>
      </c>
      <c r="H8" s="119" t="s">
        <v>3350</v>
      </c>
      <c r="I8" s="119" t="s">
        <v>5291</v>
      </c>
      <c r="J8" s="119" t="s">
        <v>392</v>
      </c>
      <c r="K8" s="119" t="s">
        <v>5292</v>
      </c>
      <c r="L8" s="120" t="s">
        <v>5293</v>
      </c>
      <c r="M8" s="37"/>
    </row>
    <row r="9" spans="1:24" x14ac:dyDescent="0.2">
      <c r="A9" s="114" t="s">
        <v>5294</v>
      </c>
      <c r="B9" s="115" t="s">
        <v>5295</v>
      </c>
      <c r="C9" s="115">
        <v>1</v>
      </c>
      <c r="D9" s="115">
        <v>1946780</v>
      </c>
      <c r="E9" s="115">
        <v>1966192</v>
      </c>
      <c r="F9" s="115">
        <v>39</v>
      </c>
      <c r="G9" s="115">
        <v>5</v>
      </c>
      <c r="H9" s="115">
        <v>4713</v>
      </c>
      <c r="I9" s="115">
        <v>0.78778999999999999</v>
      </c>
      <c r="J9" s="115">
        <v>0.27062000000000003</v>
      </c>
      <c r="K9" s="116">
        <v>3.1086000000000001E-15</v>
      </c>
      <c r="L9" s="117">
        <v>0.78778999999999999</v>
      </c>
      <c r="M9" s="37"/>
    </row>
    <row r="10" spans="1:24" x14ac:dyDescent="0.2">
      <c r="A10" s="114" t="s">
        <v>5294</v>
      </c>
      <c r="B10" s="115" t="s">
        <v>5296</v>
      </c>
      <c r="C10" s="115">
        <v>1</v>
      </c>
      <c r="D10" s="115">
        <v>2513930</v>
      </c>
      <c r="E10" s="115">
        <v>2526908</v>
      </c>
      <c r="F10" s="115">
        <v>32</v>
      </c>
      <c r="G10" s="115">
        <v>4</v>
      </c>
      <c r="H10" s="115">
        <v>8986</v>
      </c>
      <c r="I10" s="115">
        <v>-2.2816999999999998</v>
      </c>
      <c r="J10" s="115">
        <v>0.98880999999999997</v>
      </c>
      <c r="K10" s="116">
        <v>3.1086000000000001E-15</v>
      </c>
      <c r="L10" s="117">
        <v>-2.2816999999999998</v>
      </c>
      <c r="M10" s="37"/>
    </row>
    <row r="11" spans="1:24" x14ac:dyDescent="0.2">
      <c r="A11" s="114" t="s">
        <v>5294</v>
      </c>
      <c r="B11" s="115" t="s">
        <v>5297</v>
      </c>
      <c r="C11" s="115">
        <v>1</v>
      </c>
      <c r="D11" s="115">
        <v>19919477</v>
      </c>
      <c r="E11" s="115">
        <v>19960314</v>
      </c>
      <c r="F11" s="115">
        <v>87</v>
      </c>
      <c r="G11" s="115">
        <v>12</v>
      </c>
      <c r="H11" s="115">
        <v>9883</v>
      </c>
      <c r="I11" s="115">
        <v>-0.98734999999999995</v>
      </c>
      <c r="J11" s="115">
        <v>0.84082999999999997</v>
      </c>
      <c r="K11" s="116">
        <v>3.1086000000000001E-15</v>
      </c>
      <c r="L11" s="117">
        <v>-0.98734999999999995</v>
      </c>
      <c r="M11" s="37"/>
    </row>
    <row r="12" spans="1:24" x14ac:dyDescent="0.2">
      <c r="A12" s="114" t="s">
        <v>5294</v>
      </c>
      <c r="B12" s="115" t="s">
        <v>5298</v>
      </c>
      <c r="C12" s="115">
        <v>1</v>
      </c>
      <c r="D12" s="115">
        <v>23341941</v>
      </c>
      <c r="E12" s="115">
        <v>23414182</v>
      </c>
      <c r="F12" s="115">
        <v>77</v>
      </c>
      <c r="G12" s="115">
        <v>7</v>
      </c>
      <c r="H12" s="115">
        <v>9754</v>
      </c>
      <c r="I12" s="115">
        <v>-0.27726000000000001</v>
      </c>
      <c r="J12" s="115">
        <v>0.61368</v>
      </c>
      <c r="K12" s="116">
        <v>3.0530999999999999E-15</v>
      </c>
      <c r="L12" s="117">
        <v>-0.27726000000000001</v>
      </c>
      <c r="M12" s="37"/>
    </row>
    <row r="13" spans="1:24" x14ac:dyDescent="0.2">
      <c r="A13" s="114" t="s">
        <v>5294</v>
      </c>
      <c r="B13" s="115" t="s">
        <v>5299</v>
      </c>
      <c r="C13" s="115">
        <v>1</v>
      </c>
      <c r="D13" s="115">
        <v>27222729</v>
      </c>
      <c r="E13" s="115">
        <v>27277353</v>
      </c>
      <c r="F13" s="115">
        <v>65</v>
      </c>
      <c r="G13" s="115">
        <v>8</v>
      </c>
      <c r="H13" s="115">
        <v>9828</v>
      </c>
      <c r="I13" s="115">
        <v>0.53076000000000001</v>
      </c>
      <c r="J13" s="115">
        <v>0.29826999999999998</v>
      </c>
      <c r="K13" s="116">
        <v>3.1086000000000001E-15</v>
      </c>
      <c r="L13" s="117">
        <v>0.53076000000000001</v>
      </c>
      <c r="M13" s="37"/>
    </row>
    <row r="14" spans="1:24" x14ac:dyDescent="0.2">
      <c r="A14" s="114" t="s">
        <v>5294</v>
      </c>
      <c r="B14" s="115" t="s">
        <v>5300</v>
      </c>
      <c r="C14" s="115">
        <v>1</v>
      </c>
      <c r="D14" s="115">
        <v>28558620</v>
      </c>
      <c r="E14" s="115">
        <v>28577417</v>
      </c>
      <c r="F14" s="115">
        <v>62</v>
      </c>
      <c r="G14" s="115">
        <v>5</v>
      </c>
      <c r="H14" s="115">
        <v>9857</v>
      </c>
      <c r="I14" s="115">
        <v>-0.90673999999999999</v>
      </c>
      <c r="J14" s="115">
        <v>0.82108999999999999</v>
      </c>
      <c r="K14" s="116">
        <v>3.1086000000000001E-15</v>
      </c>
      <c r="L14" s="117">
        <v>-0.90673999999999999</v>
      </c>
      <c r="M14" s="37"/>
    </row>
    <row r="15" spans="1:24" x14ac:dyDescent="0.2">
      <c r="A15" s="114" t="s">
        <v>5294</v>
      </c>
      <c r="B15" s="115" t="s">
        <v>5301</v>
      </c>
      <c r="C15" s="115">
        <v>1</v>
      </c>
      <c r="D15" s="115">
        <v>31834472</v>
      </c>
      <c r="E15" s="115">
        <v>31853697</v>
      </c>
      <c r="F15" s="115">
        <v>39</v>
      </c>
      <c r="G15" s="115">
        <v>8</v>
      </c>
      <c r="H15" s="115">
        <v>9327</v>
      </c>
      <c r="I15" s="115">
        <v>-0.92881000000000002</v>
      </c>
      <c r="J15" s="115">
        <v>0.82257000000000002</v>
      </c>
      <c r="K15" s="116">
        <v>3.1086000000000001E-15</v>
      </c>
      <c r="L15" s="117">
        <v>-0.92881000000000002</v>
      </c>
      <c r="M15" s="37"/>
    </row>
    <row r="16" spans="1:24" x14ac:dyDescent="0.2">
      <c r="A16" s="114" t="s">
        <v>5294</v>
      </c>
      <c r="B16" s="115" t="s">
        <v>5302</v>
      </c>
      <c r="C16" s="115">
        <v>1</v>
      </c>
      <c r="D16" s="115">
        <v>33785224</v>
      </c>
      <c r="E16" s="115">
        <v>33900653</v>
      </c>
      <c r="F16" s="115">
        <v>291</v>
      </c>
      <c r="G16" s="115">
        <v>17</v>
      </c>
      <c r="H16" s="115">
        <v>9887</v>
      </c>
      <c r="I16" s="115">
        <v>0.24621999999999999</v>
      </c>
      <c r="J16" s="115">
        <v>0.41039999999999999</v>
      </c>
      <c r="K16" s="116">
        <v>3.0530999999999999E-15</v>
      </c>
      <c r="L16" s="117">
        <v>0.24621999999999999</v>
      </c>
      <c r="M16" s="37"/>
    </row>
    <row r="17" spans="1:13" x14ac:dyDescent="0.2">
      <c r="A17" s="114" t="s">
        <v>5294</v>
      </c>
      <c r="B17" s="115" t="s">
        <v>5303</v>
      </c>
      <c r="C17" s="115">
        <v>1</v>
      </c>
      <c r="D17" s="115">
        <v>40534379</v>
      </c>
      <c r="E17" s="115">
        <v>40567375</v>
      </c>
      <c r="F17" s="115">
        <v>112</v>
      </c>
      <c r="G17" s="115">
        <v>11</v>
      </c>
      <c r="H17" s="115">
        <v>10101</v>
      </c>
      <c r="I17" s="115">
        <v>-0.24979999999999999</v>
      </c>
      <c r="J17" s="115">
        <v>0.60562000000000005</v>
      </c>
      <c r="K17" s="116">
        <v>3.0530999999999999E-15</v>
      </c>
      <c r="L17" s="117">
        <v>-0.24979999999999999</v>
      </c>
      <c r="M17" s="37"/>
    </row>
    <row r="18" spans="1:13" x14ac:dyDescent="0.2">
      <c r="A18" s="114" t="s">
        <v>5294</v>
      </c>
      <c r="B18" s="115" t="s">
        <v>5304</v>
      </c>
      <c r="C18" s="115">
        <v>1</v>
      </c>
      <c r="D18" s="115">
        <v>44682742</v>
      </c>
      <c r="E18" s="115">
        <v>44824932</v>
      </c>
      <c r="F18" s="115">
        <v>185</v>
      </c>
      <c r="G18" s="115">
        <v>16</v>
      </c>
      <c r="H18" s="115">
        <v>9422</v>
      </c>
      <c r="I18" s="115">
        <v>1.3197000000000001</v>
      </c>
      <c r="J18" s="115">
        <v>9.6332000000000001E-2</v>
      </c>
      <c r="K18" s="116">
        <v>3.1086000000000001E-15</v>
      </c>
      <c r="L18" s="117">
        <v>1.3197000000000001</v>
      </c>
      <c r="M18" s="37"/>
    </row>
    <row r="19" spans="1:13" x14ac:dyDescent="0.2">
      <c r="A19" s="114" t="s">
        <v>5294</v>
      </c>
      <c r="B19" s="115" t="s">
        <v>5305</v>
      </c>
      <c r="C19" s="115">
        <v>1</v>
      </c>
      <c r="D19" s="115">
        <v>45972708</v>
      </c>
      <c r="E19" s="115">
        <v>45992719</v>
      </c>
      <c r="F19" s="115">
        <v>51</v>
      </c>
      <c r="G19" s="115">
        <v>5</v>
      </c>
      <c r="H19" s="115">
        <v>9720</v>
      </c>
      <c r="I19" s="115">
        <v>1.7101</v>
      </c>
      <c r="J19" s="115">
        <v>4.4725000000000001E-2</v>
      </c>
      <c r="K19" s="116">
        <v>3.1086000000000001E-15</v>
      </c>
      <c r="L19" s="117">
        <v>1.7101</v>
      </c>
      <c r="M19" s="37"/>
    </row>
    <row r="20" spans="1:13" x14ac:dyDescent="0.2">
      <c r="A20" s="114" t="s">
        <v>5294</v>
      </c>
      <c r="B20" s="115" t="s">
        <v>5306</v>
      </c>
      <c r="C20" s="115">
        <v>1</v>
      </c>
      <c r="D20" s="115">
        <v>46012215</v>
      </c>
      <c r="E20" s="115">
        <v>46039721</v>
      </c>
      <c r="F20" s="115">
        <v>53</v>
      </c>
      <c r="G20" s="115">
        <v>6</v>
      </c>
      <c r="H20" s="115">
        <v>9981</v>
      </c>
      <c r="I20" s="115">
        <v>2.7524000000000002</v>
      </c>
      <c r="J20" s="115">
        <v>3.1294999999999999E-3</v>
      </c>
      <c r="K20" s="116">
        <v>3.1086000000000001E-15</v>
      </c>
      <c r="L20" s="117">
        <v>2.7524000000000002</v>
      </c>
      <c r="M20" s="37"/>
    </row>
    <row r="21" spans="1:13" x14ac:dyDescent="0.2">
      <c r="A21" s="114" t="s">
        <v>5294</v>
      </c>
      <c r="B21" s="115" t="s">
        <v>5307</v>
      </c>
      <c r="C21" s="115">
        <v>1</v>
      </c>
      <c r="D21" s="115">
        <v>53675771</v>
      </c>
      <c r="E21" s="115">
        <v>53690289</v>
      </c>
      <c r="F21" s="115">
        <v>21</v>
      </c>
      <c r="G21" s="115">
        <v>5</v>
      </c>
      <c r="H21" s="115">
        <v>9552</v>
      </c>
      <c r="I21" s="115">
        <v>-1.8140000000000001</v>
      </c>
      <c r="J21" s="115">
        <v>0.96482000000000001</v>
      </c>
      <c r="K21" s="116">
        <v>3.1086000000000001E-15</v>
      </c>
      <c r="L21" s="117">
        <v>-1.8140000000000001</v>
      </c>
      <c r="M21" s="37"/>
    </row>
    <row r="22" spans="1:13" x14ac:dyDescent="0.2">
      <c r="A22" s="114" t="s">
        <v>5294</v>
      </c>
      <c r="B22" s="115" t="s">
        <v>5308</v>
      </c>
      <c r="C22" s="115">
        <v>1</v>
      </c>
      <c r="D22" s="115">
        <v>62897968</v>
      </c>
      <c r="E22" s="115">
        <v>62921475</v>
      </c>
      <c r="F22" s="115">
        <v>45</v>
      </c>
      <c r="G22" s="115">
        <v>4</v>
      </c>
      <c r="H22" s="115">
        <v>9525</v>
      </c>
      <c r="I22" s="115">
        <v>-1.1180000000000001</v>
      </c>
      <c r="J22" s="115">
        <v>0.86983999999999995</v>
      </c>
      <c r="K22" s="116">
        <v>3.1086000000000001E-15</v>
      </c>
      <c r="L22" s="117">
        <v>-1.1180000000000001</v>
      </c>
      <c r="M22" s="37"/>
    </row>
    <row r="23" spans="1:13" x14ac:dyDescent="0.2">
      <c r="A23" s="114" t="s">
        <v>5294</v>
      </c>
      <c r="B23" s="115" t="s">
        <v>5309</v>
      </c>
      <c r="C23" s="115">
        <v>1</v>
      </c>
      <c r="D23" s="115">
        <v>84326711</v>
      </c>
      <c r="E23" s="115">
        <v>84468833</v>
      </c>
      <c r="F23" s="115">
        <v>334</v>
      </c>
      <c r="G23" s="115">
        <v>13</v>
      </c>
      <c r="H23" s="115">
        <v>9293</v>
      </c>
      <c r="I23" s="115">
        <v>-8.2775999999999995E-3</v>
      </c>
      <c r="J23" s="115">
        <v>0.50593999999999995</v>
      </c>
      <c r="K23" s="116">
        <v>3.0583E-15</v>
      </c>
      <c r="L23" s="117">
        <v>-8.2775999999999995E-3</v>
      </c>
      <c r="M23" s="37"/>
    </row>
    <row r="24" spans="1:13" x14ac:dyDescent="0.2">
      <c r="A24" s="114" t="s">
        <v>5294</v>
      </c>
      <c r="B24" s="115" t="s">
        <v>5310</v>
      </c>
      <c r="C24" s="115">
        <v>1</v>
      </c>
      <c r="D24" s="115">
        <v>93293582</v>
      </c>
      <c r="E24" s="115">
        <v>93311481</v>
      </c>
      <c r="F24" s="115">
        <v>21</v>
      </c>
      <c r="G24" s="115">
        <v>3</v>
      </c>
      <c r="H24" s="115">
        <v>10133</v>
      </c>
      <c r="I24" s="115">
        <v>-0.10679</v>
      </c>
      <c r="J24" s="115">
        <v>0.54508999999999996</v>
      </c>
      <c r="K24" s="116">
        <v>3.0530999999999999E-15</v>
      </c>
      <c r="L24" s="117">
        <v>-0.10679</v>
      </c>
      <c r="M24" s="37"/>
    </row>
    <row r="25" spans="1:13" x14ac:dyDescent="0.2">
      <c r="A25" s="114" t="s">
        <v>5294</v>
      </c>
      <c r="B25" s="115" t="s">
        <v>5311</v>
      </c>
      <c r="C25" s="115">
        <v>1</v>
      </c>
      <c r="D25" s="115">
        <v>99123236</v>
      </c>
      <c r="E25" s="115">
        <v>99230056</v>
      </c>
      <c r="F25" s="115">
        <v>319</v>
      </c>
      <c r="G25" s="115">
        <v>16</v>
      </c>
      <c r="H25" s="115">
        <v>9696</v>
      </c>
      <c r="I25" s="115">
        <v>-1.9368000000000001</v>
      </c>
      <c r="J25" s="115">
        <v>0.97453000000000001</v>
      </c>
      <c r="K25" s="116">
        <v>3.1086000000000001E-15</v>
      </c>
      <c r="L25" s="117">
        <v>-1.9368000000000001</v>
      </c>
      <c r="M25" s="37"/>
    </row>
    <row r="26" spans="1:13" x14ac:dyDescent="0.2">
      <c r="A26" s="114" t="s">
        <v>5294</v>
      </c>
      <c r="B26" s="115" t="s">
        <v>5312</v>
      </c>
      <c r="C26" s="115">
        <v>1</v>
      </c>
      <c r="D26" s="115">
        <v>109752540</v>
      </c>
      <c r="E26" s="115">
        <v>109784791</v>
      </c>
      <c r="F26" s="115">
        <v>56</v>
      </c>
      <c r="G26" s="115">
        <v>11</v>
      </c>
      <c r="H26" s="115">
        <v>9515</v>
      </c>
      <c r="I26" s="115">
        <v>2.9654E-2</v>
      </c>
      <c r="J26" s="115">
        <v>0.49170999999999998</v>
      </c>
      <c r="K26" s="116">
        <v>3.0601000000000002E-15</v>
      </c>
      <c r="L26" s="117">
        <v>2.9654E-2</v>
      </c>
      <c r="M26" s="37"/>
    </row>
    <row r="27" spans="1:13" x14ac:dyDescent="0.2">
      <c r="A27" s="114" t="s">
        <v>5294</v>
      </c>
      <c r="B27" s="115" t="s">
        <v>5313</v>
      </c>
      <c r="C27" s="115">
        <v>1</v>
      </c>
      <c r="D27" s="115">
        <v>109937653</v>
      </c>
      <c r="E27" s="115">
        <v>109973062</v>
      </c>
      <c r="F27" s="115">
        <v>39</v>
      </c>
      <c r="G27" s="115">
        <v>4</v>
      </c>
      <c r="H27" s="115">
        <v>9736</v>
      </c>
      <c r="I27" s="115">
        <v>0.13563</v>
      </c>
      <c r="J27" s="115">
        <v>0.44864999999999999</v>
      </c>
      <c r="K27" s="116">
        <v>3.0530999999999999E-15</v>
      </c>
      <c r="L27" s="117">
        <v>0.13563</v>
      </c>
      <c r="M27" s="37"/>
    </row>
    <row r="28" spans="1:13" x14ac:dyDescent="0.2">
      <c r="A28" s="114" t="s">
        <v>5294</v>
      </c>
      <c r="B28" s="115" t="s">
        <v>5314</v>
      </c>
      <c r="C28" s="115">
        <v>1</v>
      </c>
      <c r="D28" s="115">
        <v>150117373</v>
      </c>
      <c r="E28" s="115">
        <v>150140916</v>
      </c>
      <c r="F28" s="115">
        <v>39</v>
      </c>
      <c r="G28" s="115">
        <v>4</v>
      </c>
      <c r="H28" s="115">
        <v>9655</v>
      </c>
      <c r="I28" s="115">
        <v>-0.64037999999999995</v>
      </c>
      <c r="J28" s="115">
        <v>0.7389</v>
      </c>
      <c r="K28" s="116">
        <v>3.1086000000000001E-15</v>
      </c>
      <c r="L28" s="117">
        <v>-0.64037999999999995</v>
      </c>
      <c r="M28" s="37"/>
    </row>
    <row r="29" spans="1:13" x14ac:dyDescent="0.2">
      <c r="A29" s="114" t="s">
        <v>5294</v>
      </c>
      <c r="B29" s="115" t="s">
        <v>5315</v>
      </c>
      <c r="C29" s="115">
        <v>1</v>
      </c>
      <c r="D29" s="115">
        <v>151026234</v>
      </c>
      <c r="E29" s="115">
        <v>151044970</v>
      </c>
      <c r="F29" s="115">
        <v>30</v>
      </c>
      <c r="G29" s="115">
        <v>8</v>
      </c>
      <c r="H29" s="115">
        <v>9358</v>
      </c>
      <c r="I29" s="115">
        <v>1.0470999999999999</v>
      </c>
      <c r="J29" s="115">
        <v>0.14502000000000001</v>
      </c>
      <c r="K29" s="116">
        <v>3.1086000000000001E-15</v>
      </c>
      <c r="L29" s="117">
        <v>1.0470999999999999</v>
      </c>
      <c r="M29" s="37"/>
    </row>
    <row r="30" spans="1:13" x14ac:dyDescent="0.2">
      <c r="A30" s="114" t="s">
        <v>5294</v>
      </c>
      <c r="B30" s="115" t="s">
        <v>5316</v>
      </c>
      <c r="C30" s="115">
        <v>1</v>
      </c>
      <c r="D30" s="115">
        <v>151125140</v>
      </c>
      <c r="E30" s="115">
        <v>151146773</v>
      </c>
      <c r="F30" s="115">
        <v>13</v>
      </c>
      <c r="G30" s="115">
        <v>6</v>
      </c>
      <c r="H30" s="115">
        <v>9480</v>
      </c>
      <c r="I30" s="115">
        <v>0.76744000000000001</v>
      </c>
      <c r="J30" s="115">
        <v>0.21496000000000001</v>
      </c>
      <c r="K30" s="116">
        <v>3.1086000000000001E-15</v>
      </c>
      <c r="L30" s="117">
        <v>0.76744000000000001</v>
      </c>
      <c r="M30" s="37"/>
    </row>
    <row r="31" spans="1:13" x14ac:dyDescent="0.2">
      <c r="A31" s="114" t="s">
        <v>5294</v>
      </c>
      <c r="B31" s="115" t="s">
        <v>5317</v>
      </c>
      <c r="C31" s="115">
        <v>1</v>
      </c>
      <c r="D31" s="115">
        <v>151368010</v>
      </c>
      <c r="E31" s="115">
        <v>151378420</v>
      </c>
      <c r="F31" s="115">
        <v>10</v>
      </c>
      <c r="G31" s="115">
        <v>2</v>
      </c>
      <c r="H31" s="115">
        <v>9855</v>
      </c>
      <c r="I31" s="115">
        <v>0.65232999999999997</v>
      </c>
      <c r="J31" s="115">
        <v>0.25255</v>
      </c>
      <c r="K31" s="116">
        <v>3.1086000000000001E-15</v>
      </c>
      <c r="L31" s="117">
        <v>0.65232999999999997</v>
      </c>
      <c r="M31" s="37"/>
    </row>
    <row r="32" spans="1:13" x14ac:dyDescent="0.2">
      <c r="A32" s="114" t="s">
        <v>5294</v>
      </c>
      <c r="B32" s="115" t="s">
        <v>5318</v>
      </c>
      <c r="C32" s="115">
        <v>1</v>
      </c>
      <c r="D32" s="115">
        <v>153503075</v>
      </c>
      <c r="E32" s="115">
        <v>153512720</v>
      </c>
      <c r="F32" s="115">
        <v>17</v>
      </c>
      <c r="G32" s="115">
        <v>2</v>
      </c>
      <c r="H32" s="115">
        <v>9498</v>
      </c>
      <c r="I32" s="115">
        <v>1.4432</v>
      </c>
      <c r="J32" s="115">
        <v>7.2525000000000006E-2</v>
      </c>
      <c r="K32" s="116">
        <v>3.1086000000000001E-15</v>
      </c>
      <c r="L32" s="117">
        <v>1.4432</v>
      </c>
      <c r="M32" s="37"/>
    </row>
    <row r="33" spans="1:13" x14ac:dyDescent="0.2">
      <c r="A33" s="114" t="s">
        <v>5294</v>
      </c>
      <c r="B33" s="115" t="s">
        <v>5319</v>
      </c>
      <c r="C33" s="115">
        <v>1</v>
      </c>
      <c r="D33" s="115">
        <v>155137884</v>
      </c>
      <c r="E33" s="115">
        <v>155149951</v>
      </c>
      <c r="F33" s="115">
        <v>19</v>
      </c>
      <c r="G33" s="115">
        <v>3</v>
      </c>
      <c r="H33" s="115">
        <v>9910</v>
      </c>
      <c r="I33" s="115">
        <v>-3.6084999999999999E-2</v>
      </c>
      <c r="J33" s="115">
        <v>0.51751999999999998</v>
      </c>
      <c r="K33" s="116">
        <v>3.0601000000000002E-15</v>
      </c>
      <c r="L33" s="117">
        <v>-3.6084999999999999E-2</v>
      </c>
      <c r="M33" s="37"/>
    </row>
    <row r="34" spans="1:13" x14ac:dyDescent="0.2">
      <c r="A34" s="114" t="s">
        <v>5294</v>
      </c>
      <c r="B34" s="115" t="s">
        <v>5320</v>
      </c>
      <c r="C34" s="115">
        <v>1</v>
      </c>
      <c r="D34" s="115">
        <v>155274539</v>
      </c>
      <c r="E34" s="115">
        <v>155294457</v>
      </c>
      <c r="F34" s="115">
        <v>16</v>
      </c>
      <c r="G34" s="115">
        <v>3</v>
      </c>
      <c r="H34" s="115">
        <v>9596</v>
      </c>
      <c r="I34" s="115">
        <v>1.5087999999999999</v>
      </c>
      <c r="J34" s="115">
        <v>6.4704999999999999E-2</v>
      </c>
      <c r="K34" s="116">
        <v>3.1086000000000001E-15</v>
      </c>
      <c r="L34" s="117">
        <v>1.5087999999999999</v>
      </c>
      <c r="M34" s="37"/>
    </row>
    <row r="35" spans="1:13" x14ac:dyDescent="0.2">
      <c r="A35" s="114" t="s">
        <v>5294</v>
      </c>
      <c r="B35" s="115" t="s">
        <v>5321</v>
      </c>
      <c r="C35" s="115">
        <v>1</v>
      </c>
      <c r="D35" s="115">
        <v>155653751</v>
      </c>
      <c r="E35" s="115">
        <v>155712801</v>
      </c>
      <c r="F35" s="115">
        <v>55</v>
      </c>
      <c r="G35" s="115">
        <v>8</v>
      </c>
      <c r="H35" s="115">
        <v>8938</v>
      </c>
      <c r="I35" s="115">
        <v>1.0670999999999999</v>
      </c>
      <c r="J35" s="115">
        <v>0.14294999999999999</v>
      </c>
      <c r="K35" s="116">
        <v>3.1086000000000001E-15</v>
      </c>
      <c r="L35" s="117">
        <v>1.0670999999999999</v>
      </c>
      <c r="M35" s="37"/>
    </row>
    <row r="36" spans="1:13" x14ac:dyDescent="0.2">
      <c r="A36" s="114" t="s">
        <v>5294</v>
      </c>
      <c r="B36" s="115" t="s">
        <v>5322</v>
      </c>
      <c r="C36" s="115">
        <v>1</v>
      </c>
      <c r="D36" s="115">
        <v>155863599</v>
      </c>
      <c r="E36" s="115">
        <v>155885195</v>
      </c>
      <c r="F36" s="115">
        <v>33</v>
      </c>
      <c r="G36" s="115">
        <v>4</v>
      </c>
      <c r="H36" s="115">
        <v>9615</v>
      </c>
      <c r="I36" s="115">
        <v>0.54781000000000002</v>
      </c>
      <c r="J36" s="115">
        <v>0.29183999999999999</v>
      </c>
      <c r="K36" s="116">
        <v>3.1086000000000001E-15</v>
      </c>
      <c r="L36" s="117">
        <v>0.54781000000000002</v>
      </c>
      <c r="M36" s="37"/>
    </row>
    <row r="37" spans="1:13" x14ac:dyDescent="0.2">
      <c r="A37" s="114" t="s">
        <v>5294</v>
      </c>
      <c r="B37" s="115" t="s">
        <v>5323</v>
      </c>
      <c r="C37" s="115">
        <v>1</v>
      </c>
      <c r="D37" s="115">
        <v>156020543</v>
      </c>
      <c r="E37" s="115">
        <v>156032301</v>
      </c>
      <c r="F37" s="115">
        <v>13</v>
      </c>
      <c r="G37" s="115">
        <v>6</v>
      </c>
      <c r="H37" s="115">
        <v>8428</v>
      </c>
      <c r="I37" s="115">
        <v>1.6963999999999999</v>
      </c>
      <c r="J37" s="115">
        <v>4.4260000000000001E-2</v>
      </c>
      <c r="K37" s="116">
        <v>3.1086000000000001E-15</v>
      </c>
      <c r="L37" s="117">
        <v>1.6963999999999999</v>
      </c>
      <c r="M37" s="37"/>
    </row>
    <row r="38" spans="1:13" x14ac:dyDescent="0.2">
      <c r="A38" s="114" t="s">
        <v>5294</v>
      </c>
      <c r="B38" s="115" t="s">
        <v>5324</v>
      </c>
      <c r="C38" s="115">
        <v>1</v>
      </c>
      <c r="D38" s="115">
        <v>156274759</v>
      </c>
      <c r="E38" s="115">
        <v>156341664</v>
      </c>
      <c r="F38" s="115">
        <v>108</v>
      </c>
      <c r="G38" s="115">
        <v>9</v>
      </c>
      <c r="H38" s="115">
        <v>10143</v>
      </c>
      <c r="I38" s="115">
        <v>1.0389999999999999</v>
      </c>
      <c r="J38" s="115">
        <v>0.15492</v>
      </c>
      <c r="K38" s="116">
        <v>3.1086000000000001E-15</v>
      </c>
      <c r="L38" s="117">
        <v>1.0389999999999999</v>
      </c>
      <c r="M38" s="37"/>
    </row>
    <row r="39" spans="1:13" x14ac:dyDescent="0.2">
      <c r="A39" s="114" t="s">
        <v>5294</v>
      </c>
      <c r="B39" s="115" t="s">
        <v>5325</v>
      </c>
      <c r="C39" s="115">
        <v>1</v>
      </c>
      <c r="D39" s="115">
        <v>156557554</v>
      </c>
      <c r="E39" s="115">
        <v>156568091</v>
      </c>
      <c r="F39" s="115">
        <v>48</v>
      </c>
      <c r="G39" s="115">
        <v>4</v>
      </c>
      <c r="H39" s="115">
        <v>9080</v>
      </c>
      <c r="I39" s="115">
        <v>-0.91000999999999999</v>
      </c>
      <c r="J39" s="115">
        <v>0.81766000000000005</v>
      </c>
      <c r="K39" s="116">
        <v>3.1086000000000001E-15</v>
      </c>
      <c r="L39" s="117">
        <v>-0.91000999999999999</v>
      </c>
      <c r="M39" s="37"/>
    </row>
    <row r="40" spans="1:13" x14ac:dyDescent="0.2">
      <c r="A40" s="114" t="s">
        <v>5294</v>
      </c>
      <c r="B40" s="115" t="s">
        <v>5326</v>
      </c>
      <c r="C40" s="115">
        <v>1</v>
      </c>
      <c r="D40" s="115">
        <v>161066346</v>
      </c>
      <c r="E40" s="115">
        <v>161091901</v>
      </c>
      <c r="F40" s="115">
        <v>43</v>
      </c>
      <c r="G40" s="115">
        <v>9</v>
      </c>
      <c r="H40" s="115">
        <v>9603</v>
      </c>
      <c r="I40" s="115">
        <v>-1.722</v>
      </c>
      <c r="J40" s="115">
        <v>0.95760000000000001</v>
      </c>
      <c r="K40" s="116">
        <v>3.1086000000000001E-15</v>
      </c>
      <c r="L40" s="117">
        <v>-1.722</v>
      </c>
      <c r="M40" s="37"/>
    </row>
    <row r="41" spans="1:13" x14ac:dyDescent="0.2">
      <c r="A41" s="114" t="s">
        <v>5294</v>
      </c>
      <c r="B41" s="115" t="s">
        <v>5327</v>
      </c>
      <c r="C41" s="115">
        <v>1</v>
      </c>
      <c r="D41" s="115">
        <v>161118566</v>
      </c>
      <c r="E41" s="115">
        <v>161132646</v>
      </c>
      <c r="F41" s="115">
        <v>15</v>
      </c>
      <c r="G41" s="115">
        <v>4</v>
      </c>
      <c r="H41" s="115">
        <v>10023</v>
      </c>
      <c r="I41" s="115">
        <v>-2.2147999999999999</v>
      </c>
      <c r="J41" s="115">
        <v>0.98634999999999995</v>
      </c>
      <c r="K41" s="116">
        <v>3.1086000000000001E-15</v>
      </c>
      <c r="L41" s="117">
        <v>-2.2147999999999999</v>
      </c>
      <c r="M41" s="37"/>
    </row>
    <row r="42" spans="1:13" x14ac:dyDescent="0.2">
      <c r="A42" s="114" t="s">
        <v>5294</v>
      </c>
      <c r="B42" s="115" t="s">
        <v>5328</v>
      </c>
      <c r="C42" s="115">
        <v>1</v>
      </c>
      <c r="D42" s="115">
        <v>161137100</v>
      </c>
      <c r="E42" s="115">
        <v>161151287</v>
      </c>
      <c r="F42" s="115">
        <v>16</v>
      </c>
      <c r="G42" s="115">
        <v>4</v>
      </c>
      <c r="H42" s="115">
        <v>10059</v>
      </c>
      <c r="I42" s="115">
        <v>-1.8439000000000001</v>
      </c>
      <c r="J42" s="115">
        <v>0.96682000000000001</v>
      </c>
      <c r="K42" s="116">
        <v>3.1086000000000001E-15</v>
      </c>
      <c r="L42" s="117">
        <v>-1.8439000000000001</v>
      </c>
      <c r="M42" s="37"/>
    </row>
    <row r="43" spans="1:13" x14ac:dyDescent="0.2">
      <c r="A43" s="114" t="s">
        <v>5294</v>
      </c>
      <c r="B43" s="115" t="s">
        <v>5329</v>
      </c>
      <c r="C43" s="115">
        <v>1</v>
      </c>
      <c r="D43" s="115">
        <v>161191793</v>
      </c>
      <c r="E43" s="115">
        <v>161204408</v>
      </c>
      <c r="F43" s="115">
        <v>23</v>
      </c>
      <c r="G43" s="115">
        <v>6</v>
      </c>
      <c r="H43" s="115">
        <v>9878</v>
      </c>
      <c r="I43" s="115">
        <v>1.8169999999999999</v>
      </c>
      <c r="J43" s="115">
        <v>3.4611000000000003E-2</v>
      </c>
      <c r="K43" s="116">
        <v>3.1086000000000001E-15</v>
      </c>
      <c r="L43" s="117">
        <v>1.8169999999999999</v>
      </c>
      <c r="M43" s="37"/>
    </row>
    <row r="44" spans="1:13" x14ac:dyDescent="0.2">
      <c r="A44" s="114" t="s">
        <v>5294</v>
      </c>
      <c r="B44" s="115" t="s">
        <v>5330</v>
      </c>
      <c r="C44" s="115">
        <v>1</v>
      </c>
      <c r="D44" s="115">
        <v>162756492</v>
      </c>
      <c r="E44" s="115">
        <v>162786607</v>
      </c>
      <c r="F44" s="115">
        <v>44</v>
      </c>
      <c r="G44" s="115">
        <v>12</v>
      </c>
      <c r="H44" s="115">
        <v>9073</v>
      </c>
      <c r="I44" s="115">
        <v>0.52983000000000002</v>
      </c>
      <c r="J44" s="115">
        <v>0.29782999999999998</v>
      </c>
      <c r="K44" s="116">
        <v>3.1086000000000001E-15</v>
      </c>
      <c r="L44" s="117">
        <v>0.52983000000000002</v>
      </c>
      <c r="M44" s="37"/>
    </row>
    <row r="45" spans="1:13" x14ac:dyDescent="0.2">
      <c r="A45" s="114" t="s">
        <v>5294</v>
      </c>
      <c r="B45" s="115" t="s">
        <v>5331</v>
      </c>
      <c r="C45" s="115">
        <v>1</v>
      </c>
      <c r="D45" s="115">
        <v>165596098</v>
      </c>
      <c r="E45" s="115">
        <v>165635033</v>
      </c>
      <c r="F45" s="115">
        <v>173</v>
      </c>
      <c r="G45" s="115">
        <v>22</v>
      </c>
      <c r="H45" s="115">
        <v>10061</v>
      </c>
      <c r="I45" s="115">
        <v>0.90927000000000002</v>
      </c>
      <c r="J45" s="115">
        <v>0.19048000000000001</v>
      </c>
      <c r="K45" s="116">
        <v>3.1086000000000001E-15</v>
      </c>
      <c r="L45" s="117">
        <v>0.90927000000000002</v>
      </c>
      <c r="M45" s="37"/>
    </row>
    <row r="46" spans="1:13" x14ac:dyDescent="0.2">
      <c r="A46" s="114" t="s">
        <v>5294</v>
      </c>
      <c r="B46" s="115" t="s">
        <v>5332</v>
      </c>
      <c r="C46" s="115">
        <v>1</v>
      </c>
      <c r="D46" s="115">
        <v>167881967</v>
      </c>
      <c r="E46" s="115">
        <v>167910278</v>
      </c>
      <c r="F46" s="115">
        <v>31</v>
      </c>
      <c r="G46" s="115">
        <v>5</v>
      </c>
      <c r="H46" s="115">
        <v>9808</v>
      </c>
      <c r="I46" s="115">
        <v>0.49714999999999998</v>
      </c>
      <c r="J46" s="115">
        <v>0.30775999999999998</v>
      </c>
      <c r="K46" s="116">
        <v>3.0530999999999999E-15</v>
      </c>
      <c r="L46" s="117">
        <v>0.49714999999999998</v>
      </c>
      <c r="M46" s="37"/>
    </row>
    <row r="47" spans="1:13" x14ac:dyDescent="0.2">
      <c r="A47" s="114" t="s">
        <v>5294</v>
      </c>
      <c r="B47" s="115" t="s">
        <v>5333</v>
      </c>
      <c r="C47" s="115">
        <v>1</v>
      </c>
      <c r="D47" s="115">
        <v>174964300</v>
      </c>
      <c r="E47" s="115">
        <v>174984851</v>
      </c>
      <c r="F47" s="115">
        <v>29</v>
      </c>
      <c r="G47" s="115">
        <v>8</v>
      </c>
      <c r="H47" s="115">
        <v>9373</v>
      </c>
      <c r="I47" s="115">
        <v>-2.0722</v>
      </c>
      <c r="J47" s="115">
        <v>0.98057000000000005</v>
      </c>
      <c r="K47" s="116">
        <v>3.1086000000000001E-15</v>
      </c>
      <c r="L47" s="117">
        <v>-2.0722</v>
      </c>
      <c r="M47" s="37"/>
    </row>
    <row r="48" spans="1:13" x14ac:dyDescent="0.2">
      <c r="A48" s="114" t="s">
        <v>5294</v>
      </c>
      <c r="B48" s="115" t="s">
        <v>5334</v>
      </c>
      <c r="C48" s="115">
        <v>1</v>
      </c>
      <c r="D48" s="115">
        <v>201794269</v>
      </c>
      <c r="E48" s="115">
        <v>201857422</v>
      </c>
      <c r="F48" s="115">
        <v>93</v>
      </c>
      <c r="G48" s="115">
        <v>14</v>
      </c>
      <c r="H48" s="115">
        <v>9850</v>
      </c>
      <c r="I48" s="115">
        <v>-0.98377000000000003</v>
      </c>
      <c r="J48" s="115">
        <v>0.84136</v>
      </c>
      <c r="K48" s="116">
        <v>3.1086000000000001E-15</v>
      </c>
      <c r="L48" s="117">
        <v>-0.98377000000000003</v>
      </c>
      <c r="M48" s="37"/>
    </row>
    <row r="49" spans="1:13" x14ac:dyDescent="0.2">
      <c r="A49" s="114" t="s">
        <v>5294</v>
      </c>
      <c r="B49" s="115" t="s">
        <v>5335</v>
      </c>
      <c r="C49" s="115">
        <v>1</v>
      </c>
      <c r="D49" s="115">
        <v>201920619</v>
      </c>
      <c r="E49" s="115">
        <v>201943789</v>
      </c>
      <c r="F49" s="115">
        <v>54</v>
      </c>
      <c r="G49" s="115">
        <v>12</v>
      </c>
      <c r="H49" s="115">
        <v>9650</v>
      </c>
      <c r="I49" s="115">
        <v>1.2547999999999999</v>
      </c>
      <c r="J49" s="115">
        <v>0.10613</v>
      </c>
      <c r="K49" s="116">
        <v>3.1086000000000001E-15</v>
      </c>
      <c r="L49" s="117">
        <v>1.2547999999999999</v>
      </c>
      <c r="M49" s="37"/>
    </row>
    <row r="50" spans="1:13" x14ac:dyDescent="0.2">
      <c r="A50" s="114" t="s">
        <v>5294</v>
      </c>
      <c r="B50" s="115" t="s">
        <v>5336</v>
      </c>
      <c r="C50" s="115">
        <v>1</v>
      </c>
      <c r="D50" s="115">
        <v>212602229</v>
      </c>
      <c r="E50" s="115">
        <v>212623714</v>
      </c>
      <c r="F50" s="115">
        <v>65</v>
      </c>
      <c r="G50" s="115">
        <v>10</v>
      </c>
      <c r="H50" s="115">
        <v>9353</v>
      </c>
      <c r="I50" s="115">
        <v>0.32305</v>
      </c>
      <c r="J50" s="115">
        <v>0.37546000000000002</v>
      </c>
      <c r="K50" s="116">
        <v>3.0530999999999999E-15</v>
      </c>
      <c r="L50" s="117">
        <v>0.32305</v>
      </c>
      <c r="M50" s="37"/>
    </row>
    <row r="51" spans="1:13" x14ac:dyDescent="0.2">
      <c r="A51" s="114" t="s">
        <v>5294</v>
      </c>
      <c r="B51" s="115" t="s">
        <v>5337</v>
      </c>
      <c r="C51" s="115">
        <v>1</v>
      </c>
      <c r="D51" s="115">
        <v>214450445</v>
      </c>
      <c r="E51" s="115">
        <v>214514474</v>
      </c>
      <c r="F51" s="115">
        <v>200</v>
      </c>
      <c r="G51" s="115">
        <v>23</v>
      </c>
      <c r="H51" s="115">
        <v>10004</v>
      </c>
      <c r="I51" s="115">
        <v>-1.1081000000000001</v>
      </c>
      <c r="J51" s="115">
        <v>0.87314000000000003</v>
      </c>
      <c r="K51" s="116">
        <v>3.1086000000000001E-15</v>
      </c>
      <c r="L51" s="117">
        <v>-1.1081000000000001</v>
      </c>
      <c r="M51" s="37"/>
    </row>
    <row r="52" spans="1:13" x14ac:dyDescent="0.2">
      <c r="A52" s="114" t="s">
        <v>5294</v>
      </c>
      <c r="B52" s="115" t="s">
        <v>5338</v>
      </c>
      <c r="C52" s="115">
        <v>1</v>
      </c>
      <c r="D52" s="115">
        <v>225961531</v>
      </c>
      <c r="E52" s="115">
        <v>225982168</v>
      </c>
      <c r="F52" s="115">
        <v>71</v>
      </c>
      <c r="G52" s="115">
        <v>13</v>
      </c>
      <c r="H52" s="115">
        <v>9573</v>
      </c>
      <c r="I52" s="115">
        <v>-0.70265999999999995</v>
      </c>
      <c r="J52" s="115">
        <v>0.76222000000000001</v>
      </c>
      <c r="K52" s="116">
        <v>3.1086000000000001E-15</v>
      </c>
      <c r="L52" s="117">
        <v>-0.70265999999999995</v>
      </c>
      <c r="M52" s="37"/>
    </row>
    <row r="53" spans="1:13" x14ac:dyDescent="0.2">
      <c r="A53" s="114" t="s">
        <v>5294</v>
      </c>
      <c r="B53" s="115" t="s">
        <v>5339</v>
      </c>
      <c r="C53" s="115">
        <v>1</v>
      </c>
      <c r="D53" s="115">
        <v>228290380</v>
      </c>
      <c r="E53" s="115">
        <v>228301013</v>
      </c>
      <c r="F53" s="115">
        <v>8</v>
      </c>
      <c r="G53" s="115">
        <v>4</v>
      </c>
      <c r="H53" s="115">
        <v>8406</v>
      </c>
      <c r="I53" s="115">
        <v>-0.22494</v>
      </c>
      <c r="J53" s="115">
        <v>0.58326999999999996</v>
      </c>
      <c r="K53" s="116">
        <v>3.0530999999999999E-15</v>
      </c>
      <c r="L53" s="117">
        <v>-0.22494</v>
      </c>
      <c r="M53" s="37"/>
    </row>
    <row r="54" spans="1:13" x14ac:dyDescent="0.2">
      <c r="A54" s="114" t="s">
        <v>5294</v>
      </c>
      <c r="B54" s="115" t="s">
        <v>5340</v>
      </c>
      <c r="C54" s="115">
        <v>1</v>
      </c>
      <c r="D54" s="115">
        <v>228323663</v>
      </c>
      <c r="E54" s="115">
        <v>228340685</v>
      </c>
      <c r="F54" s="115">
        <v>17</v>
      </c>
      <c r="G54" s="115">
        <v>5</v>
      </c>
      <c r="H54" s="115">
        <v>9847</v>
      </c>
      <c r="I54" s="115">
        <v>0.56003999999999998</v>
      </c>
      <c r="J54" s="115">
        <v>0.28367999999999999</v>
      </c>
      <c r="K54" s="116">
        <v>3.1086000000000001E-15</v>
      </c>
      <c r="L54" s="117">
        <v>0.56003999999999998</v>
      </c>
      <c r="M54" s="37"/>
    </row>
    <row r="55" spans="1:13" x14ac:dyDescent="0.2">
      <c r="A55" s="114" t="s">
        <v>5294</v>
      </c>
      <c r="B55" s="115" t="s">
        <v>5341</v>
      </c>
      <c r="C55" s="115">
        <v>1</v>
      </c>
      <c r="D55" s="115">
        <v>228641065</v>
      </c>
      <c r="E55" s="115">
        <v>228649560</v>
      </c>
      <c r="F55" s="115">
        <v>9</v>
      </c>
      <c r="G55" s="115">
        <v>4</v>
      </c>
      <c r="H55" s="115">
        <v>8116</v>
      </c>
      <c r="I55" s="115">
        <v>1.2718</v>
      </c>
      <c r="J55" s="115">
        <v>0.1014</v>
      </c>
      <c r="K55" s="116">
        <v>3.1086000000000001E-15</v>
      </c>
      <c r="L55" s="117">
        <v>1.2718</v>
      </c>
      <c r="M55" s="37"/>
    </row>
    <row r="56" spans="1:13" x14ac:dyDescent="0.2">
      <c r="A56" s="114" t="s">
        <v>5294</v>
      </c>
      <c r="B56" s="115" t="s">
        <v>5342</v>
      </c>
      <c r="C56" s="115">
        <v>1</v>
      </c>
      <c r="D56" s="115">
        <v>235268651</v>
      </c>
      <c r="E56" s="115">
        <v>235296251</v>
      </c>
      <c r="F56" s="115">
        <v>61</v>
      </c>
      <c r="G56" s="115">
        <v>6</v>
      </c>
      <c r="H56" s="115">
        <v>9641</v>
      </c>
      <c r="I56" s="115">
        <v>1.7359</v>
      </c>
      <c r="J56" s="115">
        <v>4.1908000000000001E-2</v>
      </c>
      <c r="K56" s="116">
        <v>3.1086000000000001E-15</v>
      </c>
      <c r="L56" s="117">
        <v>1.7359</v>
      </c>
      <c r="M56" s="37"/>
    </row>
    <row r="57" spans="1:13" x14ac:dyDescent="0.2">
      <c r="A57" s="114" t="s">
        <v>5294</v>
      </c>
      <c r="B57" s="115" t="s">
        <v>5343</v>
      </c>
      <c r="C57" s="115">
        <v>1</v>
      </c>
      <c r="D57" s="115">
        <v>241656903</v>
      </c>
      <c r="E57" s="115">
        <v>241687061</v>
      </c>
      <c r="F57" s="115">
        <v>47</v>
      </c>
      <c r="G57" s="115">
        <v>8</v>
      </c>
      <c r="H57" s="115">
        <v>9373</v>
      </c>
      <c r="I57" s="115">
        <v>0.56537000000000004</v>
      </c>
      <c r="J57" s="115">
        <v>0.28716000000000003</v>
      </c>
      <c r="K57" s="116">
        <v>3.1086000000000001E-15</v>
      </c>
      <c r="L57" s="117">
        <v>0.56537000000000004</v>
      </c>
      <c r="M57" s="37"/>
    </row>
    <row r="58" spans="1:13" x14ac:dyDescent="0.2">
      <c r="A58" s="114" t="s">
        <v>5294</v>
      </c>
      <c r="B58" s="115" t="s">
        <v>5344</v>
      </c>
      <c r="C58" s="115">
        <v>2</v>
      </c>
      <c r="D58" s="115">
        <v>9559697</v>
      </c>
      <c r="E58" s="115">
        <v>9617230</v>
      </c>
      <c r="F58" s="115">
        <v>87</v>
      </c>
      <c r="G58" s="115">
        <v>6</v>
      </c>
      <c r="H58" s="115">
        <v>9894</v>
      </c>
      <c r="I58" s="115">
        <v>1.5669999999999999</v>
      </c>
      <c r="J58" s="115">
        <v>6.1087000000000002E-2</v>
      </c>
      <c r="K58" s="116">
        <v>3.1086000000000001E-15</v>
      </c>
      <c r="L58" s="117">
        <v>1.5669999999999999</v>
      </c>
      <c r="M58" s="37"/>
    </row>
    <row r="59" spans="1:13" x14ac:dyDescent="0.2">
      <c r="A59" s="114" t="s">
        <v>5294</v>
      </c>
      <c r="B59" s="115" t="s">
        <v>5345</v>
      </c>
      <c r="C59" s="115">
        <v>2</v>
      </c>
      <c r="D59" s="115">
        <v>27583219</v>
      </c>
      <c r="E59" s="115">
        <v>27597353</v>
      </c>
      <c r="F59" s="115">
        <v>17</v>
      </c>
      <c r="G59" s="115">
        <v>5</v>
      </c>
      <c r="H59" s="115">
        <v>9093</v>
      </c>
      <c r="I59" s="115">
        <v>1.3272999999999999</v>
      </c>
      <c r="J59" s="115">
        <v>9.0418999999999999E-2</v>
      </c>
      <c r="K59" s="116">
        <v>3.1086000000000001E-15</v>
      </c>
      <c r="L59" s="117">
        <v>1.3272999999999999</v>
      </c>
      <c r="M59" s="37"/>
    </row>
    <row r="60" spans="1:13" x14ac:dyDescent="0.2">
      <c r="A60" s="114" t="s">
        <v>5294</v>
      </c>
      <c r="B60" s="115" t="s">
        <v>5346</v>
      </c>
      <c r="C60" s="115">
        <v>2</v>
      </c>
      <c r="D60" s="115">
        <v>27710750</v>
      </c>
      <c r="E60" s="115">
        <v>27722112</v>
      </c>
      <c r="F60" s="115">
        <v>16</v>
      </c>
      <c r="G60" s="115">
        <v>2</v>
      </c>
      <c r="H60" s="115">
        <v>9950</v>
      </c>
      <c r="I60" s="115">
        <v>1.1632</v>
      </c>
      <c r="J60" s="115">
        <v>0.1237</v>
      </c>
      <c r="K60" s="116">
        <v>3.1086000000000001E-15</v>
      </c>
      <c r="L60" s="117">
        <v>1.1632</v>
      </c>
      <c r="M60" s="37"/>
    </row>
    <row r="61" spans="1:13" x14ac:dyDescent="0.2">
      <c r="A61" s="114" t="s">
        <v>5294</v>
      </c>
      <c r="B61" s="115" t="s">
        <v>5347</v>
      </c>
      <c r="C61" s="115">
        <v>2</v>
      </c>
      <c r="D61" s="115">
        <v>61410598</v>
      </c>
      <c r="E61" s="115">
        <v>61701904</v>
      </c>
      <c r="F61" s="115">
        <v>529</v>
      </c>
      <c r="G61" s="115">
        <v>20</v>
      </c>
      <c r="H61" s="115">
        <v>9843</v>
      </c>
      <c r="I61" s="115">
        <v>0.45652999999999999</v>
      </c>
      <c r="J61" s="115">
        <v>0.32718999999999998</v>
      </c>
      <c r="K61" s="116">
        <v>3.0530999999999999E-15</v>
      </c>
      <c r="L61" s="117">
        <v>0.45652999999999999</v>
      </c>
      <c r="M61" s="37"/>
    </row>
    <row r="62" spans="1:13" x14ac:dyDescent="0.2">
      <c r="A62" s="114" t="s">
        <v>5294</v>
      </c>
      <c r="B62" s="115" t="s">
        <v>5348</v>
      </c>
      <c r="C62" s="115">
        <v>2</v>
      </c>
      <c r="D62" s="115">
        <v>64064074</v>
      </c>
      <c r="E62" s="115">
        <v>64122696</v>
      </c>
      <c r="F62" s="115">
        <v>109</v>
      </c>
      <c r="G62" s="115">
        <v>18</v>
      </c>
      <c r="H62" s="115">
        <v>9245</v>
      </c>
      <c r="I62" s="115">
        <v>-0.79767999999999994</v>
      </c>
      <c r="J62" s="115">
        <v>0.79132000000000002</v>
      </c>
      <c r="K62" s="116">
        <v>3.1086000000000001E-15</v>
      </c>
      <c r="L62" s="117">
        <v>-0.79767999999999994</v>
      </c>
      <c r="M62" s="37"/>
    </row>
    <row r="63" spans="1:13" x14ac:dyDescent="0.2">
      <c r="A63" s="114" t="s">
        <v>5294</v>
      </c>
      <c r="B63" s="115" t="s">
        <v>5349</v>
      </c>
      <c r="C63" s="115">
        <v>2</v>
      </c>
      <c r="D63" s="115">
        <v>69618882</v>
      </c>
      <c r="E63" s="115">
        <v>69668760</v>
      </c>
      <c r="F63" s="115">
        <v>103</v>
      </c>
      <c r="G63" s="115">
        <v>6</v>
      </c>
      <c r="H63" s="115">
        <v>10138</v>
      </c>
      <c r="I63" s="115">
        <v>0.78237999999999996</v>
      </c>
      <c r="J63" s="115">
        <v>0.22517000000000001</v>
      </c>
      <c r="K63" s="116">
        <v>3.1086000000000001E-15</v>
      </c>
      <c r="L63" s="117">
        <v>0.78237999999999996</v>
      </c>
      <c r="M63" s="37"/>
    </row>
    <row r="64" spans="1:13" x14ac:dyDescent="0.2">
      <c r="A64" s="114" t="s">
        <v>5294</v>
      </c>
      <c r="B64" s="115" t="s">
        <v>5350</v>
      </c>
      <c r="C64" s="115">
        <v>2</v>
      </c>
      <c r="D64" s="115">
        <v>70116692</v>
      </c>
      <c r="E64" s="115">
        <v>70136707</v>
      </c>
      <c r="F64" s="115">
        <v>39</v>
      </c>
      <c r="G64" s="115">
        <v>4</v>
      </c>
      <c r="H64" s="115">
        <v>9594</v>
      </c>
      <c r="I64" s="115">
        <v>6.9510000000000002E-2</v>
      </c>
      <c r="J64" s="115">
        <v>0.47636000000000001</v>
      </c>
      <c r="K64" s="116">
        <v>3.0530999999999999E-15</v>
      </c>
      <c r="L64" s="117">
        <v>6.9510000000000002E-2</v>
      </c>
      <c r="M64" s="37"/>
    </row>
    <row r="65" spans="1:13" x14ac:dyDescent="0.2">
      <c r="A65" s="114" t="s">
        <v>5294</v>
      </c>
      <c r="B65" s="115" t="s">
        <v>5351</v>
      </c>
      <c r="C65" s="115">
        <v>2</v>
      </c>
      <c r="D65" s="115">
        <v>70519107</v>
      </c>
      <c r="E65" s="115">
        <v>70533222</v>
      </c>
      <c r="F65" s="115">
        <v>28</v>
      </c>
      <c r="G65" s="115">
        <v>4</v>
      </c>
      <c r="H65" s="115">
        <v>9906</v>
      </c>
      <c r="I65" s="115">
        <v>-0.60946</v>
      </c>
      <c r="J65" s="115">
        <v>0.72836000000000001</v>
      </c>
      <c r="K65" s="116">
        <v>3.1086000000000001E-15</v>
      </c>
      <c r="L65" s="117">
        <v>-0.60946</v>
      </c>
      <c r="M65" s="37"/>
    </row>
    <row r="66" spans="1:13" x14ac:dyDescent="0.2">
      <c r="A66" s="114" t="s">
        <v>5294</v>
      </c>
      <c r="B66" s="115" t="s">
        <v>5352</v>
      </c>
      <c r="C66" s="115">
        <v>2</v>
      </c>
      <c r="D66" s="115">
        <v>71287474</v>
      </c>
      <c r="E66" s="115">
        <v>71310935</v>
      </c>
      <c r="F66" s="115">
        <v>73</v>
      </c>
      <c r="G66" s="115">
        <v>11</v>
      </c>
      <c r="H66" s="115">
        <v>9803</v>
      </c>
      <c r="I66" s="115">
        <v>0.19005</v>
      </c>
      <c r="J66" s="115">
        <v>0.42837999999999998</v>
      </c>
      <c r="K66" s="116">
        <v>3.0530999999999999E-15</v>
      </c>
      <c r="L66" s="117">
        <v>0.19005</v>
      </c>
      <c r="M66" s="37"/>
    </row>
    <row r="67" spans="1:13" x14ac:dyDescent="0.2">
      <c r="A67" s="114" t="s">
        <v>5294</v>
      </c>
      <c r="B67" s="115" t="s">
        <v>5353</v>
      </c>
      <c r="C67" s="115">
        <v>2</v>
      </c>
      <c r="D67" s="115">
        <v>85128749</v>
      </c>
      <c r="E67" s="115">
        <v>85137795</v>
      </c>
      <c r="F67" s="115">
        <v>17</v>
      </c>
      <c r="G67" s="115">
        <v>3</v>
      </c>
      <c r="H67" s="115">
        <v>10214</v>
      </c>
      <c r="I67" s="115">
        <v>-0.64493</v>
      </c>
      <c r="J67" s="115">
        <v>0.73873</v>
      </c>
      <c r="K67" s="116">
        <v>3.1086000000000001E-15</v>
      </c>
      <c r="L67" s="117">
        <v>-0.64493</v>
      </c>
      <c r="M67" s="37"/>
    </row>
    <row r="68" spans="1:13" x14ac:dyDescent="0.2">
      <c r="A68" s="114" t="s">
        <v>5294</v>
      </c>
      <c r="B68" s="115" t="s">
        <v>5354</v>
      </c>
      <c r="C68" s="115">
        <v>2</v>
      </c>
      <c r="D68" s="115">
        <v>85825979</v>
      </c>
      <c r="E68" s="115">
        <v>85880403</v>
      </c>
      <c r="F68" s="115">
        <v>58</v>
      </c>
      <c r="G68" s="115">
        <v>10</v>
      </c>
      <c r="H68" s="115">
        <v>9336</v>
      </c>
      <c r="I68" s="115">
        <v>1.8331999999999999</v>
      </c>
      <c r="J68" s="115">
        <v>3.3415E-2</v>
      </c>
      <c r="K68" s="116">
        <v>3.1086000000000001E-15</v>
      </c>
      <c r="L68" s="117">
        <v>1.8331999999999999</v>
      </c>
      <c r="M68" s="37"/>
    </row>
    <row r="69" spans="1:13" x14ac:dyDescent="0.2">
      <c r="A69" s="114" t="s">
        <v>5294</v>
      </c>
      <c r="B69" s="115" t="s">
        <v>5355</v>
      </c>
      <c r="C69" s="115">
        <v>2</v>
      </c>
      <c r="D69" s="115">
        <v>98258503</v>
      </c>
      <c r="E69" s="115">
        <v>98268846</v>
      </c>
      <c r="F69" s="115">
        <v>8</v>
      </c>
      <c r="G69" s="115">
        <v>2</v>
      </c>
      <c r="H69" s="115">
        <v>10047</v>
      </c>
      <c r="I69" s="115">
        <v>1.3097000000000001</v>
      </c>
      <c r="J69" s="115">
        <v>9.2806E-2</v>
      </c>
      <c r="K69" s="116">
        <v>3.1086000000000001E-15</v>
      </c>
      <c r="L69" s="117">
        <v>1.3097000000000001</v>
      </c>
      <c r="M69" s="37"/>
    </row>
    <row r="70" spans="1:13" x14ac:dyDescent="0.2">
      <c r="A70" s="114" t="s">
        <v>5294</v>
      </c>
      <c r="B70" s="115" t="s">
        <v>5356</v>
      </c>
      <c r="C70" s="115">
        <v>2</v>
      </c>
      <c r="D70" s="115">
        <v>122480521</v>
      </c>
      <c r="E70" s="115">
        <v>122498499</v>
      </c>
      <c r="F70" s="115">
        <v>37</v>
      </c>
      <c r="G70" s="115">
        <v>4</v>
      </c>
      <c r="H70" s="115">
        <v>9229</v>
      </c>
      <c r="I70" s="115">
        <v>-0.30961</v>
      </c>
      <c r="J70" s="115">
        <v>0.61856</v>
      </c>
      <c r="K70" s="116">
        <v>3.0530999999999999E-15</v>
      </c>
      <c r="L70" s="117">
        <v>-0.30961</v>
      </c>
      <c r="M70" s="37"/>
    </row>
    <row r="71" spans="1:13" x14ac:dyDescent="0.2">
      <c r="A71" s="114" t="s">
        <v>5294</v>
      </c>
      <c r="B71" s="115" t="s">
        <v>5357</v>
      </c>
      <c r="C71" s="115">
        <v>2</v>
      </c>
      <c r="D71" s="115">
        <v>132218473</v>
      </c>
      <c r="E71" s="115">
        <v>132254316</v>
      </c>
      <c r="F71" s="115">
        <v>122</v>
      </c>
      <c r="G71" s="115">
        <v>8</v>
      </c>
      <c r="H71" s="115">
        <v>9396</v>
      </c>
      <c r="I71" s="115">
        <v>0.79544999999999999</v>
      </c>
      <c r="J71" s="115">
        <v>0.21482000000000001</v>
      </c>
      <c r="K71" s="116">
        <v>3.1086000000000001E-15</v>
      </c>
      <c r="L71" s="117">
        <v>0.79544999999999999</v>
      </c>
      <c r="M71" s="37"/>
    </row>
    <row r="72" spans="1:13" x14ac:dyDescent="0.2">
      <c r="A72" s="114" t="s">
        <v>5294</v>
      </c>
      <c r="B72" s="115" t="s">
        <v>5358</v>
      </c>
      <c r="C72" s="115">
        <v>2</v>
      </c>
      <c r="D72" s="115">
        <v>143844931</v>
      </c>
      <c r="E72" s="115">
        <v>144529921</v>
      </c>
      <c r="F72" s="115">
        <v>1375</v>
      </c>
      <c r="G72" s="115">
        <v>81</v>
      </c>
      <c r="H72" s="115">
        <v>9943</v>
      </c>
      <c r="I72" s="115">
        <v>-0.23286999999999999</v>
      </c>
      <c r="J72" s="115">
        <v>0.60490999999999995</v>
      </c>
      <c r="K72" s="116">
        <v>3.0530999999999999E-15</v>
      </c>
      <c r="L72" s="117">
        <v>-0.23286999999999999</v>
      </c>
      <c r="M72" s="37"/>
    </row>
    <row r="73" spans="1:13" x14ac:dyDescent="0.2">
      <c r="A73" s="114" t="s">
        <v>5294</v>
      </c>
      <c r="B73" s="115" t="s">
        <v>5359</v>
      </c>
      <c r="C73" s="115">
        <v>2</v>
      </c>
      <c r="D73" s="115">
        <v>162160549</v>
      </c>
      <c r="E73" s="115">
        <v>162272228</v>
      </c>
      <c r="F73" s="115">
        <v>142</v>
      </c>
      <c r="G73" s="115">
        <v>13</v>
      </c>
      <c r="H73" s="115">
        <v>9743</v>
      </c>
      <c r="I73" s="115">
        <v>0.52236000000000005</v>
      </c>
      <c r="J73" s="115">
        <v>0.30484</v>
      </c>
      <c r="K73" s="116">
        <v>3.1086000000000001E-15</v>
      </c>
      <c r="L73" s="117">
        <v>0.52236000000000005</v>
      </c>
      <c r="M73" s="37"/>
    </row>
    <row r="74" spans="1:13" x14ac:dyDescent="0.2">
      <c r="A74" s="114" t="s">
        <v>5294</v>
      </c>
      <c r="B74" s="115" t="s">
        <v>5360</v>
      </c>
      <c r="C74" s="115">
        <v>2</v>
      </c>
      <c r="D74" s="115">
        <v>172169919</v>
      </c>
      <c r="E74" s="115">
        <v>172295312</v>
      </c>
      <c r="F74" s="115">
        <v>213</v>
      </c>
      <c r="G74" s="115">
        <v>24</v>
      </c>
      <c r="H74" s="115">
        <v>9725</v>
      </c>
      <c r="I74" s="115">
        <v>0.99663000000000002</v>
      </c>
      <c r="J74" s="115">
        <v>0.16528999999999999</v>
      </c>
      <c r="K74" s="116">
        <v>3.1086000000000001E-15</v>
      </c>
      <c r="L74" s="117">
        <v>0.99663000000000002</v>
      </c>
      <c r="M74" s="37"/>
    </row>
    <row r="75" spans="1:13" x14ac:dyDescent="0.2">
      <c r="A75" s="114" t="s">
        <v>5294</v>
      </c>
      <c r="B75" s="115" t="s">
        <v>5361</v>
      </c>
      <c r="C75" s="115">
        <v>2</v>
      </c>
      <c r="D75" s="115">
        <v>191050461</v>
      </c>
      <c r="E75" s="115">
        <v>191212919</v>
      </c>
      <c r="F75" s="115">
        <v>400</v>
      </c>
      <c r="G75" s="115">
        <v>11</v>
      </c>
      <c r="H75" s="115">
        <v>9543</v>
      </c>
      <c r="I75" s="115">
        <v>-2.6526000000000001E-2</v>
      </c>
      <c r="J75" s="115">
        <v>0.51144999999999996</v>
      </c>
      <c r="K75" s="116">
        <v>3.0601000000000002E-15</v>
      </c>
      <c r="L75" s="117">
        <v>-2.6526000000000001E-2</v>
      </c>
      <c r="M75" s="37"/>
    </row>
    <row r="76" spans="1:13" x14ac:dyDescent="0.2">
      <c r="A76" s="114" t="s">
        <v>5294</v>
      </c>
      <c r="B76" s="115" t="s">
        <v>5362</v>
      </c>
      <c r="C76" s="115">
        <v>2</v>
      </c>
      <c r="D76" s="115">
        <v>192809769</v>
      </c>
      <c r="E76" s="115">
        <v>193064435</v>
      </c>
      <c r="F76" s="115">
        <v>451</v>
      </c>
      <c r="G76" s="115">
        <v>51</v>
      </c>
      <c r="H76" s="115">
        <v>9595</v>
      </c>
      <c r="I76" s="115">
        <v>-0.53456000000000004</v>
      </c>
      <c r="J76" s="115">
        <v>0.72372999999999998</v>
      </c>
      <c r="K76" s="116">
        <v>3.1086000000000001E-15</v>
      </c>
      <c r="L76" s="117">
        <v>-0.53456000000000004</v>
      </c>
      <c r="M76" s="37"/>
    </row>
    <row r="77" spans="1:13" x14ac:dyDescent="0.2">
      <c r="A77" s="114" t="s">
        <v>5294</v>
      </c>
      <c r="B77" s="115" t="s">
        <v>5363</v>
      </c>
      <c r="C77" s="115">
        <v>2</v>
      </c>
      <c r="D77" s="115">
        <v>198360718</v>
      </c>
      <c r="E77" s="115">
        <v>198372181</v>
      </c>
      <c r="F77" s="115">
        <v>14</v>
      </c>
      <c r="G77" s="115">
        <v>3</v>
      </c>
      <c r="H77" s="115">
        <v>10349</v>
      </c>
      <c r="I77" s="115">
        <v>-2.5331999999999999</v>
      </c>
      <c r="J77" s="115">
        <v>0.99450000000000005</v>
      </c>
      <c r="K77" s="116">
        <v>3.1086000000000001E-15</v>
      </c>
      <c r="L77" s="117">
        <v>-2.5331999999999999</v>
      </c>
      <c r="M77" s="37"/>
    </row>
    <row r="78" spans="1:13" x14ac:dyDescent="0.2">
      <c r="A78" s="114" t="s">
        <v>5294</v>
      </c>
      <c r="B78" s="115" t="s">
        <v>5364</v>
      </c>
      <c r="C78" s="115">
        <v>2</v>
      </c>
      <c r="D78" s="115">
        <v>201731630</v>
      </c>
      <c r="E78" s="115">
        <v>201758026</v>
      </c>
      <c r="F78" s="115">
        <v>31</v>
      </c>
      <c r="G78" s="115">
        <v>7</v>
      </c>
      <c r="H78" s="115">
        <v>8997</v>
      </c>
      <c r="I78" s="115">
        <v>0.59623000000000004</v>
      </c>
      <c r="J78" s="115">
        <v>0.27278000000000002</v>
      </c>
      <c r="K78" s="116">
        <v>3.1086000000000001E-15</v>
      </c>
      <c r="L78" s="117">
        <v>0.59623000000000004</v>
      </c>
      <c r="M78" s="37"/>
    </row>
    <row r="79" spans="1:13" x14ac:dyDescent="0.2">
      <c r="A79" s="114" t="s">
        <v>5294</v>
      </c>
      <c r="B79" s="115" t="s">
        <v>5365</v>
      </c>
      <c r="C79" s="115">
        <v>2</v>
      </c>
      <c r="D79" s="115">
        <v>203066903</v>
      </c>
      <c r="E79" s="115">
        <v>203107331</v>
      </c>
      <c r="F79" s="115">
        <v>67</v>
      </c>
      <c r="G79" s="115">
        <v>10</v>
      </c>
      <c r="H79" s="115">
        <v>10064</v>
      </c>
      <c r="I79" s="115">
        <v>0.22841</v>
      </c>
      <c r="J79" s="115">
        <v>0.41575000000000001</v>
      </c>
      <c r="K79" s="116">
        <v>3.0530999999999999E-15</v>
      </c>
      <c r="L79" s="117">
        <v>0.22841</v>
      </c>
      <c r="M79" s="37"/>
    </row>
    <row r="80" spans="1:13" x14ac:dyDescent="0.2">
      <c r="A80" s="114" t="s">
        <v>5294</v>
      </c>
      <c r="B80" s="115" t="s">
        <v>5366</v>
      </c>
      <c r="C80" s="115">
        <v>2</v>
      </c>
      <c r="D80" s="115">
        <v>203772937</v>
      </c>
      <c r="E80" s="115">
        <v>203855786</v>
      </c>
      <c r="F80" s="115">
        <v>129</v>
      </c>
      <c r="G80" s="115">
        <v>7</v>
      </c>
      <c r="H80" s="115">
        <v>10028</v>
      </c>
      <c r="I80" s="115">
        <v>1.3398000000000001</v>
      </c>
      <c r="J80" s="115">
        <v>9.2096999999999998E-2</v>
      </c>
      <c r="K80" s="116">
        <v>3.1086000000000001E-15</v>
      </c>
      <c r="L80" s="117">
        <v>1.3398000000000001</v>
      </c>
      <c r="M80" s="37"/>
    </row>
    <row r="81" spans="1:13" x14ac:dyDescent="0.2">
      <c r="A81" s="114" t="s">
        <v>5294</v>
      </c>
      <c r="B81" s="115" t="s">
        <v>5367</v>
      </c>
      <c r="C81" s="115">
        <v>2</v>
      </c>
      <c r="D81" s="115">
        <v>206975541</v>
      </c>
      <c r="E81" s="115">
        <v>207028327</v>
      </c>
      <c r="F81" s="115">
        <v>124</v>
      </c>
      <c r="G81" s="115">
        <v>9</v>
      </c>
      <c r="H81" s="115">
        <v>9866</v>
      </c>
      <c r="I81" s="115">
        <v>-9.5996999999999999E-2</v>
      </c>
      <c r="J81" s="115">
        <v>0.54705000000000004</v>
      </c>
      <c r="K81" s="116">
        <v>3.0530999999999999E-15</v>
      </c>
      <c r="L81" s="117">
        <v>-9.5996999999999999E-2</v>
      </c>
      <c r="M81" s="37"/>
    </row>
    <row r="82" spans="1:13" x14ac:dyDescent="0.2">
      <c r="A82" s="114" t="s">
        <v>5294</v>
      </c>
      <c r="B82" s="115" t="s">
        <v>5368</v>
      </c>
      <c r="C82" s="115">
        <v>2</v>
      </c>
      <c r="D82" s="115">
        <v>209096951</v>
      </c>
      <c r="E82" s="115">
        <v>209134798</v>
      </c>
      <c r="F82" s="115">
        <v>73</v>
      </c>
      <c r="G82" s="115">
        <v>11</v>
      </c>
      <c r="H82" s="115">
        <v>8457</v>
      </c>
      <c r="I82" s="115">
        <v>-1.4469000000000001</v>
      </c>
      <c r="J82" s="115">
        <v>0.92769000000000001</v>
      </c>
      <c r="K82" s="116">
        <v>3.1086000000000001E-15</v>
      </c>
      <c r="L82" s="117">
        <v>-1.4469000000000001</v>
      </c>
      <c r="M82" s="37"/>
    </row>
    <row r="83" spans="1:13" x14ac:dyDescent="0.2">
      <c r="A83" s="114" t="s">
        <v>5294</v>
      </c>
      <c r="B83" s="115" t="s">
        <v>5369</v>
      </c>
      <c r="C83" s="115">
        <v>2</v>
      </c>
      <c r="D83" s="115">
        <v>220188131</v>
      </c>
      <c r="E83" s="115">
        <v>220201899</v>
      </c>
      <c r="F83" s="115">
        <v>42</v>
      </c>
      <c r="G83" s="115">
        <v>4</v>
      </c>
      <c r="H83" s="115">
        <v>9336</v>
      </c>
      <c r="I83" s="115">
        <v>-1.1765000000000001</v>
      </c>
      <c r="J83" s="115">
        <v>0.88056000000000001</v>
      </c>
      <c r="K83" s="116">
        <v>3.1086000000000001E-15</v>
      </c>
      <c r="L83" s="117">
        <v>-1.1765000000000001</v>
      </c>
      <c r="M83" s="37"/>
    </row>
    <row r="84" spans="1:13" x14ac:dyDescent="0.2">
      <c r="A84" s="114" t="s">
        <v>5294</v>
      </c>
      <c r="B84" s="115" t="s">
        <v>5370</v>
      </c>
      <c r="C84" s="115">
        <v>2</v>
      </c>
      <c r="D84" s="115">
        <v>232593135</v>
      </c>
      <c r="E84" s="115">
        <v>232654982</v>
      </c>
      <c r="F84" s="115">
        <v>114</v>
      </c>
      <c r="G84" s="115">
        <v>9</v>
      </c>
      <c r="H84" s="115">
        <v>9248</v>
      </c>
      <c r="I84" s="115">
        <v>1.9543999999999999</v>
      </c>
      <c r="J84" s="115">
        <v>2.5946E-2</v>
      </c>
      <c r="K84" s="116">
        <v>3.1086000000000001E-15</v>
      </c>
      <c r="L84" s="117">
        <v>1.9543999999999999</v>
      </c>
      <c r="M84" s="37"/>
    </row>
    <row r="85" spans="1:13" x14ac:dyDescent="0.2">
      <c r="A85" s="114" t="s">
        <v>5294</v>
      </c>
      <c r="B85" s="115" t="s">
        <v>5371</v>
      </c>
      <c r="C85" s="115">
        <v>2</v>
      </c>
      <c r="D85" s="115">
        <v>242494136</v>
      </c>
      <c r="E85" s="115">
        <v>242517546</v>
      </c>
      <c r="F85" s="115">
        <v>69</v>
      </c>
      <c r="G85" s="115">
        <v>14</v>
      </c>
      <c r="H85" s="115">
        <v>9769</v>
      </c>
      <c r="I85" s="115">
        <v>0.84419999999999995</v>
      </c>
      <c r="J85" s="115">
        <v>0.20427000000000001</v>
      </c>
      <c r="K85" s="116">
        <v>3.1086000000000001E-15</v>
      </c>
      <c r="L85" s="117">
        <v>0.84419999999999995</v>
      </c>
      <c r="M85" s="37"/>
    </row>
    <row r="86" spans="1:13" x14ac:dyDescent="0.2">
      <c r="A86" s="114" t="s">
        <v>5294</v>
      </c>
      <c r="B86" s="115" t="s">
        <v>5372</v>
      </c>
      <c r="C86" s="115">
        <v>3</v>
      </c>
      <c r="D86" s="115">
        <v>23954036</v>
      </c>
      <c r="E86" s="115">
        <v>23969183</v>
      </c>
      <c r="F86" s="115">
        <v>23</v>
      </c>
      <c r="G86" s="115">
        <v>6</v>
      </c>
      <c r="H86" s="115">
        <v>9571</v>
      </c>
      <c r="I86" s="115">
        <v>-4.1729999999999996E-3</v>
      </c>
      <c r="J86" s="115">
        <v>0.49896000000000001</v>
      </c>
      <c r="K86" s="116">
        <v>3.0592000000000001E-15</v>
      </c>
      <c r="L86" s="117">
        <v>-4.1729999999999996E-3</v>
      </c>
      <c r="M86" s="37"/>
    </row>
    <row r="87" spans="1:13" x14ac:dyDescent="0.2">
      <c r="A87" s="114" t="s">
        <v>5294</v>
      </c>
      <c r="B87" s="115" t="s">
        <v>5373</v>
      </c>
      <c r="C87" s="115">
        <v>3</v>
      </c>
      <c r="D87" s="115">
        <v>37023357</v>
      </c>
      <c r="E87" s="115">
        <v>37038795</v>
      </c>
      <c r="F87" s="115">
        <v>19</v>
      </c>
      <c r="G87" s="115">
        <v>4</v>
      </c>
      <c r="H87" s="115">
        <v>10071</v>
      </c>
      <c r="I87" s="115">
        <v>-0.62004000000000004</v>
      </c>
      <c r="J87" s="115">
        <v>0.73465000000000003</v>
      </c>
      <c r="K87" s="116">
        <v>3.1086000000000001E-15</v>
      </c>
      <c r="L87" s="117">
        <v>-0.62004000000000004</v>
      </c>
      <c r="M87" s="37"/>
    </row>
    <row r="88" spans="1:13" x14ac:dyDescent="0.2">
      <c r="A88" s="114" t="s">
        <v>5294</v>
      </c>
      <c r="B88" s="115" t="s">
        <v>5374</v>
      </c>
      <c r="C88" s="115">
        <v>3</v>
      </c>
      <c r="D88" s="115">
        <v>42619332</v>
      </c>
      <c r="E88" s="115">
        <v>42640606</v>
      </c>
      <c r="F88" s="115">
        <v>46</v>
      </c>
      <c r="G88" s="115">
        <v>8</v>
      </c>
      <c r="H88" s="115">
        <v>9334</v>
      </c>
      <c r="I88" s="115">
        <v>0.55905000000000005</v>
      </c>
      <c r="J88" s="115">
        <v>0.28732999999999997</v>
      </c>
      <c r="K88" s="116">
        <v>3.1086000000000001E-15</v>
      </c>
      <c r="L88" s="117">
        <v>0.55905000000000005</v>
      </c>
      <c r="M88" s="37"/>
    </row>
    <row r="89" spans="1:13" x14ac:dyDescent="0.2">
      <c r="A89" s="114" t="s">
        <v>5294</v>
      </c>
      <c r="B89" s="115" t="s">
        <v>5375</v>
      </c>
      <c r="C89" s="115">
        <v>3</v>
      </c>
      <c r="D89" s="115">
        <v>44899361</v>
      </c>
      <c r="E89" s="115">
        <v>44911162</v>
      </c>
      <c r="F89" s="115">
        <v>13</v>
      </c>
      <c r="G89" s="115">
        <v>4</v>
      </c>
      <c r="H89" s="115">
        <v>9873</v>
      </c>
      <c r="I89" s="115">
        <v>0.13389999999999999</v>
      </c>
      <c r="J89" s="115">
        <v>0.44362000000000001</v>
      </c>
      <c r="K89" s="116">
        <v>3.0530999999999999E-15</v>
      </c>
      <c r="L89" s="117">
        <v>0.13389999999999999</v>
      </c>
      <c r="M89" s="37"/>
    </row>
    <row r="90" spans="1:13" x14ac:dyDescent="0.2">
      <c r="A90" s="114" t="s">
        <v>5294</v>
      </c>
      <c r="B90" s="115" t="s">
        <v>5376</v>
      </c>
      <c r="C90" s="115">
        <v>3</v>
      </c>
      <c r="D90" s="115">
        <v>48477667</v>
      </c>
      <c r="E90" s="115">
        <v>48489616</v>
      </c>
      <c r="F90" s="115">
        <v>24</v>
      </c>
      <c r="G90" s="115">
        <v>2</v>
      </c>
      <c r="H90" s="115">
        <v>9886</v>
      </c>
      <c r="I90" s="115">
        <v>0.32732</v>
      </c>
      <c r="J90" s="115">
        <v>0.37824000000000002</v>
      </c>
      <c r="K90" s="116">
        <v>3.0530999999999999E-15</v>
      </c>
      <c r="L90" s="117">
        <v>0.32732</v>
      </c>
      <c r="M90" s="37"/>
    </row>
    <row r="91" spans="1:13" x14ac:dyDescent="0.2">
      <c r="A91" s="114" t="s">
        <v>5294</v>
      </c>
      <c r="B91" s="115" t="s">
        <v>5377</v>
      </c>
      <c r="C91" s="115">
        <v>3</v>
      </c>
      <c r="D91" s="115">
        <v>48890369</v>
      </c>
      <c r="E91" s="115">
        <v>48940426</v>
      </c>
      <c r="F91" s="115">
        <v>41</v>
      </c>
      <c r="G91" s="115">
        <v>6</v>
      </c>
      <c r="H91" s="115">
        <v>9619</v>
      </c>
      <c r="I91" s="115">
        <v>-0.37278</v>
      </c>
      <c r="J91" s="115">
        <v>0.64612999999999998</v>
      </c>
      <c r="K91" s="116">
        <v>3.0530999999999999E-15</v>
      </c>
      <c r="L91" s="117">
        <v>-0.37278</v>
      </c>
      <c r="M91" s="37"/>
    </row>
    <row r="92" spans="1:13" x14ac:dyDescent="0.2">
      <c r="A92" s="114" t="s">
        <v>5294</v>
      </c>
      <c r="B92" s="115" t="s">
        <v>5378</v>
      </c>
      <c r="C92" s="115">
        <v>3</v>
      </c>
      <c r="D92" s="115">
        <v>49053892</v>
      </c>
      <c r="E92" s="115">
        <v>49064928</v>
      </c>
      <c r="F92" s="115">
        <v>7</v>
      </c>
      <c r="G92" s="115">
        <v>3</v>
      </c>
      <c r="H92" s="115">
        <v>9284</v>
      </c>
      <c r="I92" s="115">
        <v>0.25309999999999999</v>
      </c>
      <c r="J92" s="115">
        <v>0.38878000000000001</v>
      </c>
      <c r="K92" s="116">
        <v>3.0530999999999999E-15</v>
      </c>
      <c r="L92" s="117">
        <v>0.25309999999999999</v>
      </c>
      <c r="M92" s="37"/>
    </row>
    <row r="93" spans="1:13" x14ac:dyDescent="0.2">
      <c r="A93" s="114" t="s">
        <v>5294</v>
      </c>
      <c r="B93" s="115" t="s">
        <v>5379</v>
      </c>
      <c r="C93" s="115">
        <v>3</v>
      </c>
      <c r="D93" s="115">
        <v>50380761</v>
      </c>
      <c r="E93" s="115">
        <v>50392522</v>
      </c>
      <c r="F93" s="115">
        <v>2</v>
      </c>
      <c r="G93" s="115">
        <v>1</v>
      </c>
      <c r="H93" s="115">
        <v>9251</v>
      </c>
      <c r="I93" s="115">
        <v>-1.0617000000000001</v>
      </c>
      <c r="J93" s="115">
        <v>0.84699000000000002</v>
      </c>
      <c r="K93" s="116">
        <v>3.1086000000000001E-15</v>
      </c>
      <c r="L93" s="117">
        <v>-1.0617000000000001</v>
      </c>
      <c r="M93" s="37"/>
    </row>
    <row r="94" spans="1:13" x14ac:dyDescent="0.2">
      <c r="A94" s="114" t="s">
        <v>5294</v>
      </c>
      <c r="B94" s="115" t="s">
        <v>5380</v>
      </c>
      <c r="C94" s="115">
        <v>3</v>
      </c>
      <c r="D94" s="115">
        <v>52284437</v>
      </c>
      <c r="E94" s="115">
        <v>52326036</v>
      </c>
      <c r="F94" s="115">
        <v>66</v>
      </c>
      <c r="G94" s="115">
        <v>9</v>
      </c>
      <c r="H94" s="115">
        <v>9640</v>
      </c>
      <c r="I94" s="115">
        <v>-1.2265999999999999</v>
      </c>
      <c r="J94" s="115">
        <v>0.89056999999999997</v>
      </c>
      <c r="K94" s="116">
        <v>3.1086000000000001E-15</v>
      </c>
      <c r="L94" s="117">
        <v>-1.2265999999999999</v>
      </c>
      <c r="M94" s="37"/>
    </row>
    <row r="95" spans="1:13" x14ac:dyDescent="0.2">
      <c r="A95" s="114" t="s">
        <v>5294</v>
      </c>
      <c r="B95" s="115" t="s">
        <v>5381</v>
      </c>
      <c r="C95" s="115">
        <v>3</v>
      </c>
      <c r="D95" s="115">
        <v>52564029</v>
      </c>
      <c r="E95" s="115">
        <v>52617253</v>
      </c>
      <c r="F95" s="115">
        <v>114</v>
      </c>
      <c r="G95" s="115">
        <v>10</v>
      </c>
      <c r="H95" s="115">
        <v>8883</v>
      </c>
      <c r="I95" s="115">
        <v>-2.0154999999999998</v>
      </c>
      <c r="J95" s="115">
        <v>0.97896000000000005</v>
      </c>
      <c r="K95" s="116">
        <v>3.1086000000000001E-15</v>
      </c>
      <c r="L95" s="117">
        <v>-2.0154999999999998</v>
      </c>
      <c r="M95" s="37"/>
    </row>
    <row r="96" spans="1:13" x14ac:dyDescent="0.2">
      <c r="A96" s="114" t="s">
        <v>5294</v>
      </c>
      <c r="B96" s="115" t="s">
        <v>5382</v>
      </c>
      <c r="C96" s="115">
        <v>3</v>
      </c>
      <c r="D96" s="115">
        <v>58409357</v>
      </c>
      <c r="E96" s="115">
        <v>58423584</v>
      </c>
      <c r="F96" s="115">
        <v>60</v>
      </c>
      <c r="G96" s="115">
        <v>10</v>
      </c>
      <c r="H96" s="115">
        <v>9529</v>
      </c>
      <c r="I96" s="115">
        <v>-0.23316999999999999</v>
      </c>
      <c r="J96" s="115">
        <v>0.59453999999999996</v>
      </c>
      <c r="K96" s="116">
        <v>3.0530999999999999E-15</v>
      </c>
      <c r="L96" s="117">
        <v>-0.23316999999999999</v>
      </c>
      <c r="M96" s="37"/>
    </row>
    <row r="97" spans="1:13" x14ac:dyDescent="0.2">
      <c r="A97" s="114" t="s">
        <v>5294</v>
      </c>
      <c r="B97" s="115" t="s">
        <v>5383</v>
      </c>
      <c r="C97" s="115">
        <v>3</v>
      </c>
      <c r="D97" s="115">
        <v>63815546</v>
      </c>
      <c r="E97" s="115">
        <v>63853579</v>
      </c>
      <c r="F97" s="115">
        <v>37</v>
      </c>
      <c r="G97" s="115">
        <v>9</v>
      </c>
      <c r="H97" s="115">
        <v>9179</v>
      </c>
      <c r="I97" s="115">
        <v>-0.62790000000000001</v>
      </c>
      <c r="J97" s="115">
        <v>0.73346999999999996</v>
      </c>
      <c r="K97" s="116">
        <v>3.1086000000000001E-15</v>
      </c>
      <c r="L97" s="117">
        <v>-0.62790000000000001</v>
      </c>
      <c r="M97" s="37"/>
    </row>
    <row r="98" spans="1:13" x14ac:dyDescent="0.2">
      <c r="A98" s="114" t="s">
        <v>5294</v>
      </c>
      <c r="B98" s="115" t="s">
        <v>5384</v>
      </c>
      <c r="C98" s="115">
        <v>3</v>
      </c>
      <c r="D98" s="115">
        <v>105081753</v>
      </c>
      <c r="E98" s="115">
        <v>105299744</v>
      </c>
      <c r="F98" s="115">
        <v>590</v>
      </c>
      <c r="G98" s="115">
        <v>28</v>
      </c>
      <c r="H98" s="115">
        <v>9928</v>
      </c>
      <c r="I98" s="115">
        <v>-0.30125000000000002</v>
      </c>
      <c r="J98" s="115">
        <v>0.62314000000000003</v>
      </c>
      <c r="K98" s="116">
        <v>3.0530999999999999E-15</v>
      </c>
      <c r="L98" s="117">
        <v>-0.30125000000000002</v>
      </c>
      <c r="M98" s="37"/>
    </row>
    <row r="99" spans="1:13" x14ac:dyDescent="0.2">
      <c r="A99" s="114" t="s">
        <v>5294</v>
      </c>
      <c r="B99" s="115" t="s">
        <v>5385</v>
      </c>
      <c r="C99" s="115">
        <v>3</v>
      </c>
      <c r="D99" s="115">
        <v>120311156</v>
      </c>
      <c r="E99" s="115">
        <v>120325347</v>
      </c>
      <c r="F99" s="115">
        <v>51</v>
      </c>
      <c r="G99" s="115">
        <v>6</v>
      </c>
      <c r="H99" s="115">
        <v>9180</v>
      </c>
      <c r="I99" s="115">
        <v>-0.41649999999999998</v>
      </c>
      <c r="J99" s="115">
        <v>0.66015000000000001</v>
      </c>
      <c r="K99" s="116">
        <v>3.0530999999999999E-15</v>
      </c>
      <c r="L99" s="117">
        <v>-0.41649999999999998</v>
      </c>
      <c r="M99" s="37"/>
    </row>
    <row r="100" spans="1:13" x14ac:dyDescent="0.2">
      <c r="A100" s="114" t="s">
        <v>5294</v>
      </c>
      <c r="B100" s="115" t="s">
        <v>5386</v>
      </c>
      <c r="C100" s="115">
        <v>3</v>
      </c>
      <c r="D100" s="115">
        <v>122099023</v>
      </c>
      <c r="E100" s="115">
        <v>122135181</v>
      </c>
      <c r="F100" s="115">
        <v>87</v>
      </c>
      <c r="G100" s="115">
        <v>11</v>
      </c>
      <c r="H100" s="115">
        <v>9609</v>
      </c>
      <c r="I100" s="115">
        <v>0.79085000000000005</v>
      </c>
      <c r="J100" s="115">
        <v>0.219</v>
      </c>
      <c r="K100" s="116">
        <v>3.1086000000000001E-15</v>
      </c>
      <c r="L100" s="117">
        <v>0.79085000000000005</v>
      </c>
      <c r="M100" s="37"/>
    </row>
    <row r="101" spans="1:13" x14ac:dyDescent="0.2">
      <c r="A101" s="114" t="s">
        <v>5294</v>
      </c>
      <c r="B101" s="115" t="s">
        <v>5387</v>
      </c>
      <c r="C101" s="115">
        <v>3</v>
      </c>
      <c r="D101" s="115">
        <v>122136796</v>
      </c>
      <c r="E101" s="115">
        <v>122237792</v>
      </c>
      <c r="F101" s="115">
        <v>200</v>
      </c>
      <c r="G101" s="115">
        <v>18</v>
      </c>
      <c r="H101" s="115">
        <v>9371</v>
      </c>
      <c r="I101" s="115">
        <v>0.50175999999999998</v>
      </c>
      <c r="J101" s="115">
        <v>0.31458999999999998</v>
      </c>
      <c r="K101" s="116">
        <v>3.1086000000000001E-15</v>
      </c>
      <c r="L101" s="117">
        <v>0.50175999999999998</v>
      </c>
      <c r="M101" s="37"/>
    </row>
    <row r="102" spans="1:13" x14ac:dyDescent="0.2">
      <c r="A102" s="114" t="s">
        <v>5294</v>
      </c>
      <c r="B102" s="115" t="s">
        <v>5388</v>
      </c>
      <c r="C102" s="115">
        <v>3</v>
      </c>
      <c r="D102" s="115">
        <v>131177056</v>
      </c>
      <c r="E102" s="115">
        <v>131225827</v>
      </c>
      <c r="F102" s="115">
        <v>79</v>
      </c>
      <c r="G102" s="115">
        <v>11</v>
      </c>
      <c r="H102" s="115">
        <v>9183</v>
      </c>
      <c r="I102" s="115">
        <v>1.5078</v>
      </c>
      <c r="J102" s="115">
        <v>6.6963999999999996E-2</v>
      </c>
      <c r="K102" s="116">
        <v>3.1086000000000001E-15</v>
      </c>
      <c r="L102" s="117">
        <v>1.5078</v>
      </c>
      <c r="M102" s="37"/>
    </row>
    <row r="103" spans="1:13" x14ac:dyDescent="0.2">
      <c r="A103" s="114" t="s">
        <v>5294</v>
      </c>
      <c r="B103" s="115" t="s">
        <v>5389</v>
      </c>
      <c r="C103" s="115">
        <v>3</v>
      </c>
      <c r="D103" s="115">
        <v>138720648</v>
      </c>
      <c r="E103" s="115">
        <v>139080065</v>
      </c>
      <c r="F103" s="115">
        <v>688</v>
      </c>
      <c r="G103" s="115">
        <v>48</v>
      </c>
      <c r="H103" s="115">
        <v>9848</v>
      </c>
      <c r="I103" s="115">
        <v>0.47399999999999998</v>
      </c>
      <c r="J103" s="115">
        <v>0.33050000000000002</v>
      </c>
      <c r="K103" s="116">
        <v>3.0530999999999999E-15</v>
      </c>
      <c r="L103" s="117">
        <v>0.47399999999999998</v>
      </c>
      <c r="M103" s="37"/>
    </row>
    <row r="104" spans="1:13" x14ac:dyDescent="0.2">
      <c r="A104" s="114" t="s">
        <v>5294</v>
      </c>
      <c r="B104" s="115" t="s">
        <v>5390</v>
      </c>
      <c r="C104" s="115">
        <v>3</v>
      </c>
      <c r="D104" s="115">
        <v>160146233</v>
      </c>
      <c r="E104" s="115">
        <v>160207561</v>
      </c>
      <c r="F104" s="115">
        <v>103</v>
      </c>
      <c r="G104" s="115">
        <v>14</v>
      </c>
      <c r="H104" s="115">
        <v>9766</v>
      </c>
      <c r="I104" s="115">
        <v>-1.4002000000000001E-2</v>
      </c>
      <c r="J104" s="115">
        <v>0.51222000000000001</v>
      </c>
      <c r="K104" s="116">
        <v>3.0583E-15</v>
      </c>
      <c r="L104" s="117">
        <v>-1.4002000000000001E-2</v>
      </c>
      <c r="M104" s="37"/>
    </row>
    <row r="105" spans="1:13" x14ac:dyDescent="0.2">
      <c r="A105" s="114" t="s">
        <v>5294</v>
      </c>
      <c r="B105" s="115" t="s">
        <v>5391</v>
      </c>
      <c r="C105" s="115">
        <v>3</v>
      </c>
      <c r="D105" s="115">
        <v>160469390</v>
      </c>
      <c r="E105" s="115">
        <v>160800695</v>
      </c>
      <c r="F105" s="115">
        <v>692</v>
      </c>
      <c r="G105" s="115">
        <v>26</v>
      </c>
      <c r="H105" s="115">
        <v>9798</v>
      </c>
      <c r="I105" s="115">
        <v>1.2745</v>
      </c>
      <c r="J105" s="115">
        <v>0.10115</v>
      </c>
      <c r="K105" s="116">
        <v>3.1086000000000001E-15</v>
      </c>
      <c r="L105" s="117">
        <v>1.2745</v>
      </c>
      <c r="M105" s="37"/>
    </row>
    <row r="106" spans="1:13" x14ac:dyDescent="0.2">
      <c r="A106" s="114" t="s">
        <v>5294</v>
      </c>
      <c r="B106" s="115" t="s">
        <v>5392</v>
      </c>
      <c r="C106" s="115">
        <v>3</v>
      </c>
      <c r="D106" s="115">
        <v>169680423</v>
      </c>
      <c r="E106" s="115">
        <v>169720161</v>
      </c>
      <c r="F106" s="115">
        <v>63</v>
      </c>
      <c r="G106" s="115">
        <v>4</v>
      </c>
      <c r="H106" s="115">
        <v>9989</v>
      </c>
      <c r="I106" s="115">
        <v>-0.49260999999999999</v>
      </c>
      <c r="J106" s="115">
        <v>0.69254000000000004</v>
      </c>
      <c r="K106" s="116">
        <v>3.0530999999999999E-15</v>
      </c>
      <c r="L106" s="117">
        <v>-0.49260999999999999</v>
      </c>
      <c r="M106" s="37"/>
    </row>
    <row r="107" spans="1:13" x14ac:dyDescent="0.2">
      <c r="A107" s="114" t="s">
        <v>5294</v>
      </c>
      <c r="B107" s="115" t="s">
        <v>5393</v>
      </c>
      <c r="C107" s="115">
        <v>3</v>
      </c>
      <c r="D107" s="115">
        <v>170578664</v>
      </c>
      <c r="E107" s="115">
        <v>170592272</v>
      </c>
      <c r="F107" s="115">
        <v>28</v>
      </c>
      <c r="G107" s="115">
        <v>6</v>
      </c>
      <c r="H107" s="115">
        <v>10059</v>
      </c>
      <c r="I107" s="115">
        <v>2.2521</v>
      </c>
      <c r="J107" s="115">
        <v>1.2163E-2</v>
      </c>
      <c r="K107" s="116">
        <v>3.1086000000000001E-15</v>
      </c>
      <c r="L107" s="117">
        <v>2.2521</v>
      </c>
      <c r="M107" s="37"/>
    </row>
    <row r="108" spans="1:13" x14ac:dyDescent="0.2">
      <c r="A108" s="114" t="s">
        <v>5294</v>
      </c>
      <c r="B108" s="115" t="s">
        <v>5394</v>
      </c>
      <c r="C108" s="115">
        <v>3</v>
      </c>
      <c r="D108" s="115">
        <v>183888477</v>
      </c>
      <c r="E108" s="115">
        <v>183905879</v>
      </c>
      <c r="F108" s="115">
        <v>37</v>
      </c>
      <c r="G108" s="115">
        <v>8</v>
      </c>
      <c r="H108" s="115">
        <v>9743</v>
      </c>
      <c r="I108" s="115">
        <v>0.62639999999999996</v>
      </c>
      <c r="J108" s="115">
        <v>0.26672000000000001</v>
      </c>
      <c r="K108" s="116">
        <v>3.1086000000000001E-15</v>
      </c>
      <c r="L108" s="117">
        <v>0.62639999999999996</v>
      </c>
      <c r="M108" s="37"/>
    </row>
    <row r="109" spans="1:13" x14ac:dyDescent="0.2">
      <c r="A109" s="114" t="s">
        <v>5294</v>
      </c>
      <c r="B109" s="115" t="s">
        <v>5395</v>
      </c>
      <c r="C109" s="115">
        <v>3</v>
      </c>
      <c r="D109" s="115">
        <v>185629694</v>
      </c>
      <c r="E109" s="115">
        <v>185659924</v>
      </c>
      <c r="F109" s="115">
        <v>43</v>
      </c>
      <c r="G109" s="115">
        <v>8</v>
      </c>
      <c r="H109" s="115">
        <v>9629</v>
      </c>
      <c r="I109" s="115">
        <v>-1.0771999999999999</v>
      </c>
      <c r="J109" s="115">
        <v>0.85941999999999996</v>
      </c>
      <c r="K109" s="116">
        <v>3.1086000000000001E-15</v>
      </c>
      <c r="L109" s="117">
        <v>-1.0771999999999999</v>
      </c>
      <c r="M109" s="37"/>
    </row>
    <row r="110" spans="1:13" x14ac:dyDescent="0.2">
      <c r="A110" s="114" t="s">
        <v>5294</v>
      </c>
      <c r="B110" s="115" t="s">
        <v>5396</v>
      </c>
      <c r="C110" s="115">
        <v>3</v>
      </c>
      <c r="D110" s="115">
        <v>194304402</v>
      </c>
      <c r="E110" s="115">
        <v>194358418</v>
      </c>
      <c r="F110" s="115">
        <v>284</v>
      </c>
      <c r="G110" s="115">
        <v>23</v>
      </c>
      <c r="H110" s="115">
        <v>9754</v>
      </c>
      <c r="I110" s="115">
        <v>0.16719999999999999</v>
      </c>
      <c r="J110" s="115">
        <v>0.44396999999999998</v>
      </c>
      <c r="K110" s="116">
        <v>3.0530999999999999E-15</v>
      </c>
      <c r="L110" s="117">
        <v>0.16719999999999999</v>
      </c>
      <c r="M110" s="37"/>
    </row>
    <row r="111" spans="1:13" x14ac:dyDescent="0.2">
      <c r="A111" s="114" t="s">
        <v>5294</v>
      </c>
      <c r="B111" s="115" t="s">
        <v>5397</v>
      </c>
      <c r="C111" s="115">
        <v>3</v>
      </c>
      <c r="D111" s="115">
        <v>196429148</v>
      </c>
      <c r="E111" s="115">
        <v>196443164</v>
      </c>
      <c r="F111" s="115">
        <v>48</v>
      </c>
      <c r="G111" s="115">
        <v>6</v>
      </c>
      <c r="H111" s="115">
        <v>9967</v>
      </c>
      <c r="I111" s="115">
        <v>0.54984</v>
      </c>
      <c r="J111" s="115">
        <v>0.29565999999999998</v>
      </c>
      <c r="K111" s="116">
        <v>3.1086000000000001E-15</v>
      </c>
      <c r="L111" s="117">
        <v>0.54984</v>
      </c>
      <c r="M111" s="37"/>
    </row>
    <row r="112" spans="1:13" x14ac:dyDescent="0.2">
      <c r="A112" s="114" t="s">
        <v>5294</v>
      </c>
      <c r="B112" s="115" t="s">
        <v>5398</v>
      </c>
      <c r="C112" s="115">
        <v>4</v>
      </c>
      <c r="D112" s="115">
        <v>662225</v>
      </c>
      <c r="E112" s="115">
        <v>672127</v>
      </c>
      <c r="F112" s="115">
        <v>15</v>
      </c>
      <c r="G112" s="115">
        <v>4</v>
      </c>
      <c r="H112" s="115">
        <v>9069</v>
      </c>
      <c r="I112" s="115">
        <v>1.0573999999999999</v>
      </c>
      <c r="J112" s="115">
        <v>0.14047999999999999</v>
      </c>
      <c r="K112" s="116">
        <v>3.1086000000000001E-15</v>
      </c>
      <c r="L112" s="117">
        <v>1.0573999999999999</v>
      </c>
      <c r="M112" s="37"/>
    </row>
    <row r="113" spans="1:13" x14ac:dyDescent="0.2">
      <c r="A113" s="114" t="s">
        <v>5294</v>
      </c>
      <c r="B113" s="115" t="s">
        <v>5399</v>
      </c>
      <c r="C113" s="115">
        <v>4</v>
      </c>
      <c r="D113" s="115">
        <v>1869151</v>
      </c>
      <c r="E113" s="115">
        <v>1987934</v>
      </c>
      <c r="F113" s="115">
        <v>52</v>
      </c>
      <c r="G113" s="115">
        <v>19</v>
      </c>
      <c r="H113" s="115">
        <v>7607</v>
      </c>
      <c r="I113" s="115">
        <v>1.0228999999999999</v>
      </c>
      <c r="J113" s="115">
        <v>0.16758999999999999</v>
      </c>
      <c r="K113" s="116">
        <v>3.1086000000000001E-15</v>
      </c>
      <c r="L113" s="117">
        <v>1.0228999999999999</v>
      </c>
      <c r="M113" s="37"/>
    </row>
    <row r="114" spans="1:13" x14ac:dyDescent="0.2">
      <c r="A114" s="114" t="s">
        <v>5294</v>
      </c>
      <c r="B114" s="115" t="s">
        <v>5400</v>
      </c>
      <c r="C114" s="115">
        <v>4</v>
      </c>
      <c r="D114" s="115">
        <v>3504103</v>
      </c>
      <c r="E114" s="115">
        <v>3538286</v>
      </c>
      <c r="F114" s="115">
        <v>168</v>
      </c>
      <c r="G114" s="115">
        <v>19</v>
      </c>
      <c r="H114" s="115">
        <v>9055</v>
      </c>
      <c r="I114" s="115">
        <v>1.2118</v>
      </c>
      <c r="J114" s="115">
        <v>0.11706999999999999</v>
      </c>
      <c r="K114" s="116">
        <v>3.1086000000000001E-15</v>
      </c>
      <c r="L114" s="117">
        <v>1.2118</v>
      </c>
      <c r="M114" s="37"/>
    </row>
    <row r="115" spans="1:13" x14ac:dyDescent="0.2">
      <c r="A115" s="114" t="s">
        <v>5294</v>
      </c>
      <c r="B115" s="115" t="s">
        <v>5401</v>
      </c>
      <c r="C115" s="115">
        <v>4</v>
      </c>
      <c r="D115" s="115">
        <v>17612254</v>
      </c>
      <c r="E115" s="115">
        <v>17639728</v>
      </c>
      <c r="F115" s="115">
        <v>87</v>
      </c>
      <c r="G115" s="115">
        <v>6</v>
      </c>
      <c r="H115" s="115">
        <v>9174</v>
      </c>
      <c r="I115" s="115">
        <v>-0.48910999999999999</v>
      </c>
      <c r="J115" s="115">
        <v>0.69220000000000004</v>
      </c>
      <c r="K115" s="116">
        <v>3.0530999999999999E-15</v>
      </c>
      <c r="L115" s="117">
        <v>-0.48910999999999999</v>
      </c>
      <c r="M115" s="37"/>
    </row>
    <row r="116" spans="1:13" x14ac:dyDescent="0.2">
      <c r="A116" s="114" t="s">
        <v>5294</v>
      </c>
      <c r="B116" s="115" t="s">
        <v>5402</v>
      </c>
      <c r="C116" s="115">
        <v>4</v>
      </c>
      <c r="D116" s="115">
        <v>24996469</v>
      </c>
      <c r="E116" s="115">
        <v>25036501</v>
      </c>
      <c r="F116" s="115">
        <v>168</v>
      </c>
      <c r="G116" s="115">
        <v>25</v>
      </c>
      <c r="H116" s="115">
        <v>10030</v>
      </c>
      <c r="I116" s="115">
        <v>4.0398000000000003E-2</v>
      </c>
      <c r="J116" s="115">
        <v>0.49919999999999998</v>
      </c>
      <c r="K116" s="116">
        <v>3.0601000000000002E-15</v>
      </c>
      <c r="L116" s="117">
        <v>4.0398000000000003E-2</v>
      </c>
      <c r="M116" s="37"/>
    </row>
    <row r="117" spans="1:13" x14ac:dyDescent="0.2">
      <c r="A117" s="114" t="s">
        <v>5294</v>
      </c>
      <c r="B117" s="115" t="s">
        <v>5403</v>
      </c>
      <c r="C117" s="115">
        <v>4</v>
      </c>
      <c r="D117" s="115">
        <v>35945843</v>
      </c>
      <c r="E117" s="115">
        <v>36250131</v>
      </c>
      <c r="F117" s="115">
        <v>740</v>
      </c>
      <c r="G117" s="115">
        <v>51</v>
      </c>
      <c r="H117" s="115">
        <v>9685</v>
      </c>
      <c r="I117" s="115">
        <v>-0.18268999999999999</v>
      </c>
      <c r="J117" s="115">
        <v>0.58604000000000001</v>
      </c>
      <c r="K117" s="116">
        <v>3.0530999999999999E-15</v>
      </c>
      <c r="L117" s="117">
        <v>-0.18268999999999999</v>
      </c>
      <c r="M117" s="37"/>
    </row>
    <row r="118" spans="1:13" x14ac:dyDescent="0.2">
      <c r="A118" s="114" t="s">
        <v>5294</v>
      </c>
      <c r="B118" s="115" t="s">
        <v>5404</v>
      </c>
      <c r="C118" s="115">
        <v>4</v>
      </c>
      <c r="D118" s="115">
        <v>47448885</v>
      </c>
      <c r="E118" s="115">
        <v>47469736</v>
      </c>
      <c r="F118" s="115">
        <v>46</v>
      </c>
      <c r="G118" s="115">
        <v>7</v>
      </c>
      <c r="H118" s="115">
        <v>9871</v>
      </c>
      <c r="I118" s="115">
        <v>-1.4921</v>
      </c>
      <c r="J118" s="115">
        <v>0.93281000000000003</v>
      </c>
      <c r="K118" s="116">
        <v>3.1086000000000001E-15</v>
      </c>
      <c r="L118" s="117">
        <v>-1.4921</v>
      </c>
      <c r="M118" s="37"/>
    </row>
    <row r="119" spans="1:13" x14ac:dyDescent="0.2">
      <c r="A119" s="114" t="s">
        <v>5294</v>
      </c>
      <c r="B119" s="115" t="s">
        <v>5405</v>
      </c>
      <c r="C119" s="115">
        <v>4</v>
      </c>
      <c r="D119" s="115">
        <v>48883036</v>
      </c>
      <c r="E119" s="115">
        <v>48912954</v>
      </c>
      <c r="F119" s="115">
        <v>40</v>
      </c>
      <c r="G119" s="115">
        <v>6</v>
      </c>
      <c r="H119" s="115">
        <v>9330</v>
      </c>
      <c r="I119" s="115">
        <v>0.83772999999999997</v>
      </c>
      <c r="J119" s="115">
        <v>0.20008999999999999</v>
      </c>
      <c r="K119" s="116">
        <v>3.1086000000000001E-15</v>
      </c>
      <c r="L119" s="117">
        <v>0.83772999999999997</v>
      </c>
      <c r="M119" s="37"/>
    </row>
    <row r="120" spans="1:13" x14ac:dyDescent="0.2">
      <c r="A120" s="114" t="s">
        <v>5294</v>
      </c>
      <c r="B120" s="115" t="s">
        <v>5406</v>
      </c>
      <c r="C120" s="115">
        <v>4</v>
      </c>
      <c r="D120" s="115">
        <v>56258124</v>
      </c>
      <c r="E120" s="115">
        <v>56323564</v>
      </c>
      <c r="F120" s="115">
        <v>173</v>
      </c>
      <c r="G120" s="115">
        <v>15</v>
      </c>
      <c r="H120" s="115">
        <v>10058</v>
      </c>
      <c r="I120" s="115">
        <v>-0.77876000000000001</v>
      </c>
      <c r="J120" s="115">
        <v>0.79015000000000002</v>
      </c>
      <c r="K120" s="116">
        <v>3.1086000000000001E-15</v>
      </c>
      <c r="L120" s="117">
        <v>-0.77876000000000001</v>
      </c>
      <c r="M120" s="37"/>
    </row>
    <row r="121" spans="1:13" x14ac:dyDescent="0.2">
      <c r="A121" s="114" t="s">
        <v>5294</v>
      </c>
      <c r="B121" s="115" t="s">
        <v>5407</v>
      </c>
      <c r="C121" s="115">
        <v>4</v>
      </c>
      <c r="D121" s="115">
        <v>74975891</v>
      </c>
      <c r="E121" s="115">
        <v>75172816</v>
      </c>
      <c r="F121" s="115">
        <v>206</v>
      </c>
      <c r="G121" s="115">
        <v>16</v>
      </c>
      <c r="H121" s="115">
        <v>9437</v>
      </c>
      <c r="I121" s="115">
        <v>-0.40051999999999999</v>
      </c>
      <c r="J121" s="115">
        <v>0.66054999999999997</v>
      </c>
      <c r="K121" s="116">
        <v>3.0530999999999999E-15</v>
      </c>
      <c r="L121" s="117">
        <v>-0.40051999999999999</v>
      </c>
      <c r="M121" s="37"/>
    </row>
    <row r="122" spans="1:13" x14ac:dyDescent="0.2">
      <c r="A122" s="114" t="s">
        <v>5294</v>
      </c>
      <c r="B122" s="115" t="s">
        <v>5408</v>
      </c>
      <c r="C122" s="115">
        <v>4</v>
      </c>
      <c r="D122" s="115">
        <v>83347715</v>
      </c>
      <c r="E122" s="115">
        <v>83386244</v>
      </c>
      <c r="F122" s="115">
        <v>79</v>
      </c>
      <c r="G122" s="115">
        <v>17</v>
      </c>
      <c r="H122" s="115">
        <v>9743</v>
      </c>
      <c r="I122" s="115">
        <v>-0.89412000000000003</v>
      </c>
      <c r="J122" s="115">
        <v>0.81798999999999999</v>
      </c>
      <c r="K122" s="116">
        <v>3.1086000000000001E-15</v>
      </c>
      <c r="L122" s="117">
        <v>-0.89412000000000003</v>
      </c>
      <c r="M122" s="37"/>
    </row>
    <row r="123" spans="1:13" x14ac:dyDescent="0.2">
      <c r="A123" s="114" t="s">
        <v>5294</v>
      </c>
      <c r="B123" s="115" t="s">
        <v>5409</v>
      </c>
      <c r="C123" s="115">
        <v>4</v>
      </c>
      <c r="D123" s="115">
        <v>86932276</v>
      </c>
      <c r="E123" s="115">
        <v>87519284</v>
      </c>
      <c r="F123" s="115">
        <v>1363</v>
      </c>
      <c r="G123" s="115">
        <v>47</v>
      </c>
      <c r="H123" s="115">
        <v>9834</v>
      </c>
      <c r="I123" s="115">
        <v>-0.40214</v>
      </c>
      <c r="J123" s="115">
        <v>0.64383000000000001</v>
      </c>
      <c r="K123" s="116">
        <v>3.0530999999999999E-15</v>
      </c>
      <c r="L123" s="117">
        <v>-0.40214</v>
      </c>
      <c r="M123" s="37"/>
    </row>
    <row r="124" spans="1:13" x14ac:dyDescent="0.2">
      <c r="A124" s="114" t="s">
        <v>5294</v>
      </c>
      <c r="B124" s="115" t="s">
        <v>5410</v>
      </c>
      <c r="C124" s="115">
        <v>4</v>
      </c>
      <c r="D124" s="115">
        <v>99788835</v>
      </c>
      <c r="E124" s="115">
        <v>99855788</v>
      </c>
      <c r="F124" s="115">
        <v>184</v>
      </c>
      <c r="G124" s="115">
        <v>18</v>
      </c>
      <c r="H124" s="115">
        <v>9242</v>
      </c>
      <c r="I124" s="115">
        <v>5.7931999999999997E-2</v>
      </c>
      <c r="J124" s="115">
        <v>0.48402000000000001</v>
      </c>
      <c r="K124" s="116">
        <v>3.0601000000000002E-15</v>
      </c>
      <c r="L124" s="117">
        <v>5.7931999999999997E-2</v>
      </c>
      <c r="M124" s="37"/>
    </row>
    <row r="125" spans="1:13" x14ac:dyDescent="0.2">
      <c r="A125" s="114" t="s">
        <v>5294</v>
      </c>
      <c r="B125" s="115" t="s">
        <v>5411</v>
      </c>
      <c r="C125" s="115">
        <v>4</v>
      </c>
      <c r="D125" s="115">
        <v>99988132</v>
      </c>
      <c r="E125" s="115">
        <v>100013952</v>
      </c>
      <c r="F125" s="115">
        <v>109</v>
      </c>
      <c r="G125" s="115">
        <v>11</v>
      </c>
      <c r="H125" s="115">
        <v>9863</v>
      </c>
      <c r="I125" s="115">
        <v>-0.27523999999999998</v>
      </c>
      <c r="J125" s="115">
        <v>0.61241999999999996</v>
      </c>
      <c r="K125" s="116">
        <v>3.0530999999999999E-15</v>
      </c>
      <c r="L125" s="117">
        <v>-0.27523999999999998</v>
      </c>
      <c r="M125" s="37"/>
    </row>
    <row r="126" spans="1:13" x14ac:dyDescent="0.2">
      <c r="A126" s="114" t="s">
        <v>5294</v>
      </c>
      <c r="B126" s="115" t="s">
        <v>5412</v>
      </c>
      <c r="C126" s="115">
        <v>4</v>
      </c>
      <c r="D126" s="115">
        <v>100865243</v>
      </c>
      <c r="E126" s="115">
        <v>100875545</v>
      </c>
      <c r="F126" s="115">
        <v>19</v>
      </c>
      <c r="G126" s="115">
        <v>5</v>
      </c>
      <c r="H126" s="115">
        <v>10040</v>
      </c>
      <c r="I126" s="115">
        <v>1.6265000000000001</v>
      </c>
      <c r="J126" s="115">
        <v>5.1396999999999998E-2</v>
      </c>
      <c r="K126" s="116">
        <v>3.1086000000000001E-15</v>
      </c>
      <c r="L126" s="117">
        <v>1.6265000000000001</v>
      </c>
      <c r="M126" s="37"/>
    </row>
    <row r="127" spans="1:13" x14ac:dyDescent="0.2">
      <c r="A127" s="114" t="s">
        <v>5294</v>
      </c>
      <c r="B127" s="115" t="s">
        <v>5413</v>
      </c>
      <c r="C127" s="115">
        <v>4</v>
      </c>
      <c r="D127" s="115">
        <v>107232701</v>
      </c>
      <c r="E127" s="115">
        <v>107274383</v>
      </c>
      <c r="F127" s="115">
        <v>81</v>
      </c>
      <c r="G127" s="115">
        <v>8</v>
      </c>
      <c r="H127" s="115">
        <v>9614</v>
      </c>
      <c r="I127" s="115">
        <v>-0.77337999999999996</v>
      </c>
      <c r="J127" s="115">
        <v>0.78190000000000004</v>
      </c>
      <c r="K127" s="116">
        <v>3.1086000000000001E-15</v>
      </c>
      <c r="L127" s="117">
        <v>-0.77337999999999996</v>
      </c>
      <c r="M127" s="37"/>
    </row>
    <row r="128" spans="1:13" x14ac:dyDescent="0.2">
      <c r="A128" s="114" t="s">
        <v>5294</v>
      </c>
      <c r="B128" s="115" t="s">
        <v>5414</v>
      </c>
      <c r="C128" s="115">
        <v>4</v>
      </c>
      <c r="D128" s="115">
        <v>109537722</v>
      </c>
      <c r="E128" s="115">
        <v>109555568</v>
      </c>
      <c r="F128" s="115">
        <v>40</v>
      </c>
      <c r="G128" s="115">
        <v>6</v>
      </c>
      <c r="H128" s="115">
        <v>9811</v>
      </c>
      <c r="I128" s="115">
        <v>0.37902999999999998</v>
      </c>
      <c r="J128" s="115">
        <v>0.35382999999999998</v>
      </c>
      <c r="K128" s="116">
        <v>3.0530999999999999E-15</v>
      </c>
      <c r="L128" s="117">
        <v>0.37902999999999998</v>
      </c>
      <c r="M128" s="37"/>
    </row>
    <row r="129" spans="1:13" x14ac:dyDescent="0.2">
      <c r="A129" s="114" t="s">
        <v>5294</v>
      </c>
      <c r="B129" s="115" t="s">
        <v>5415</v>
      </c>
      <c r="C129" s="115">
        <v>4</v>
      </c>
      <c r="D129" s="115">
        <v>120214207</v>
      </c>
      <c r="E129" s="115">
        <v>120229600</v>
      </c>
      <c r="F129" s="115">
        <v>37</v>
      </c>
      <c r="G129" s="115">
        <v>7</v>
      </c>
      <c r="H129" s="115">
        <v>10108</v>
      </c>
      <c r="I129" s="115">
        <v>1.9081999999999999</v>
      </c>
      <c r="J129" s="115">
        <v>2.8864999999999998E-2</v>
      </c>
      <c r="K129" s="116">
        <v>3.1086000000000001E-15</v>
      </c>
      <c r="L129" s="117">
        <v>1.9081999999999999</v>
      </c>
      <c r="M129" s="37"/>
    </row>
    <row r="130" spans="1:13" x14ac:dyDescent="0.2">
      <c r="A130" s="114" t="s">
        <v>5294</v>
      </c>
      <c r="B130" s="115" t="s">
        <v>5416</v>
      </c>
      <c r="C130" s="115">
        <v>4</v>
      </c>
      <c r="D130" s="115">
        <v>128698976</v>
      </c>
      <c r="E130" s="115">
        <v>128765888</v>
      </c>
      <c r="F130" s="115">
        <v>63</v>
      </c>
      <c r="G130" s="115">
        <v>10</v>
      </c>
      <c r="H130" s="115">
        <v>7122</v>
      </c>
      <c r="I130" s="115">
        <v>0.72689000000000004</v>
      </c>
      <c r="J130" s="115">
        <v>0.26262999999999997</v>
      </c>
      <c r="K130" s="116">
        <v>3.1086000000000001E-15</v>
      </c>
      <c r="L130" s="117">
        <v>0.72689000000000004</v>
      </c>
      <c r="M130" s="37"/>
    </row>
    <row r="131" spans="1:13" x14ac:dyDescent="0.2">
      <c r="A131" s="114" t="s">
        <v>5294</v>
      </c>
      <c r="B131" s="115" t="s">
        <v>5417</v>
      </c>
      <c r="C131" s="115">
        <v>4</v>
      </c>
      <c r="D131" s="115">
        <v>129186397</v>
      </c>
      <c r="E131" s="115">
        <v>129213984</v>
      </c>
      <c r="F131" s="115">
        <v>37</v>
      </c>
      <c r="G131" s="115">
        <v>7</v>
      </c>
      <c r="H131" s="115">
        <v>9808</v>
      </c>
      <c r="I131" s="115">
        <v>1.8144</v>
      </c>
      <c r="J131" s="115">
        <v>3.5031E-2</v>
      </c>
      <c r="K131" s="116">
        <v>3.1086000000000001E-15</v>
      </c>
      <c r="L131" s="117">
        <v>1.8144</v>
      </c>
      <c r="M131" s="37"/>
    </row>
    <row r="132" spans="1:13" x14ac:dyDescent="0.2">
      <c r="A132" s="114" t="s">
        <v>5294</v>
      </c>
      <c r="B132" s="115" t="s">
        <v>5418</v>
      </c>
      <c r="C132" s="115">
        <v>4</v>
      </c>
      <c r="D132" s="115">
        <v>170646616</v>
      </c>
      <c r="E132" s="115">
        <v>170683104</v>
      </c>
      <c r="F132" s="115">
        <v>75</v>
      </c>
      <c r="G132" s="115">
        <v>14</v>
      </c>
      <c r="H132" s="115">
        <v>9221</v>
      </c>
      <c r="I132" s="115">
        <v>-1.6484000000000001</v>
      </c>
      <c r="J132" s="115">
        <v>0.95087999999999995</v>
      </c>
      <c r="K132" s="116">
        <v>3.1086000000000001E-15</v>
      </c>
      <c r="L132" s="117">
        <v>-1.6484000000000001</v>
      </c>
      <c r="M132" s="37"/>
    </row>
    <row r="133" spans="1:13" x14ac:dyDescent="0.2">
      <c r="A133" s="114" t="s">
        <v>5294</v>
      </c>
      <c r="B133" s="115" t="s">
        <v>5419</v>
      </c>
      <c r="C133" s="115">
        <v>4</v>
      </c>
      <c r="D133" s="115">
        <v>176982985</v>
      </c>
      <c r="E133" s="115">
        <v>177107978</v>
      </c>
      <c r="F133" s="115">
        <v>378</v>
      </c>
      <c r="G133" s="115">
        <v>17</v>
      </c>
      <c r="H133" s="115">
        <v>8864</v>
      </c>
      <c r="I133" s="115">
        <v>0.24545</v>
      </c>
      <c r="J133" s="115">
        <v>0.40866000000000002</v>
      </c>
      <c r="K133" s="116">
        <v>3.0530999999999999E-15</v>
      </c>
      <c r="L133" s="117">
        <v>0.24545</v>
      </c>
      <c r="M133" s="37"/>
    </row>
    <row r="134" spans="1:13" x14ac:dyDescent="0.2">
      <c r="A134" s="114" t="s">
        <v>5294</v>
      </c>
      <c r="B134" s="115" t="s">
        <v>5420</v>
      </c>
      <c r="C134" s="115">
        <v>4</v>
      </c>
      <c r="D134" s="115">
        <v>185672749</v>
      </c>
      <c r="E134" s="115">
        <v>185751972</v>
      </c>
      <c r="F134" s="115">
        <v>235</v>
      </c>
      <c r="G134" s="115">
        <v>25</v>
      </c>
      <c r="H134" s="115">
        <v>9643</v>
      </c>
      <c r="I134" s="115">
        <v>-1.3844000000000001</v>
      </c>
      <c r="J134" s="115">
        <v>0.92129000000000005</v>
      </c>
      <c r="K134" s="116">
        <v>3.1086000000000001E-15</v>
      </c>
      <c r="L134" s="117">
        <v>-1.3844000000000001</v>
      </c>
      <c r="M134" s="37"/>
    </row>
    <row r="135" spans="1:13" x14ac:dyDescent="0.2">
      <c r="A135" s="114" t="s">
        <v>5294</v>
      </c>
      <c r="B135" s="115" t="s">
        <v>5421</v>
      </c>
      <c r="C135" s="115">
        <v>4</v>
      </c>
      <c r="D135" s="115">
        <v>186316694</v>
      </c>
      <c r="E135" s="115">
        <v>186351139</v>
      </c>
      <c r="F135" s="115">
        <v>92</v>
      </c>
      <c r="G135" s="115">
        <v>12</v>
      </c>
      <c r="H135" s="115">
        <v>9913</v>
      </c>
      <c r="I135" s="115">
        <v>-0.90503999999999996</v>
      </c>
      <c r="J135" s="115">
        <v>0.81925999999999999</v>
      </c>
      <c r="K135" s="116">
        <v>3.1086000000000001E-15</v>
      </c>
      <c r="L135" s="117">
        <v>-0.90503999999999996</v>
      </c>
      <c r="M135" s="37"/>
    </row>
    <row r="136" spans="1:13" x14ac:dyDescent="0.2">
      <c r="A136" s="114" t="s">
        <v>5294</v>
      </c>
      <c r="B136" s="115" t="s">
        <v>5422</v>
      </c>
      <c r="C136" s="115">
        <v>5</v>
      </c>
      <c r="D136" s="115">
        <v>192986</v>
      </c>
      <c r="E136" s="115">
        <v>222330</v>
      </c>
      <c r="F136" s="115">
        <v>101</v>
      </c>
      <c r="G136" s="115">
        <v>10</v>
      </c>
      <c r="H136" s="115">
        <v>9907</v>
      </c>
      <c r="I136" s="115">
        <v>0.49674000000000001</v>
      </c>
      <c r="J136" s="115">
        <v>0.31480000000000002</v>
      </c>
      <c r="K136" s="116">
        <v>3.0530999999999999E-15</v>
      </c>
      <c r="L136" s="117">
        <v>0.49674000000000001</v>
      </c>
      <c r="M136" s="37"/>
    </row>
    <row r="137" spans="1:13" x14ac:dyDescent="0.2">
      <c r="A137" s="114" t="s">
        <v>5294</v>
      </c>
      <c r="B137" s="115" t="s">
        <v>5423</v>
      </c>
      <c r="C137" s="115">
        <v>5</v>
      </c>
      <c r="D137" s="115">
        <v>267736</v>
      </c>
      <c r="E137" s="115">
        <v>357971</v>
      </c>
      <c r="F137" s="115">
        <v>233</v>
      </c>
      <c r="G137" s="115">
        <v>17</v>
      </c>
      <c r="H137" s="115">
        <v>9896</v>
      </c>
      <c r="I137" s="115">
        <v>0.78469999999999995</v>
      </c>
      <c r="J137" s="115">
        <v>0.22228999999999999</v>
      </c>
      <c r="K137" s="116">
        <v>3.1086000000000001E-15</v>
      </c>
      <c r="L137" s="117">
        <v>0.78469999999999995</v>
      </c>
      <c r="M137" s="37"/>
    </row>
    <row r="138" spans="1:13" x14ac:dyDescent="0.2">
      <c r="A138" s="114" t="s">
        <v>5294</v>
      </c>
      <c r="B138" s="115" t="s">
        <v>5424</v>
      </c>
      <c r="C138" s="115">
        <v>5</v>
      </c>
      <c r="D138" s="115">
        <v>1797514</v>
      </c>
      <c r="E138" s="115">
        <v>1820719</v>
      </c>
      <c r="F138" s="115">
        <v>94</v>
      </c>
      <c r="G138" s="115">
        <v>9</v>
      </c>
      <c r="H138" s="115">
        <v>9901</v>
      </c>
      <c r="I138" s="115">
        <v>0.89981</v>
      </c>
      <c r="J138" s="115">
        <v>0.18676000000000001</v>
      </c>
      <c r="K138" s="116">
        <v>3.1086000000000001E-15</v>
      </c>
      <c r="L138" s="117">
        <v>0.89981</v>
      </c>
      <c r="M138" s="37"/>
    </row>
    <row r="139" spans="1:13" x14ac:dyDescent="0.2">
      <c r="A139" s="114" t="s">
        <v>5294</v>
      </c>
      <c r="B139" s="115" t="s">
        <v>5425</v>
      </c>
      <c r="C139" s="115">
        <v>5</v>
      </c>
      <c r="D139" s="115">
        <v>10246033</v>
      </c>
      <c r="E139" s="115">
        <v>10270524</v>
      </c>
      <c r="F139" s="115">
        <v>118</v>
      </c>
      <c r="G139" s="115">
        <v>6</v>
      </c>
      <c r="H139" s="115">
        <v>9991</v>
      </c>
      <c r="I139" s="115">
        <v>1.1891</v>
      </c>
      <c r="J139" s="115">
        <v>0.11945</v>
      </c>
      <c r="K139" s="116">
        <v>3.1086000000000001E-15</v>
      </c>
      <c r="L139" s="117">
        <v>1.1891</v>
      </c>
      <c r="M139" s="37"/>
    </row>
    <row r="140" spans="1:13" x14ac:dyDescent="0.2">
      <c r="A140" s="114" t="s">
        <v>5294</v>
      </c>
      <c r="B140" s="115" t="s">
        <v>5426</v>
      </c>
      <c r="C140" s="115">
        <v>5</v>
      </c>
      <c r="D140" s="115">
        <v>40710577</v>
      </c>
      <c r="E140" s="115">
        <v>40760077</v>
      </c>
      <c r="F140" s="115">
        <v>97</v>
      </c>
      <c r="G140" s="115">
        <v>12</v>
      </c>
      <c r="H140" s="115">
        <v>9940</v>
      </c>
      <c r="I140" s="115">
        <v>1.0107999999999999</v>
      </c>
      <c r="J140" s="115">
        <v>0.16062000000000001</v>
      </c>
      <c r="K140" s="116">
        <v>3.1086000000000001E-15</v>
      </c>
      <c r="L140" s="117">
        <v>1.0107999999999999</v>
      </c>
      <c r="M140" s="37"/>
    </row>
    <row r="141" spans="1:13" x14ac:dyDescent="0.2">
      <c r="A141" s="114" t="s">
        <v>5294</v>
      </c>
      <c r="B141" s="115" t="s">
        <v>5427</v>
      </c>
      <c r="C141" s="115">
        <v>5</v>
      </c>
      <c r="D141" s="115">
        <v>52852463</v>
      </c>
      <c r="E141" s="115">
        <v>52983168</v>
      </c>
      <c r="F141" s="115">
        <v>337</v>
      </c>
      <c r="G141" s="115">
        <v>19</v>
      </c>
      <c r="H141" s="115">
        <v>9876</v>
      </c>
      <c r="I141" s="115">
        <v>-9.6795000000000006E-2</v>
      </c>
      <c r="J141" s="115">
        <v>0.54590000000000005</v>
      </c>
      <c r="K141" s="116">
        <v>3.0530999999999999E-15</v>
      </c>
      <c r="L141" s="117">
        <v>-9.6795000000000006E-2</v>
      </c>
      <c r="M141" s="37"/>
    </row>
    <row r="142" spans="1:13" x14ac:dyDescent="0.2">
      <c r="A142" s="114" t="s">
        <v>5294</v>
      </c>
      <c r="B142" s="115" t="s">
        <v>5428</v>
      </c>
      <c r="C142" s="115">
        <v>5</v>
      </c>
      <c r="D142" s="115">
        <v>64957755</v>
      </c>
      <c r="E142" s="115">
        <v>65022862</v>
      </c>
      <c r="F142" s="115">
        <v>95</v>
      </c>
      <c r="G142" s="115">
        <v>13</v>
      </c>
      <c r="H142" s="115">
        <v>9887</v>
      </c>
      <c r="I142" s="115">
        <v>-1.84</v>
      </c>
      <c r="J142" s="115">
        <v>0.96867999999999999</v>
      </c>
      <c r="K142" s="116">
        <v>3.1086000000000001E-15</v>
      </c>
      <c r="L142" s="117">
        <v>-1.84</v>
      </c>
      <c r="M142" s="37"/>
    </row>
    <row r="143" spans="1:13" x14ac:dyDescent="0.2">
      <c r="A143" s="114" t="s">
        <v>5294</v>
      </c>
      <c r="B143" s="115" t="s">
        <v>5429</v>
      </c>
      <c r="C143" s="115">
        <v>5</v>
      </c>
      <c r="D143" s="115">
        <v>85909721</v>
      </c>
      <c r="E143" s="115">
        <v>85920779</v>
      </c>
      <c r="F143" s="115">
        <v>12</v>
      </c>
      <c r="G143" s="115">
        <v>5</v>
      </c>
      <c r="H143" s="115">
        <v>9217</v>
      </c>
      <c r="I143" s="115">
        <v>0.25557999999999997</v>
      </c>
      <c r="J143" s="115">
        <v>0.38917000000000002</v>
      </c>
      <c r="K143" s="116">
        <v>3.0530999999999999E-15</v>
      </c>
      <c r="L143" s="117">
        <v>0.25557999999999997</v>
      </c>
      <c r="M143" s="37"/>
    </row>
    <row r="144" spans="1:13" x14ac:dyDescent="0.2">
      <c r="A144" s="114" t="s">
        <v>5294</v>
      </c>
      <c r="B144" s="115" t="s">
        <v>5430</v>
      </c>
      <c r="C144" s="115">
        <v>5</v>
      </c>
      <c r="D144" s="115">
        <v>89750020</v>
      </c>
      <c r="E144" s="115">
        <v>89774585</v>
      </c>
      <c r="F144" s="115">
        <v>23</v>
      </c>
      <c r="G144" s="115">
        <v>4</v>
      </c>
      <c r="H144" s="115">
        <v>9287</v>
      </c>
      <c r="I144" s="115">
        <v>0.76880000000000004</v>
      </c>
      <c r="J144" s="115">
        <v>0.22070000000000001</v>
      </c>
      <c r="K144" s="116">
        <v>3.1086000000000001E-15</v>
      </c>
      <c r="L144" s="117">
        <v>0.76880000000000004</v>
      </c>
      <c r="M144" s="37"/>
    </row>
    <row r="145" spans="1:13" x14ac:dyDescent="0.2">
      <c r="A145" s="114" t="s">
        <v>5294</v>
      </c>
      <c r="B145" s="115" t="s">
        <v>5431</v>
      </c>
      <c r="C145" s="115">
        <v>5</v>
      </c>
      <c r="D145" s="115">
        <v>110069837</v>
      </c>
      <c r="E145" s="115">
        <v>110104857</v>
      </c>
      <c r="F145" s="115">
        <v>61</v>
      </c>
      <c r="G145" s="115">
        <v>10</v>
      </c>
      <c r="H145" s="115">
        <v>9034</v>
      </c>
      <c r="I145" s="115">
        <v>-0.65808</v>
      </c>
      <c r="J145" s="115">
        <v>0.74450000000000005</v>
      </c>
      <c r="K145" s="116">
        <v>3.1086000000000001E-15</v>
      </c>
      <c r="L145" s="117">
        <v>-0.65808</v>
      </c>
      <c r="M145" s="37"/>
    </row>
    <row r="146" spans="1:13" x14ac:dyDescent="0.2">
      <c r="A146" s="114" t="s">
        <v>5294</v>
      </c>
      <c r="B146" s="115" t="s">
        <v>5432</v>
      </c>
      <c r="C146" s="115">
        <v>5</v>
      </c>
      <c r="D146" s="115">
        <v>133932834</v>
      </c>
      <c r="E146" s="115">
        <v>133988961</v>
      </c>
      <c r="F146" s="115">
        <v>30</v>
      </c>
      <c r="G146" s="115">
        <v>8</v>
      </c>
      <c r="H146" s="115">
        <v>9619</v>
      </c>
      <c r="I146" s="115">
        <v>0.17080000000000001</v>
      </c>
      <c r="J146" s="115">
        <v>0.42814000000000002</v>
      </c>
      <c r="K146" s="116">
        <v>3.0530999999999999E-15</v>
      </c>
      <c r="L146" s="117">
        <v>0.17080000000000001</v>
      </c>
      <c r="M146" s="37"/>
    </row>
    <row r="147" spans="1:13" x14ac:dyDescent="0.2">
      <c r="A147" s="114" t="s">
        <v>5294</v>
      </c>
      <c r="B147" s="115" t="s">
        <v>5433</v>
      </c>
      <c r="C147" s="115">
        <v>5</v>
      </c>
      <c r="D147" s="115">
        <v>139483362</v>
      </c>
      <c r="E147" s="115">
        <v>139500321</v>
      </c>
      <c r="F147" s="115">
        <v>3</v>
      </c>
      <c r="G147" s="115">
        <v>1</v>
      </c>
      <c r="H147" s="115">
        <v>10440</v>
      </c>
      <c r="I147" s="115">
        <v>1.4719</v>
      </c>
      <c r="J147" s="115">
        <v>6.9155999999999995E-2</v>
      </c>
      <c r="K147" s="116">
        <v>3.1086000000000001E-15</v>
      </c>
      <c r="L147" s="117">
        <v>1.4719</v>
      </c>
      <c r="M147" s="37"/>
    </row>
    <row r="148" spans="1:13" x14ac:dyDescent="0.2">
      <c r="A148" s="114" t="s">
        <v>5294</v>
      </c>
      <c r="B148" s="115" t="s">
        <v>5434</v>
      </c>
      <c r="C148" s="115">
        <v>5</v>
      </c>
      <c r="D148" s="115">
        <v>139550227</v>
      </c>
      <c r="E148" s="115">
        <v>139665637</v>
      </c>
      <c r="F148" s="115">
        <v>187</v>
      </c>
      <c r="G148" s="115">
        <v>10</v>
      </c>
      <c r="H148" s="115">
        <v>10051</v>
      </c>
      <c r="I148" s="115">
        <v>5.3987E-2</v>
      </c>
      <c r="J148" s="115">
        <v>0.48766999999999999</v>
      </c>
      <c r="K148" s="116">
        <v>3.0601000000000002E-15</v>
      </c>
      <c r="L148" s="117">
        <v>5.3987E-2</v>
      </c>
      <c r="M148" s="37"/>
    </row>
    <row r="149" spans="1:13" x14ac:dyDescent="0.2">
      <c r="A149" s="114" t="s">
        <v>5294</v>
      </c>
      <c r="B149" s="115" t="s">
        <v>5435</v>
      </c>
      <c r="C149" s="115">
        <v>5</v>
      </c>
      <c r="D149" s="115">
        <v>139912925</v>
      </c>
      <c r="E149" s="115">
        <v>139941895</v>
      </c>
      <c r="F149" s="115">
        <v>29</v>
      </c>
      <c r="G149" s="115">
        <v>6</v>
      </c>
      <c r="H149" s="115">
        <v>9798</v>
      </c>
      <c r="I149" s="115">
        <v>-0.17108999999999999</v>
      </c>
      <c r="J149" s="115">
        <v>0.56864000000000003</v>
      </c>
      <c r="K149" s="116">
        <v>3.0530999999999999E-15</v>
      </c>
      <c r="L149" s="117">
        <v>-0.17108999999999999</v>
      </c>
      <c r="M149" s="37"/>
    </row>
    <row r="150" spans="1:13" x14ac:dyDescent="0.2">
      <c r="A150" s="114" t="s">
        <v>5294</v>
      </c>
      <c r="B150" s="115" t="s">
        <v>5436</v>
      </c>
      <c r="C150" s="115">
        <v>5</v>
      </c>
      <c r="D150" s="115">
        <v>140014325</v>
      </c>
      <c r="E150" s="115">
        <v>140031370</v>
      </c>
      <c r="F150" s="115">
        <v>36</v>
      </c>
      <c r="G150" s="115">
        <v>5</v>
      </c>
      <c r="H150" s="115">
        <v>9819</v>
      </c>
      <c r="I150" s="115">
        <v>-0.24099999999999999</v>
      </c>
      <c r="J150" s="115">
        <v>0.59921000000000002</v>
      </c>
      <c r="K150" s="116">
        <v>3.0530999999999999E-15</v>
      </c>
      <c r="L150" s="117">
        <v>-0.24099999999999999</v>
      </c>
      <c r="M150" s="37"/>
    </row>
    <row r="151" spans="1:13" x14ac:dyDescent="0.2">
      <c r="A151" s="114" t="s">
        <v>5294</v>
      </c>
      <c r="B151" s="115" t="s">
        <v>5437</v>
      </c>
      <c r="C151" s="115">
        <v>5</v>
      </c>
      <c r="D151" s="115">
        <v>151117877</v>
      </c>
      <c r="E151" s="115">
        <v>151156093</v>
      </c>
      <c r="F151" s="115">
        <v>63</v>
      </c>
      <c r="G151" s="115">
        <v>6</v>
      </c>
      <c r="H151" s="115">
        <v>9535</v>
      </c>
      <c r="I151" s="115">
        <v>-1.3232999999999999</v>
      </c>
      <c r="J151" s="115">
        <v>0.90856000000000003</v>
      </c>
      <c r="K151" s="116">
        <v>3.1086000000000001E-15</v>
      </c>
      <c r="L151" s="117">
        <v>-1.3232999999999999</v>
      </c>
      <c r="M151" s="37"/>
    </row>
    <row r="152" spans="1:13" x14ac:dyDescent="0.2">
      <c r="A152" s="114" t="s">
        <v>5294</v>
      </c>
      <c r="B152" s="115" t="s">
        <v>5438</v>
      </c>
      <c r="C152" s="115">
        <v>5</v>
      </c>
      <c r="D152" s="115">
        <v>167909450</v>
      </c>
      <c r="E152" s="115">
        <v>167950304</v>
      </c>
      <c r="F152" s="115">
        <v>145</v>
      </c>
      <c r="G152" s="115">
        <v>7</v>
      </c>
      <c r="H152" s="115">
        <v>10134</v>
      </c>
      <c r="I152" s="115">
        <v>0.90412000000000003</v>
      </c>
      <c r="J152" s="115">
        <v>0.18855</v>
      </c>
      <c r="K152" s="116">
        <v>3.1086000000000001E-15</v>
      </c>
      <c r="L152" s="117">
        <v>0.90412000000000003</v>
      </c>
      <c r="M152" s="37"/>
    </row>
    <row r="153" spans="1:13" x14ac:dyDescent="0.2">
      <c r="A153" s="114" t="s">
        <v>5294</v>
      </c>
      <c r="B153" s="115" t="s">
        <v>5439</v>
      </c>
      <c r="C153" s="115">
        <v>5</v>
      </c>
      <c r="D153" s="115">
        <v>172567445</v>
      </c>
      <c r="E153" s="115">
        <v>172595390</v>
      </c>
      <c r="F153" s="115">
        <v>63</v>
      </c>
      <c r="G153" s="115">
        <v>10</v>
      </c>
      <c r="H153" s="115">
        <v>9400</v>
      </c>
      <c r="I153" s="115">
        <v>-0.65815000000000001</v>
      </c>
      <c r="J153" s="115">
        <v>0.74724999999999997</v>
      </c>
      <c r="K153" s="116">
        <v>3.1086000000000001E-15</v>
      </c>
      <c r="L153" s="117">
        <v>-0.65815000000000001</v>
      </c>
      <c r="M153" s="37"/>
    </row>
    <row r="154" spans="1:13" x14ac:dyDescent="0.2">
      <c r="A154" s="114" t="s">
        <v>5294</v>
      </c>
      <c r="B154" s="115" t="s">
        <v>5440</v>
      </c>
      <c r="C154" s="115">
        <v>5</v>
      </c>
      <c r="D154" s="115">
        <v>173468607</v>
      </c>
      <c r="E154" s="115">
        <v>173674504</v>
      </c>
      <c r="F154" s="115">
        <v>614</v>
      </c>
      <c r="G154" s="115">
        <v>74</v>
      </c>
      <c r="H154" s="115">
        <v>9697</v>
      </c>
      <c r="I154" s="115">
        <v>0.32772000000000001</v>
      </c>
      <c r="J154" s="115">
        <v>0.40386</v>
      </c>
      <c r="K154" s="116">
        <v>3.0530999999999999E-15</v>
      </c>
      <c r="L154" s="117">
        <v>0.32772000000000001</v>
      </c>
      <c r="M154" s="37"/>
    </row>
    <row r="155" spans="1:13" x14ac:dyDescent="0.2">
      <c r="A155" s="114" t="s">
        <v>5294</v>
      </c>
      <c r="B155" s="115" t="s">
        <v>5441</v>
      </c>
      <c r="C155" s="115">
        <v>5</v>
      </c>
      <c r="D155" s="115">
        <v>175811748</v>
      </c>
      <c r="E155" s="115">
        <v>175820772</v>
      </c>
      <c r="F155" s="115">
        <v>17</v>
      </c>
      <c r="G155" s="115">
        <v>4</v>
      </c>
      <c r="H155" s="115">
        <v>9354</v>
      </c>
      <c r="I155" s="115">
        <v>-0.64951000000000003</v>
      </c>
      <c r="J155" s="115">
        <v>0.73680000000000001</v>
      </c>
      <c r="K155" s="116">
        <v>3.1086000000000001E-15</v>
      </c>
      <c r="L155" s="117">
        <v>-0.64951000000000003</v>
      </c>
      <c r="M155" s="37"/>
    </row>
    <row r="156" spans="1:13" x14ac:dyDescent="0.2">
      <c r="A156" s="114" t="s">
        <v>5294</v>
      </c>
      <c r="B156" s="115" t="s">
        <v>5442</v>
      </c>
      <c r="C156" s="115">
        <v>5</v>
      </c>
      <c r="D156" s="115">
        <v>176726775</v>
      </c>
      <c r="E156" s="115">
        <v>176737960</v>
      </c>
      <c r="F156" s="115">
        <v>25</v>
      </c>
      <c r="G156" s="115">
        <v>8</v>
      </c>
      <c r="H156" s="115">
        <v>8728</v>
      </c>
      <c r="I156" s="115">
        <v>1.4368000000000001</v>
      </c>
      <c r="J156" s="115">
        <v>7.4522000000000005E-2</v>
      </c>
      <c r="K156" s="116">
        <v>3.1086000000000001E-15</v>
      </c>
      <c r="L156" s="117">
        <v>1.4368000000000001</v>
      </c>
      <c r="M156" s="37"/>
    </row>
    <row r="157" spans="1:13" x14ac:dyDescent="0.2">
      <c r="A157" s="114" t="s">
        <v>5294</v>
      </c>
      <c r="B157" s="115" t="s">
        <v>5443</v>
      </c>
      <c r="C157" s="115">
        <v>5</v>
      </c>
      <c r="D157" s="115">
        <v>177553997</v>
      </c>
      <c r="E157" s="115">
        <v>177581566</v>
      </c>
      <c r="F157" s="115">
        <v>69</v>
      </c>
      <c r="G157" s="115">
        <v>8</v>
      </c>
      <c r="H157" s="115">
        <v>9689</v>
      </c>
      <c r="I157" s="115">
        <v>3.6627000000000001</v>
      </c>
      <c r="J157" s="115">
        <v>1.2705999999999999E-4</v>
      </c>
      <c r="K157" s="116">
        <v>3.1086000000000001E-15</v>
      </c>
      <c r="L157" s="117">
        <v>3.6627000000000001</v>
      </c>
      <c r="M157" s="37"/>
    </row>
    <row r="158" spans="1:13" x14ac:dyDescent="0.2">
      <c r="A158" s="114" t="s">
        <v>5294</v>
      </c>
      <c r="B158" s="115" t="s">
        <v>5444</v>
      </c>
      <c r="C158" s="115">
        <v>5</v>
      </c>
      <c r="D158" s="115">
        <v>179285066</v>
      </c>
      <c r="E158" s="115">
        <v>179338859</v>
      </c>
      <c r="F158" s="115">
        <v>80</v>
      </c>
      <c r="G158" s="115">
        <v>9</v>
      </c>
      <c r="H158" s="115">
        <v>9310</v>
      </c>
      <c r="I158" s="115">
        <v>1.5777000000000001</v>
      </c>
      <c r="J158" s="115">
        <v>5.8700000000000002E-2</v>
      </c>
      <c r="K158" s="116">
        <v>3.1086000000000001E-15</v>
      </c>
      <c r="L158" s="117">
        <v>1.5777000000000001</v>
      </c>
      <c r="M158" s="37"/>
    </row>
    <row r="159" spans="1:13" x14ac:dyDescent="0.2">
      <c r="A159" s="114" t="s">
        <v>5294</v>
      </c>
      <c r="B159" s="115" t="s">
        <v>5445</v>
      </c>
      <c r="C159" s="115">
        <v>6</v>
      </c>
      <c r="D159" s="115">
        <v>15519032</v>
      </c>
      <c r="E159" s="115">
        <v>15667289</v>
      </c>
      <c r="F159" s="115">
        <v>300</v>
      </c>
      <c r="G159" s="115">
        <v>18</v>
      </c>
      <c r="H159" s="115">
        <v>9957</v>
      </c>
      <c r="I159" s="115">
        <v>1.0457000000000001</v>
      </c>
      <c r="J159" s="115">
        <v>0.15165999999999999</v>
      </c>
      <c r="K159" s="116">
        <v>3.1086000000000001E-15</v>
      </c>
      <c r="L159" s="117">
        <v>1.0457000000000001</v>
      </c>
      <c r="M159" s="37"/>
    </row>
    <row r="160" spans="1:13" x14ac:dyDescent="0.2">
      <c r="A160" s="114" t="s">
        <v>5294</v>
      </c>
      <c r="B160" s="115" t="s">
        <v>5446</v>
      </c>
      <c r="C160" s="115">
        <v>6</v>
      </c>
      <c r="D160" s="115">
        <v>18220099</v>
      </c>
      <c r="E160" s="115">
        <v>18269054</v>
      </c>
      <c r="F160" s="115">
        <v>85</v>
      </c>
      <c r="G160" s="115">
        <v>13</v>
      </c>
      <c r="H160" s="115">
        <v>9599</v>
      </c>
      <c r="I160" s="115">
        <v>-0.27667999999999998</v>
      </c>
      <c r="J160" s="115">
        <v>0.61321000000000003</v>
      </c>
      <c r="K160" s="116">
        <v>3.0530999999999999E-15</v>
      </c>
      <c r="L160" s="117">
        <v>-0.27667999999999998</v>
      </c>
      <c r="M160" s="37"/>
    </row>
    <row r="161" spans="1:13" x14ac:dyDescent="0.2">
      <c r="A161" s="114" t="s">
        <v>5294</v>
      </c>
      <c r="B161" s="115" t="s">
        <v>5447</v>
      </c>
      <c r="C161" s="115">
        <v>6</v>
      </c>
      <c r="D161" s="115">
        <v>24663263</v>
      </c>
      <c r="E161" s="115">
        <v>24709293</v>
      </c>
      <c r="F161" s="115">
        <v>117</v>
      </c>
      <c r="G161" s="115">
        <v>16</v>
      </c>
      <c r="H161" s="115">
        <v>9875</v>
      </c>
      <c r="I161" s="115">
        <v>0.87365000000000004</v>
      </c>
      <c r="J161" s="115">
        <v>0.19725999999999999</v>
      </c>
      <c r="K161" s="116">
        <v>3.1086000000000001E-15</v>
      </c>
      <c r="L161" s="117">
        <v>0.87365000000000004</v>
      </c>
      <c r="M161" s="37"/>
    </row>
    <row r="162" spans="1:13" x14ac:dyDescent="0.2">
      <c r="A162" s="114" t="s">
        <v>5294</v>
      </c>
      <c r="B162" s="115" t="s">
        <v>5448</v>
      </c>
      <c r="C162" s="115">
        <v>6</v>
      </c>
      <c r="D162" s="115">
        <v>26593180</v>
      </c>
      <c r="E162" s="115">
        <v>26604278</v>
      </c>
      <c r="F162" s="115">
        <v>33</v>
      </c>
      <c r="G162" s="115">
        <v>6</v>
      </c>
      <c r="H162" s="115">
        <v>10291</v>
      </c>
      <c r="I162" s="115">
        <v>-0.88317999999999997</v>
      </c>
      <c r="J162" s="115">
        <v>0.81471000000000005</v>
      </c>
      <c r="K162" s="116">
        <v>3.1086000000000001E-15</v>
      </c>
      <c r="L162" s="117">
        <v>-0.88317999999999997</v>
      </c>
      <c r="M162" s="37"/>
    </row>
    <row r="163" spans="1:13" x14ac:dyDescent="0.2">
      <c r="A163" s="114" t="s">
        <v>5294</v>
      </c>
      <c r="B163" s="115" t="s">
        <v>5449</v>
      </c>
      <c r="C163" s="115">
        <v>6</v>
      </c>
      <c r="D163" s="115">
        <v>33253079</v>
      </c>
      <c r="E163" s="115">
        <v>33270178</v>
      </c>
      <c r="F163" s="115">
        <v>20</v>
      </c>
      <c r="G163" s="115">
        <v>6</v>
      </c>
      <c r="H163" s="115">
        <v>9958</v>
      </c>
      <c r="I163" s="115">
        <v>-0.19270999999999999</v>
      </c>
      <c r="J163" s="115">
        <v>0.57599</v>
      </c>
      <c r="K163" s="116">
        <v>3.0530999999999999E-15</v>
      </c>
      <c r="L163" s="117">
        <v>-0.19270999999999999</v>
      </c>
      <c r="M163" s="37"/>
    </row>
    <row r="164" spans="1:13" x14ac:dyDescent="0.2">
      <c r="A164" s="114" t="s">
        <v>5294</v>
      </c>
      <c r="B164" s="115" t="s">
        <v>5450</v>
      </c>
      <c r="C164" s="115">
        <v>6</v>
      </c>
      <c r="D164" s="115">
        <v>33658070</v>
      </c>
      <c r="E164" s="115">
        <v>33683504</v>
      </c>
      <c r="F164" s="115">
        <v>100</v>
      </c>
      <c r="G164" s="115">
        <v>8</v>
      </c>
      <c r="H164" s="115">
        <v>9751</v>
      </c>
      <c r="I164" s="115">
        <v>8.5847000000000007E-2</v>
      </c>
      <c r="J164" s="115">
        <v>0.47326000000000001</v>
      </c>
      <c r="K164" s="116">
        <v>3.0530999999999999E-15</v>
      </c>
      <c r="L164" s="117">
        <v>8.5847000000000007E-2</v>
      </c>
      <c r="M164" s="37"/>
    </row>
    <row r="165" spans="1:13" x14ac:dyDescent="0.2">
      <c r="A165" s="114" t="s">
        <v>5294</v>
      </c>
      <c r="B165" s="115" t="s">
        <v>5451</v>
      </c>
      <c r="C165" s="115">
        <v>6</v>
      </c>
      <c r="D165" s="115">
        <v>34210157</v>
      </c>
      <c r="E165" s="115">
        <v>34221247</v>
      </c>
      <c r="F165" s="115">
        <v>18</v>
      </c>
      <c r="G165" s="115">
        <v>4</v>
      </c>
      <c r="H165" s="115">
        <v>8875</v>
      </c>
      <c r="I165" s="115">
        <v>0.67486999999999997</v>
      </c>
      <c r="J165" s="115">
        <v>0.24482000000000001</v>
      </c>
      <c r="K165" s="116">
        <v>3.1086000000000001E-15</v>
      </c>
      <c r="L165" s="117">
        <v>0.67486999999999997</v>
      </c>
      <c r="M165" s="37"/>
    </row>
    <row r="166" spans="1:13" x14ac:dyDescent="0.2">
      <c r="A166" s="114" t="s">
        <v>5294</v>
      </c>
      <c r="B166" s="115" t="s">
        <v>5452</v>
      </c>
      <c r="C166" s="115">
        <v>6</v>
      </c>
      <c r="D166" s="115">
        <v>34721183</v>
      </c>
      <c r="E166" s="115">
        <v>34745571</v>
      </c>
      <c r="F166" s="115">
        <v>75</v>
      </c>
      <c r="G166" s="115">
        <v>8</v>
      </c>
      <c r="H166" s="115">
        <v>9682</v>
      </c>
      <c r="I166" s="115">
        <v>-0.48757</v>
      </c>
      <c r="J166" s="115">
        <v>0.68981000000000003</v>
      </c>
      <c r="K166" s="116">
        <v>3.0530999999999999E-15</v>
      </c>
      <c r="L166" s="117">
        <v>-0.48757</v>
      </c>
      <c r="M166" s="37"/>
    </row>
    <row r="167" spans="1:13" x14ac:dyDescent="0.2">
      <c r="A167" s="114" t="s">
        <v>5294</v>
      </c>
      <c r="B167" s="115" t="s">
        <v>5453</v>
      </c>
      <c r="C167" s="115">
        <v>6</v>
      </c>
      <c r="D167" s="115">
        <v>42975832</v>
      </c>
      <c r="E167" s="115">
        <v>42985706</v>
      </c>
      <c r="F167" s="115">
        <v>11</v>
      </c>
      <c r="G167" s="115">
        <v>4</v>
      </c>
      <c r="H167" s="115">
        <v>9576</v>
      </c>
      <c r="I167" s="115">
        <v>0.59213000000000005</v>
      </c>
      <c r="J167" s="115">
        <v>0.26827000000000001</v>
      </c>
      <c r="K167" s="116">
        <v>3.1086000000000001E-15</v>
      </c>
      <c r="L167" s="117">
        <v>0.59213000000000005</v>
      </c>
      <c r="M167" s="37"/>
    </row>
    <row r="168" spans="1:13" x14ac:dyDescent="0.2">
      <c r="A168" s="114" t="s">
        <v>5294</v>
      </c>
      <c r="B168" s="115" t="s">
        <v>5454</v>
      </c>
      <c r="C168" s="115">
        <v>6</v>
      </c>
      <c r="D168" s="115">
        <v>43473440</v>
      </c>
      <c r="E168" s="115">
        <v>43501323</v>
      </c>
      <c r="F168" s="115">
        <v>44</v>
      </c>
      <c r="G168" s="115">
        <v>7</v>
      </c>
      <c r="H168" s="115">
        <v>9387</v>
      </c>
      <c r="I168" s="115">
        <v>1.7226999999999999</v>
      </c>
      <c r="J168" s="115">
        <v>4.1704999999999999E-2</v>
      </c>
      <c r="K168" s="116">
        <v>3.1086000000000001E-15</v>
      </c>
      <c r="L168" s="117">
        <v>1.7226999999999999</v>
      </c>
      <c r="M168" s="37"/>
    </row>
    <row r="169" spans="1:13" x14ac:dyDescent="0.2">
      <c r="A169" s="114" t="s">
        <v>5294</v>
      </c>
      <c r="B169" s="115" t="s">
        <v>5455</v>
      </c>
      <c r="C169" s="115">
        <v>6</v>
      </c>
      <c r="D169" s="115">
        <v>43635040</v>
      </c>
      <c r="E169" s="115">
        <v>43659528</v>
      </c>
      <c r="F169" s="115">
        <v>56</v>
      </c>
      <c r="G169" s="115">
        <v>8</v>
      </c>
      <c r="H169" s="115">
        <v>9716</v>
      </c>
      <c r="I169" s="115">
        <v>1.0293000000000001</v>
      </c>
      <c r="J169" s="115">
        <v>0.15079000000000001</v>
      </c>
      <c r="K169" s="116">
        <v>3.1086000000000001E-15</v>
      </c>
      <c r="L169" s="117">
        <v>1.0293000000000001</v>
      </c>
      <c r="M169" s="37"/>
    </row>
    <row r="170" spans="1:13" x14ac:dyDescent="0.2">
      <c r="A170" s="114" t="s">
        <v>5294</v>
      </c>
      <c r="B170" s="115" t="s">
        <v>5456</v>
      </c>
      <c r="C170" s="115">
        <v>6</v>
      </c>
      <c r="D170" s="115">
        <v>71272620</v>
      </c>
      <c r="E170" s="115">
        <v>71303272</v>
      </c>
      <c r="F170" s="115">
        <v>92</v>
      </c>
      <c r="G170" s="115">
        <v>5</v>
      </c>
      <c r="H170" s="115">
        <v>10148</v>
      </c>
      <c r="I170" s="115">
        <v>0.40293000000000001</v>
      </c>
      <c r="J170" s="115">
        <v>0.35105999999999998</v>
      </c>
      <c r="K170" s="116">
        <v>3.0530999999999999E-15</v>
      </c>
      <c r="L170" s="117">
        <v>0.40293000000000001</v>
      </c>
      <c r="M170" s="37"/>
    </row>
    <row r="171" spans="1:13" x14ac:dyDescent="0.2">
      <c r="A171" s="114" t="s">
        <v>5294</v>
      </c>
      <c r="B171" s="115" t="s">
        <v>5457</v>
      </c>
      <c r="C171" s="115">
        <v>6</v>
      </c>
      <c r="D171" s="115">
        <v>71994506</v>
      </c>
      <c r="E171" s="115">
        <v>72022653</v>
      </c>
      <c r="F171" s="115">
        <v>64</v>
      </c>
      <c r="G171" s="115">
        <v>10</v>
      </c>
      <c r="H171" s="115">
        <v>10108</v>
      </c>
      <c r="I171" s="115">
        <v>1.3398000000000001</v>
      </c>
      <c r="J171" s="115">
        <v>9.1900999999999997E-2</v>
      </c>
      <c r="K171" s="116">
        <v>3.1086000000000001E-15</v>
      </c>
      <c r="L171" s="117">
        <v>1.3398000000000001</v>
      </c>
      <c r="M171" s="37"/>
    </row>
    <row r="172" spans="1:13" x14ac:dyDescent="0.2">
      <c r="A172" s="114" t="s">
        <v>5294</v>
      </c>
      <c r="B172" s="115" t="s">
        <v>5458</v>
      </c>
      <c r="C172" s="115">
        <v>6</v>
      </c>
      <c r="D172" s="115">
        <v>75943391</v>
      </c>
      <c r="E172" s="115">
        <v>75964039</v>
      </c>
      <c r="F172" s="115">
        <v>39</v>
      </c>
      <c r="G172" s="115">
        <v>5</v>
      </c>
      <c r="H172" s="115">
        <v>9104</v>
      </c>
      <c r="I172" s="115">
        <v>0.83064000000000004</v>
      </c>
      <c r="J172" s="115">
        <v>0.20077999999999999</v>
      </c>
      <c r="K172" s="116">
        <v>3.1086000000000001E-15</v>
      </c>
      <c r="L172" s="117">
        <v>0.83064000000000004</v>
      </c>
      <c r="M172" s="37"/>
    </row>
    <row r="173" spans="1:13" x14ac:dyDescent="0.2">
      <c r="A173" s="114" t="s">
        <v>5294</v>
      </c>
      <c r="B173" s="115" t="s">
        <v>5459</v>
      </c>
      <c r="C173" s="115">
        <v>6</v>
      </c>
      <c r="D173" s="115">
        <v>79641584</v>
      </c>
      <c r="E173" s="115">
        <v>79791953</v>
      </c>
      <c r="F173" s="115">
        <v>243</v>
      </c>
      <c r="G173" s="115">
        <v>20</v>
      </c>
      <c r="H173" s="115">
        <v>10085</v>
      </c>
      <c r="I173" s="115">
        <v>-1.0677000000000001</v>
      </c>
      <c r="J173" s="115">
        <v>0.86382999999999999</v>
      </c>
      <c r="K173" s="116">
        <v>3.1086000000000001E-15</v>
      </c>
      <c r="L173" s="117">
        <v>-1.0677000000000001</v>
      </c>
      <c r="M173" s="37"/>
    </row>
    <row r="174" spans="1:13" x14ac:dyDescent="0.2">
      <c r="A174" s="114" t="s">
        <v>5294</v>
      </c>
      <c r="B174" s="115" t="s">
        <v>5460</v>
      </c>
      <c r="C174" s="115">
        <v>6</v>
      </c>
      <c r="D174" s="115">
        <v>80812364</v>
      </c>
      <c r="E174" s="115">
        <v>81059987</v>
      </c>
      <c r="F174" s="115">
        <v>665</v>
      </c>
      <c r="G174" s="115">
        <v>19</v>
      </c>
      <c r="H174" s="115">
        <v>9976</v>
      </c>
      <c r="I174" s="115">
        <v>8.7867000000000001E-2</v>
      </c>
      <c r="J174" s="115">
        <v>0.46346999999999999</v>
      </c>
      <c r="K174" s="116">
        <v>3.0530999999999999E-15</v>
      </c>
      <c r="L174" s="117">
        <v>8.7867000000000001E-2</v>
      </c>
      <c r="M174" s="37"/>
    </row>
    <row r="175" spans="1:13" x14ac:dyDescent="0.2">
      <c r="A175" s="114" t="s">
        <v>5294</v>
      </c>
      <c r="B175" s="115" t="s">
        <v>5461</v>
      </c>
      <c r="C175" s="115">
        <v>6</v>
      </c>
      <c r="D175" s="115">
        <v>108184960</v>
      </c>
      <c r="E175" s="115">
        <v>108283393</v>
      </c>
      <c r="F175" s="115">
        <v>145</v>
      </c>
      <c r="G175" s="115">
        <v>10</v>
      </c>
      <c r="H175" s="115">
        <v>9639</v>
      </c>
      <c r="I175" s="115">
        <v>-0.73192000000000002</v>
      </c>
      <c r="J175" s="115">
        <v>0.76992000000000005</v>
      </c>
      <c r="K175" s="116">
        <v>3.1086000000000001E-15</v>
      </c>
      <c r="L175" s="117">
        <v>-0.73192000000000002</v>
      </c>
      <c r="M175" s="37"/>
    </row>
    <row r="176" spans="1:13" x14ac:dyDescent="0.2">
      <c r="A176" s="114" t="s">
        <v>5294</v>
      </c>
      <c r="B176" s="115" t="s">
        <v>5462</v>
      </c>
      <c r="C176" s="115">
        <v>6</v>
      </c>
      <c r="D176" s="115">
        <v>110008499</v>
      </c>
      <c r="E176" s="115">
        <v>110150631</v>
      </c>
      <c r="F176" s="115">
        <v>253</v>
      </c>
      <c r="G176" s="115">
        <v>21</v>
      </c>
      <c r="H176" s="115">
        <v>9642</v>
      </c>
      <c r="I176" s="115">
        <v>-0.14384</v>
      </c>
      <c r="J176" s="115">
        <v>0.56623000000000001</v>
      </c>
      <c r="K176" s="116">
        <v>3.0530999999999999E-15</v>
      </c>
      <c r="L176" s="117">
        <v>-0.14384</v>
      </c>
      <c r="M176" s="37"/>
    </row>
    <row r="177" spans="1:13" x14ac:dyDescent="0.2">
      <c r="A177" s="114" t="s">
        <v>5294</v>
      </c>
      <c r="B177" s="115" t="s">
        <v>5463</v>
      </c>
      <c r="C177" s="115">
        <v>6</v>
      </c>
      <c r="D177" s="115">
        <v>122789076</v>
      </c>
      <c r="E177" s="115">
        <v>123051518</v>
      </c>
      <c r="F177" s="115">
        <v>580</v>
      </c>
      <c r="G177" s="115">
        <v>34</v>
      </c>
      <c r="H177" s="115">
        <v>9951</v>
      </c>
      <c r="I177" s="115">
        <v>3.9439000000000002E-2</v>
      </c>
      <c r="J177" s="115">
        <v>0.49439</v>
      </c>
      <c r="K177" s="116">
        <v>3.0601000000000002E-15</v>
      </c>
      <c r="L177" s="117">
        <v>3.9439000000000002E-2</v>
      </c>
      <c r="M177" s="37"/>
    </row>
    <row r="178" spans="1:13" x14ac:dyDescent="0.2">
      <c r="A178" s="114" t="s">
        <v>5294</v>
      </c>
      <c r="B178" s="115" t="s">
        <v>5464</v>
      </c>
      <c r="C178" s="115">
        <v>6</v>
      </c>
      <c r="D178" s="115">
        <v>125436195</v>
      </c>
      <c r="E178" s="115">
        <v>125589553</v>
      </c>
      <c r="F178" s="115">
        <v>426</v>
      </c>
      <c r="G178" s="115">
        <v>33</v>
      </c>
      <c r="H178" s="115">
        <v>9177</v>
      </c>
      <c r="I178" s="115">
        <v>-0.33522000000000002</v>
      </c>
      <c r="J178" s="115">
        <v>0.64112000000000002</v>
      </c>
      <c r="K178" s="116">
        <v>3.0530999999999999E-15</v>
      </c>
      <c r="L178" s="117">
        <v>-0.33522000000000002</v>
      </c>
      <c r="M178" s="37"/>
    </row>
    <row r="179" spans="1:13" x14ac:dyDescent="0.2">
      <c r="A179" s="114" t="s">
        <v>5294</v>
      </c>
      <c r="B179" s="115" t="s">
        <v>5465</v>
      </c>
      <c r="C179" s="115">
        <v>6</v>
      </c>
      <c r="D179" s="115">
        <v>147826063</v>
      </c>
      <c r="E179" s="115">
        <v>148062683</v>
      </c>
      <c r="F179" s="115">
        <v>917</v>
      </c>
      <c r="G179" s="115">
        <v>60</v>
      </c>
      <c r="H179" s="115">
        <v>9858</v>
      </c>
      <c r="I179" s="115">
        <v>-0.39090000000000003</v>
      </c>
      <c r="J179" s="115">
        <v>0.66583999999999999</v>
      </c>
      <c r="K179" s="116">
        <v>3.0530999999999999E-15</v>
      </c>
      <c r="L179" s="117">
        <v>-0.39090000000000003</v>
      </c>
      <c r="M179" s="37"/>
    </row>
    <row r="180" spans="1:13" x14ac:dyDescent="0.2">
      <c r="A180" s="114" t="s">
        <v>5294</v>
      </c>
      <c r="B180" s="115" t="s">
        <v>5466</v>
      </c>
      <c r="C180" s="115">
        <v>6</v>
      </c>
      <c r="D180" s="115">
        <v>160142617</v>
      </c>
      <c r="E180" s="115">
        <v>160181351</v>
      </c>
      <c r="F180" s="115">
        <v>90</v>
      </c>
      <c r="G180" s="115">
        <v>11</v>
      </c>
      <c r="H180" s="115">
        <v>9807</v>
      </c>
      <c r="I180" s="115">
        <v>4.6658999999999999E-2</v>
      </c>
      <c r="J180" s="115">
        <v>0.48677999999999999</v>
      </c>
      <c r="K180" s="116">
        <v>3.0601000000000002E-15</v>
      </c>
      <c r="L180" s="117">
        <v>4.6658999999999999E-2</v>
      </c>
      <c r="M180" s="37"/>
    </row>
    <row r="181" spans="1:13" x14ac:dyDescent="0.2">
      <c r="A181" s="114" t="s">
        <v>5294</v>
      </c>
      <c r="B181" s="115" t="s">
        <v>5467</v>
      </c>
      <c r="C181" s="115">
        <v>6</v>
      </c>
      <c r="D181" s="115">
        <v>160177360</v>
      </c>
      <c r="E181" s="115">
        <v>160204144</v>
      </c>
      <c r="F181" s="115">
        <v>90</v>
      </c>
      <c r="G181" s="115">
        <v>10</v>
      </c>
      <c r="H181" s="115">
        <v>9919</v>
      </c>
      <c r="I181" s="115">
        <v>0.20841000000000001</v>
      </c>
      <c r="J181" s="115">
        <v>0.42355999999999999</v>
      </c>
      <c r="K181" s="116">
        <v>3.0530999999999999E-15</v>
      </c>
      <c r="L181" s="117">
        <v>0.20841000000000001</v>
      </c>
      <c r="M181" s="37"/>
    </row>
    <row r="182" spans="1:13" x14ac:dyDescent="0.2">
      <c r="A182" s="114" t="s">
        <v>5294</v>
      </c>
      <c r="B182" s="115" t="s">
        <v>5468</v>
      </c>
      <c r="C182" s="115">
        <v>6</v>
      </c>
      <c r="D182" s="115">
        <v>160195530</v>
      </c>
      <c r="E182" s="115">
        <v>160214781</v>
      </c>
      <c r="F182" s="115">
        <v>66</v>
      </c>
      <c r="G182" s="115">
        <v>7</v>
      </c>
      <c r="H182" s="115">
        <v>10067</v>
      </c>
      <c r="I182" s="115">
        <v>0.24545</v>
      </c>
      <c r="J182" s="115">
        <v>0.41</v>
      </c>
      <c r="K182" s="116">
        <v>3.0530999999999999E-15</v>
      </c>
      <c r="L182" s="117">
        <v>0.24545</v>
      </c>
      <c r="M182" s="37"/>
    </row>
    <row r="183" spans="1:13" x14ac:dyDescent="0.2">
      <c r="A183" s="114" t="s">
        <v>5294</v>
      </c>
      <c r="B183" s="115" t="s">
        <v>5469</v>
      </c>
      <c r="C183" s="115">
        <v>7</v>
      </c>
      <c r="D183" s="115">
        <v>532895</v>
      </c>
      <c r="E183" s="115">
        <v>563933</v>
      </c>
      <c r="F183" s="115">
        <v>112</v>
      </c>
      <c r="G183" s="115">
        <v>14</v>
      </c>
      <c r="H183" s="115">
        <v>4325</v>
      </c>
      <c r="I183" s="115">
        <v>-1.2464</v>
      </c>
      <c r="J183" s="115">
        <v>0.92574999999999996</v>
      </c>
      <c r="K183" s="116">
        <v>3.1086000000000001E-15</v>
      </c>
      <c r="L183" s="117">
        <v>-1.2464</v>
      </c>
      <c r="M183" s="37"/>
    </row>
    <row r="184" spans="1:13" x14ac:dyDescent="0.2">
      <c r="A184" s="114" t="s">
        <v>5294</v>
      </c>
      <c r="B184" s="115" t="s">
        <v>5470</v>
      </c>
      <c r="C184" s="115">
        <v>7</v>
      </c>
      <c r="D184" s="115">
        <v>25155710</v>
      </c>
      <c r="E184" s="115">
        <v>25168980</v>
      </c>
      <c r="F184" s="115">
        <v>20</v>
      </c>
      <c r="G184" s="115">
        <v>5</v>
      </c>
      <c r="H184" s="115">
        <v>9866</v>
      </c>
      <c r="I184" s="115">
        <v>-1.9970000000000001E-3</v>
      </c>
      <c r="J184" s="115">
        <v>0.50007000000000001</v>
      </c>
      <c r="K184" s="116">
        <v>3.0587999999999999E-15</v>
      </c>
      <c r="L184" s="117">
        <v>-1.9970000000000001E-3</v>
      </c>
      <c r="M184" s="37"/>
    </row>
    <row r="185" spans="1:13" x14ac:dyDescent="0.2">
      <c r="A185" s="114" t="s">
        <v>5294</v>
      </c>
      <c r="B185" s="115" t="s">
        <v>5471</v>
      </c>
      <c r="C185" s="115">
        <v>7</v>
      </c>
      <c r="D185" s="115">
        <v>26236782</v>
      </c>
      <c r="E185" s="115">
        <v>26256976</v>
      </c>
      <c r="F185" s="115">
        <v>34</v>
      </c>
      <c r="G185" s="115">
        <v>5</v>
      </c>
      <c r="H185" s="115">
        <v>9392</v>
      </c>
      <c r="I185" s="115">
        <v>-1.8329</v>
      </c>
      <c r="J185" s="115">
        <v>0.96577999999999997</v>
      </c>
      <c r="K185" s="116">
        <v>3.1086000000000001E-15</v>
      </c>
      <c r="L185" s="117">
        <v>-1.8329</v>
      </c>
      <c r="M185" s="37"/>
    </row>
    <row r="186" spans="1:13" x14ac:dyDescent="0.2">
      <c r="A186" s="114" t="s">
        <v>5294</v>
      </c>
      <c r="B186" s="115" t="s">
        <v>5472</v>
      </c>
      <c r="C186" s="115">
        <v>7</v>
      </c>
      <c r="D186" s="115">
        <v>27561061</v>
      </c>
      <c r="E186" s="115">
        <v>27706614</v>
      </c>
      <c r="F186" s="115">
        <v>430</v>
      </c>
      <c r="G186" s="115">
        <v>16</v>
      </c>
      <c r="H186" s="115">
        <v>9838</v>
      </c>
      <c r="I186" s="115">
        <v>-0.62672000000000005</v>
      </c>
      <c r="J186" s="115">
        <v>0.73755000000000004</v>
      </c>
      <c r="K186" s="116">
        <v>3.1086000000000001E-15</v>
      </c>
      <c r="L186" s="117">
        <v>-0.62672000000000005</v>
      </c>
      <c r="M186" s="37"/>
    </row>
    <row r="187" spans="1:13" x14ac:dyDescent="0.2">
      <c r="A187" s="114" t="s">
        <v>5294</v>
      </c>
      <c r="B187" s="115" t="s">
        <v>5473</v>
      </c>
      <c r="C187" s="115">
        <v>7</v>
      </c>
      <c r="D187" s="115">
        <v>29157890</v>
      </c>
      <c r="E187" s="115">
        <v>29557944</v>
      </c>
      <c r="F187" s="115">
        <v>1272</v>
      </c>
      <c r="G187" s="115">
        <v>105</v>
      </c>
      <c r="H187" s="115">
        <v>9927</v>
      </c>
      <c r="I187" s="115">
        <v>2.3416999999999999</v>
      </c>
      <c r="J187" s="115">
        <v>1.2126E-2</v>
      </c>
      <c r="K187" s="116">
        <v>3.1086000000000001E-15</v>
      </c>
      <c r="L187" s="117">
        <v>2.3416999999999999</v>
      </c>
      <c r="M187" s="37"/>
    </row>
    <row r="188" spans="1:13" x14ac:dyDescent="0.2">
      <c r="A188" s="114" t="s">
        <v>5294</v>
      </c>
      <c r="B188" s="115" t="s">
        <v>5474</v>
      </c>
      <c r="C188" s="115">
        <v>7</v>
      </c>
      <c r="D188" s="115">
        <v>36889961</v>
      </c>
      <c r="E188" s="115">
        <v>37492852</v>
      </c>
      <c r="F188" s="115">
        <v>1615</v>
      </c>
      <c r="G188" s="115">
        <v>107</v>
      </c>
      <c r="H188" s="115">
        <v>9624</v>
      </c>
      <c r="I188" s="115">
        <v>1.1567000000000001</v>
      </c>
      <c r="J188" s="115">
        <v>0.13453000000000001</v>
      </c>
      <c r="K188" s="116">
        <v>3.1086000000000001E-15</v>
      </c>
      <c r="L188" s="117">
        <v>1.1567000000000001</v>
      </c>
      <c r="M188" s="37"/>
    </row>
    <row r="189" spans="1:13" x14ac:dyDescent="0.2">
      <c r="A189" s="114" t="s">
        <v>5294</v>
      </c>
      <c r="B189" s="115" t="s">
        <v>5475</v>
      </c>
      <c r="C189" s="115">
        <v>7</v>
      </c>
      <c r="D189" s="115">
        <v>42952460</v>
      </c>
      <c r="E189" s="115">
        <v>42975822</v>
      </c>
      <c r="F189" s="115">
        <v>47</v>
      </c>
      <c r="G189" s="115">
        <v>3</v>
      </c>
      <c r="H189" s="115">
        <v>9478</v>
      </c>
      <c r="I189" s="115">
        <v>-2.3022000000000001E-2</v>
      </c>
      <c r="J189" s="115">
        <v>0.50861000000000001</v>
      </c>
      <c r="K189" s="116">
        <v>3.0601000000000002E-15</v>
      </c>
      <c r="L189" s="117">
        <v>-2.3022000000000001E-2</v>
      </c>
      <c r="M189" s="37"/>
    </row>
    <row r="190" spans="1:13" x14ac:dyDescent="0.2">
      <c r="A190" s="114" t="s">
        <v>5294</v>
      </c>
      <c r="B190" s="115" t="s">
        <v>5476</v>
      </c>
      <c r="C190" s="115">
        <v>7</v>
      </c>
      <c r="D190" s="115">
        <v>43794279</v>
      </c>
      <c r="E190" s="115">
        <v>43850939</v>
      </c>
      <c r="F190" s="115">
        <v>95</v>
      </c>
      <c r="G190" s="115">
        <v>12</v>
      </c>
      <c r="H190" s="115">
        <v>10014</v>
      </c>
      <c r="I190" s="115">
        <v>-1.3036000000000001</v>
      </c>
      <c r="J190" s="115">
        <v>0.90705000000000002</v>
      </c>
      <c r="K190" s="116">
        <v>3.1086000000000001E-15</v>
      </c>
      <c r="L190" s="117">
        <v>-1.3036000000000001</v>
      </c>
      <c r="M190" s="37"/>
    </row>
    <row r="191" spans="1:13" x14ac:dyDescent="0.2">
      <c r="A191" s="114" t="s">
        <v>5294</v>
      </c>
      <c r="B191" s="115" t="s">
        <v>5477</v>
      </c>
      <c r="C191" s="115">
        <v>7</v>
      </c>
      <c r="D191" s="115">
        <v>44601016</v>
      </c>
      <c r="E191" s="115">
        <v>44618650</v>
      </c>
      <c r="F191" s="115">
        <v>56</v>
      </c>
      <c r="G191" s="115">
        <v>9</v>
      </c>
      <c r="H191" s="115">
        <v>9865</v>
      </c>
      <c r="I191" s="115">
        <v>-0.23566999999999999</v>
      </c>
      <c r="J191" s="115">
        <v>0.59702</v>
      </c>
      <c r="K191" s="116">
        <v>3.0530999999999999E-15</v>
      </c>
      <c r="L191" s="117">
        <v>-0.23566999999999999</v>
      </c>
      <c r="M191" s="37"/>
    </row>
    <row r="192" spans="1:13" x14ac:dyDescent="0.2">
      <c r="A192" s="114" t="s">
        <v>5294</v>
      </c>
      <c r="B192" s="115" t="s">
        <v>5478</v>
      </c>
      <c r="C192" s="115">
        <v>7</v>
      </c>
      <c r="D192" s="115">
        <v>56015512</v>
      </c>
      <c r="E192" s="115">
        <v>56028192</v>
      </c>
      <c r="F192" s="115">
        <v>30</v>
      </c>
      <c r="G192" s="115">
        <v>8</v>
      </c>
      <c r="H192" s="115">
        <v>9680</v>
      </c>
      <c r="I192" s="115">
        <v>-1.0772999999999999</v>
      </c>
      <c r="J192" s="115">
        <v>0.8589</v>
      </c>
      <c r="K192" s="116">
        <v>3.1086000000000001E-15</v>
      </c>
      <c r="L192" s="117">
        <v>-1.0772999999999999</v>
      </c>
      <c r="M192" s="37"/>
    </row>
    <row r="193" spans="1:13" x14ac:dyDescent="0.2">
      <c r="A193" s="114" t="s">
        <v>5294</v>
      </c>
      <c r="B193" s="115" t="s">
        <v>5479</v>
      </c>
      <c r="C193" s="115">
        <v>7</v>
      </c>
      <c r="D193" s="115">
        <v>66448664</v>
      </c>
      <c r="E193" s="115">
        <v>66464588</v>
      </c>
      <c r="F193" s="115">
        <v>50</v>
      </c>
      <c r="G193" s="115">
        <v>15</v>
      </c>
      <c r="H193" s="115">
        <v>9182</v>
      </c>
      <c r="I193" s="115">
        <v>-0.93855</v>
      </c>
      <c r="J193" s="115">
        <v>0.82687999999999995</v>
      </c>
      <c r="K193" s="116">
        <v>3.1086000000000001E-15</v>
      </c>
      <c r="L193" s="117">
        <v>-0.93855</v>
      </c>
      <c r="M193" s="37"/>
    </row>
    <row r="194" spans="1:13" x14ac:dyDescent="0.2">
      <c r="A194" s="114" t="s">
        <v>5294</v>
      </c>
      <c r="B194" s="115" t="s">
        <v>5480</v>
      </c>
      <c r="C194" s="115">
        <v>7</v>
      </c>
      <c r="D194" s="115">
        <v>72850728</v>
      </c>
      <c r="E194" s="115">
        <v>72940608</v>
      </c>
      <c r="F194" s="115">
        <v>119</v>
      </c>
      <c r="G194" s="115">
        <v>12</v>
      </c>
      <c r="H194" s="115">
        <v>9272</v>
      </c>
      <c r="I194" s="115">
        <v>1.7773000000000001</v>
      </c>
      <c r="J194" s="115">
        <v>3.8056E-2</v>
      </c>
      <c r="K194" s="116">
        <v>3.1086000000000001E-15</v>
      </c>
      <c r="L194" s="117">
        <v>1.7773000000000001</v>
      </c>
      <c r="M194" s="37"/>
    </row>
    <row r="195" spans="1:13" x14ac:dyDescent="0.2">
      <c r="A195" s="114" t="s">
        <v>5294</v>
      </c>
      <c r="B195" s="115" t="s">
        <v>5481</v>
      </c>
      <c r="C195" s="115">
        <v>7</v>
      </c>
      <c r="D195" s="115">
        <v>73146424</v>
      </c>
      <c r="E195" s="115">
        <v>73157197</v>
      </c>
      <c r="F195" s="115">
        <v>23</v>
      </c>
      <c r="G195" s="115">
        <v>4</v>
      </c>
      <c r="H195" s="115">
        <v>9112</v>
      </c>
      <c r="I195" s="115">
        <v>-1.0077</v>
      </c>
      <c r="J195" s="115">
        <v>0.84306999999999999</v>
      </c>
      <c r="K195" s="116">
        <v>3.1086000000000001E-15</v>
      </c>
      <c r="L195" s="117">
        <v>-1.0077</v>
      </c>
      <c r="M195" s="37"/>
    </row>
    <row r="196" spans="1:13" x14ac:dyDescent="0.2">
      <c r="A196" s="114" t="s">
        <v>5294</v>
      </c>
      <c r="B196" s="115" t="s">
        <v>5482</v>
      </c>
      <c r="C196" s="115">
        <v>7</v>
      </c>
      <c r="D196" s="115">
        <v>75673369</v>
      </c>
      <c r="E196" s="115">
        <v>75700826</v>
      </c>
      <c r="F196" s="115">
        <v>58</v>
      </c>
      <c r="G196" s="115">
        <v>6</v>
      </c>
      <c r="H196" s="115">
        <v>9911</v>
      </c>
      <c r="I196" s="115">
        <v>0.82665999999999995</v>
      </c>
      <c r="J196" s="115">
        <v>0.20729</v>
      </c>
      <c r="K196" s="116">
        <v>3.1086000000000001E-15</v>
      </c>
      <c r="L196" s="117">
        <v>0.82665999999999995</v>
      </c>
      <c r="M196" s="37"/>
    </row>
    <row r="197" spans="1:13" x14ac:dyDescent="0.2">
      <c r="A197" s="114" t="s">
        <v>5294</v>
      </c>
      <c r="B197" s="115" t="s">
        <v>5483</v>
      </c>
      <c r="C197" s="115">
        <v>7</v>
      </c>
      <c r="D197" s="115">
        <v>83581093</v>
      </c>
      <c r="E197" s="115">
        <v>84126040</v>
      </c>
      <c r="F197" s="115">
        <v>1527</v>
      </c>
      <c r="G197" s="115">
        <v>62</v>
      </c>
      <c r="H197" s="115">
        <v>9976</v>
      </c>
      <c r="I197" s="115">
        <v>1.3099000000000001</v>
      </c>
      <c r="J197" s="115">
        <v>9.2335E-2</v>
      </c>
      <c r="K197" s="116">
        <v>3.1086000000000001E-15</v>
      </c>
      <c r="L197" s="117">
        <v>1.3099000000000001</v>
      </c>
      <c r="M197" s="37"/>
    </row>
    <row r="198" spans="1:13" x14ac:dyDescent="0.2">
      <c r="A198" s="114" t="s">
        <v>5294</v>
      </c>
      <c r="B198" s="115" t="s">
        <v>5484</v>
      </c>
      <c r="C198" s="115">
        <v>7</v>
      </c>
      <c r="D198" s="115">
        <v>94532514</v>
      </c>
      <c r="E198" s="115">
        <v>94929727</v>
      </c>
      <c r="F198" s="115">
        <v>595</v>
      </c>
      <c r="G198" s="115">
        <v>24</v>
      </c>
      <c r="H198" s="115">
        <v>9925</v>
      </c>
      <c r="I198" s="115">
        <v>7.6199000000000003E-2</v>
      </c>
      <c r="J198" s="115">
        <v>0.47383999999999998</v>
      </c>
      <c r="K198" s="116">
        <v>3.0530999999999999E-15</v>
      </c>
      <c r="L198" s="117">
        <v>7.6199000000000003E-2</v>
      </c>
      <c r="M198" s="37"/>
    </row>
    <row r="199" spans="1:13" x14ac:dyDescent="0.2">
      <c r="A199" s="114" t="s">
        <v>5294</v>
      </c>
      <c r="B199" s="115" t="s">
        <v>5485</v>
      </c>
      <c r="C199" s="115">
        <v>7</v>
      </c>
      <c r="D199" s="115">
        <v>96741902</v>
      </c>
      <c r="E199" s="115">
        <v>96815075</v>
      </c>
      <c r="F199" s="115">
        <v>125</v>
      </c>
      <c r="G199" s="115">
        <v>9</v>
      </c>
      <c r="H199" s="115">
        <v>9772</v>
      </c>
      <c r="I199" s="115">
        <v>1.1603000000000001</v>
      </c>
      <c r="J199" s="115">
        <v>0.12612999999999999</v>
      </c>
      <c r="K199" s="116">
        <v>3.1086000000000001E-15</v>
      </c>
      <c r="L199" s="117">
        <v>1.1603000000000001</v>
      </c>
      <c r="M199" s="37"/>
    </row>
    <row r="200" spans="1:13" x14ac:dyDescent="0.2">
      <c r="A200" s="114" t="s">
        <v>5294</v>
      </c>
      <c r="B200" s="115" t="s">
        <v>5486</v>
      </c>
      <c r="C200" s="115">
        <v>7</v>
      </c>
      <c r="D200" s="115">
        <v>99002264</v>
      </c>
      <c r="E200" s="115">
        <v>99021239</v>
      </c>
      <c r="F200" s="115">
        <v>29</v>
      </c>
      <c r="G200" s="115">
        <v>5</v>
      </c>
      <c r="H200" s="115">
        <v>9511</v>
      </c>
      <c r="I200" s="115">
        <v>0.19503999999999999</v>
      </c>
      <c r="J200" s="115">
        <v>0.41748000000000002</v>
      </c>
      <c r="K200" s="116">
        <v>3.0530999999999999E-15</v>
      </c>
      <c r="L200" s="117">
        <v>0.19503999999999999</v>
      </c>
      <c r="M200" s="37"/>
    </row>
    <row r="201" spans="1:13" x14ac:dyDescent="0.2">
      <c r="A201" s="114" t="s">
        <v>5294</v>
      </c>
      <c r="B201" s="115" t="s">
        <v>5487</v>
      </c>
      <c r="C201" s="115">
        <v>7</v>
      </c>
      <c r="D201" s="115">
        <v>99042098</v>
      </c>
      <c r="E201" s="115">
        <v>99067954</v>
      </c>
      <c r="F201" s="115">
        <v>42</v>
      </c>
      <c r="G201" s="115">
        <v>5</v>
      </c>
      <c r="H201" s="115">
        <v>9724</v>
      </c>
      <c r="I201" s="115">
        <v>-0.21515000000000001</v>
      </c>
      <c r="J201" s="115">
        <v>0.58264000000000005</v>
      </c>
      <c r="K201" s="116">
        <v>3.0530999999999999E-15</v>
      </c>
      <c r="L201" s="117">
        <v>-0.21515000000000001</v>
      </c>
      <c r="M201" s="37"/>
    </row>
    <row r="202" spans="1:13" x14ac:dyDescent="0.2">
      <c r="A202" s="114" t="s">
        <v>5294</v>
      </c>
      <c r="B202" s="115" t="s">
        <v>5488</v>
      </c>
      <c r="C202" s="115">
        <v>7</v>
      </c>
      <c r="D202" s="115">
        <v>99682577</v>
      </c>
      <c r="E202" s="115">
        <v>99693823</v>
      </c>
      <c r="F202" s="115">
        <v>20</v>
      </c>
      <c r="G202" s="115">
        <v>3</v>
      </c>
      <c r="H202" s="115">
        <v>10200</v>
      </c>
      <c r="I202" s="115">
        <v>-9.8711999999999994E-2</v>
      </c>
      <c r="J202" s="115">
        <v>0.53973000000000004</v>
      </c>
      <c r="K202" s="116">
        <v>3.0530999999999999E-15</v>
      </c>
      <c r="L202" s="117">
        <v>-9.8711999999999994E-2</v>
      </c>
      <c r="M202" s="37"/>
    </row>
    <row r="203" spans="1:13" x14ac:dyDescent="0.2">
      <c r="A203" s="114" t="s">
        <v>5294</v>
      </c>
      <c r="B203" s="115" t="s">
        <v>5489</v>
      </c>
      <c r="C203" s="115">
        <v>7</v>
      </c>
      <c r="D203" s="115">
        <v>100299676</v>
      </c>
      <c r="E203" s="115">
        <v>100309118</v>
      </c>
      <c r="F203" s="115">
        <v>20</v>
      </c>
      <c r="G203" s="115">
        <v>4</v>
      </c>
      <c r="H203" s="115">
        <v>9650</v>
      </c>
      <c r="I203" s="115">
        <v>-0.36577999999999999</v>
      </c>
      <c r="J203" s="115">
        <v>0.63953000000000004</v>
      </c>
      <c r="K203" s="116">
        <v>3.0530999999999999E-15</v>
      </c>
      <c r="L203" s="117">
        <v>-0.36577999999999999</v>
      </c>
      <c r="M203" s="37"/>
    </row>
    <row r="204" spans="1:13" x14ac:dyDescent="0.2">
      <c r="A204" s="114" t="s">
        <v>5294</v>
      </c>
      <c r="B204" s="115" t="s">
        <v>5490</v>
      </c>
      <c r="C204" s="115">
        <v>7</v>
      </c>
      <c r="D204" s="115">
        <v>100856949</v>
      </c>
      <c r="E204" s="115">
        <v>100871471</v>
      </c>
      <c r="F204" s="115">
        <v>35</v>
      </c>
      <c r="G204" s="115">
        <v>8</v>
      </c>
      <c r="H204" s="115">
        <v>9704</v>
      </c>
      <c r="I204" s="115">
        <v>0.26334000000000002</v>
      </c>
      <c r="J204" s="115">
        <v>0.39383000000000001</v>
      </c>
      <c r="K204" s="116">
        <v>3.0530999999999999E-15</v>
      </c>
      <c r="L204" s="117">
        <v>0.26334000000000002</v>
      </c>
      <c r="M204" s="37"/>
    </row>
    <row r="205" spans="1:13" x14ac:dyDescent="0.2">
      <c r="A205" s="114" t="s">
        <v>5294</v>
      </c>
      <c r="B205" s="115" t="s">
        <v>5491</v>
      </c>
      <c r="C205" s="115">
        <v>7</v>
      </c>
      <c r="D205" s="115">
        <v>102109565</v>
      </c>
      <c r="E205" s="115">
        <v>102123354</v>
      </c>
      <c r="F205" s="115">
        <v>43</v>
      </c>
      <c r="G205" s="115">
        <v>7</v>
      </c>
      <c r="H205" s="115">
        <v>9638</v>
      </c>
      <c r="I205" s="115">
        <v>-0.28254000000000001</v>
      </c>
      <c r="J205" s="115">
        <v>0.61070999999999998</v>
      </c>
      <c r="K205" s="116">
        <v>3.0530999999999999E-15</v>
      </c>
      <c r="L205" s="117">
        <v>-0.28254000000000001</v>
      </c>
      <c r="M205" s="37"/>
    </row>
    <row r="206" spans="1:13" x14ac:dyDescent="0.2">
      <c r="A206" s="114" t="s">
        <v>5294</v>
      </c>
      <c r="B206" s="115" t="s">
        <v>5492</v>
      </c>
      <c r="C206" s="115">
        <v>7</v>
      </c>
      <c r="D206" s="115">
        <v>107216422</v>
      </c>
      <c r="E206" s="115">
        <v>107273615</v>
      </c>
      <c r="F206" s="115">
        <v>77</v>
      </c>
      <c r="G206" s="115">
        <v>10</v>
      </c>
      <c r="H206" s="115">
        <v>9506</v>
      </c>
      <c r="I206" s="115">
        <v>-1.4157999999999999</v>
      </c>
      <c r="J206" s="115">
        <v>0.92276999999999998</v>
      </c>
      <c r="K206" s="116">
        <v>3.1086000000000001E-15</v>
      </c>
      <c r="L206" s="117">
        <v>-1.4157999999999999</v>
      </c>
      <c r="M206" s="37"/>
    </row>
    <row r="207" spans="1:13" x14ac:dyDescent="0.2">
      <c r="A207" s="114" t="s">
        <v>5294</v>
      </c>
      <c r="B207" s="115" t="s">
        <v>5493</v>
      </c>
      <c r="C207" s="115">
        <v>7</v>
      </c>
      <c r="D207" s="115">
        <v>134123102</v>
      </c>
      <c r="E207" s="115">
        <v>134148036</v>
      </c>
      <c r="F207" s="115">
        <v>53</v>
      </c>
      <c r="G207" s="115">
        <v>13</v>
      </c>
      <c r="H207" s="115">
        <v>9641</v>
      </c>
      <c r="I207" s="115">
        <v>8.0962999999999993E-2</v>
      </c>
      <c r="J207" s="115">
        <v>0.47127000000000002</v>
      </c>
      <c r="K207" s="116">
        <v>3.0530999999999999E-15</v>
      </c>
      <c r="L207" s="117">
        <v>8.0962999999999993E-2</v>
      </c>
      <c r="M207" s="37"/>
    </row>
    <row r="208" spans="1:13" x14ac:dyDescent="0.2">
      <c r="A208" s="114" t="s">
        <v>5294</v>
      </c>
      <c r="B208" s="115" t="s">
        <v>5494</v>
      </c>
      <c r="C208" s="115">
        <v>7</v>
      </c>
      <c r="D208" s="115">
        <v>139020203</v>
      </c>
      <c r="E208" s="115">
        <v>139035065</v>
      </c>
      <c r="F208" s="115">
        <v>46</v>
      </c>
      <c r="G208" s="115">
        <v>3</v>
      </c>
      <c r="H208" s="115">
        <v>9857</v>
      </c>
      <c r="I208" s="115">
        <v>-0.14043</v>
      </c>
      <c r="J208" s="115">
        <v>0.56028999999999995</v>
      </c>
      <c r="K208" s="116">
        <v>3.0530999999999999E-15</v>
      </c>
      <c r="L208" s="117">
        <v>-0.14043</v>
      </c>
      <c r="M208" s="37"/>
    </row>
    <row r="209" spans="1:13" x14ac:dyDescent="0.2">
      <c r="A209" s="114" t="s">
        <v>5294</v>
      </c>
      <c r="B209" s="115" t="s">
        <v>5495</v>
      </c>
      <c r="C209" s="115">
        <v>7</v>
      </c>
      <c r="D209" s="115">
        <v>140386577</v>
      </c>
      <c r="E209" s="115">
        <v>140426590</v>
      </c>
      <c r="F209" s="115">
        <v>53</v>
      </c>
      <c r="G209" s="115">
        <v>7</v>
      </c>
      <c r="H209" s="115">
        <v>9177</v>
      </c>
      <c r="I209" s="115">
        <v>0.10129000000000001</v>
      </c>
      <c r="J209" s="115">
        <v>0.45782</v>
      </c>
      <c r="K209" s="116">
        <v>3.0530999999999999E-15</v>
      </c>
      <c r="L209" s="117">
        <v>0.10129000000000001</v>
      </c>
      <c r="M209" s="37"/>
    </row>
    <row r="210" spans="1:13" x14ac:dyDescent="0.2">
      <c r="A210" s="114" t="s">
        <v>5294</v>
      </c>
      <c r="B210" s="115" t="s">
        <v>5496</v>
      </c>
      <c r="C210" s="115">
        <v>7</v>
      </c>
      <c r="D210" s="115">
        <v>150746899</v>
      </c>
      <c r="E210" s="115">
        <v>150759617</v>
      </c>
      <c r="F210" s="115">
        <v>21</v>
      </c>
      <c r="G210" s="115">
        <v>6</v>
      </c>
      <c r="H210" s="115">
        <v>9960</v>
      </c>
      <c r="I210" s="115">
        <v>0.73541000000000001</v>
      </c>
      <c r="J210" s="115">
        <v>0.23024</v>
      </c>
      <c r="K210" s="116">
        <v>3.1086000000000001E-15</v>
      </c>
      <c r="L210" s="117">
        <v>0.73541000000000001</v>
      </c>
      <c r="M210" s="37"/>
    </row>
    <row r="211" spans="1:13" x14ac:dyDescent="0.2">
      <c r="A211" s="114" t="s">
        <v>5294</v>
      </c>
      <c r="B211" s="115" t="s">
        <v>5497</v>
      </c>
      <c r="C211" s="115">
        <v>7</v>
      </c>
      <c r="D211" s="115">
        <v>151159098</v>
      </c>
      <c r="E211" s="115">
        <v>151221206</v>
      </c>
      <c r="F211" s="115">
        <v>92</v>
      </c>
      <c r="G211" s="115">
        <v>9</v>
      </c>
      <c r="H211" s="115">
        <v>9653</v>
      </c>
      <c r="I211" s="115">
        <v>0.60977999999999999</v>
      </c>
      <c r="J211" s="115">
        <v>0.27645999999999998</v>
      </c>
      <c r="K211" s="116">
        <v>3.1086000000000001E-15</v>
      </c>
      <c r="L211" s="117">
        <v>0.60977999999999999</v>
      </c>
      <c r="M211" s="37"/>
    </row>
    <row r="212" spans="1:13" x14ac:dyDescent="0.2">
      <c r="A212" s="114" t="s">
        <v>5294</v>
      </c>
      <c r="B212" s="115" t="s">
        <v>5498</v>
      </c>
      <c r="C212" s="115">
        <v>8</v>
      </c>
      <c r="D212" s="115">
        <v>29948914</v>
      </c>
      <c r="E212" s="115">
        <v>30038724</v>
      </c>
      <c r="F212" s="115">
        <v>161</v>
      </c>
      <c r="G212" s="115">
        <v>14</v>
      </c>
      <c r="H212" s="115">
        <v>9653</v>
      </c>
      <c r="I212" s="115">
        <v>0.79484999999999995</v>
      </c>
      <c r="J212" s="115">
        <v>0.21539</v>
      </c>
      <c r="K212" s="116">
        <v>3.1086000000000001E-15</v>
      </c>
      <c r="L212" s="117">
        <v>0.79484999999999995</v>
      </c>
      <c r="M212" s="37"/>
    </row>
    <row r="213" spans="1:13" x14ac:dyDescent="0.2">
      <c r="A213" s="114" t="s">
        <v>5294</v>
      </c>
      <c r="B213" s="115" t="s">
        <v>5499</v>
      </c>
      <c r="C213" s="115">
        <v>8</v>
      </c>
      <c r="D213" s="115">
        <v>30009813</v>
      </c>
      <c r="E213" s="115">
        <v>30045156</v>
      </c>
      <c r="F213" s="115">
        <v>53</v>
      </c>
      <c r="G213" s="115">
        <v>7</v>
      </c>
      <c r="H213" s="115">
        <v>9746</v>
      </c>
      <c r="I213" s="115">
        <v>1.0538000000000001</v>
      </c>
      <c r="J213" s="115">
        <v>0.14541000000000001</v>
      </c>
      <c r="K213" s="116">
        <v>3.1086000000000001E-15</v>
      </c>
      <c r="L213" s="117">
        <v>1.0538000000000001</v>
      </c>
      <c r="M213" s="37"/>
    </row>
    <row r="214" spans="1:13" x14ac:dyDescent="0.2">
      <c r="A214" s="114" t="s">
        <v>5294</v>
      </c>
      <c r="B214" s="115" t="s">
        <v>5500</v>
      </c>
      <c r="C214" s="115">
        <v>8</v>
      </c>
      <c r="D214" s="115">
        <v>41382725</v>
      </c>
      <c r="E214" s="115">
        <v>41406565</v>
      </c>
      <c r="F214" s="115">
        <v>78</v>
      </c>
      <c r="G214" s="115">
        <v>14</v>
      </c>
      <c r="H214" s="115">
        <v>9513</v>
      </c>
      <c r="I214" s="115">
        <v>1.2867</v>
      </c>
      <c r="J214" s="115">
        <v>0.10131999999999999</v>
      </c>
      <c r="K214" s="116">
        <v>3.1086000000000001E-15</v>
      </c>
      <c r="L214" s="117">
        <v>1.2867</v>
      </c>
      <c r="M214" s="37"/>
    </row>
    <row r="215" spans="1:13" x14ac:dyDescent="0.2">
      <c r="A215" s="114" t="s">
        <v>5294</v>
      </c>
      <c r="B215" s="115" t="s">
        <v>5501</v>
      </c>
      <c r="C215" s="115">
        <v>8</v>
      </c>
      <c r="D215" s="115">
        <v>42245142</v>
      </c>
      <c r="E215" s="115">
        <v>42267415</v>
      </c>
      <c r="F215" s="115">
        <v>22</v>
      </c>
      <c r="G215" s="115">
        <v>4</v>
      </c>
      <c r="H215" s="115">
        <v>8792</v>
      </c>
      <c r="I215" s="115">
        <v>-1.3037000000000001</v>
      </c>
      <c r="J215" s="115">
        <v>0.90185000000000004</v>
      </c>
      <c r="K215" s="116">
        <v>3.1086000000000001E-15</v>
      </c>
      <c r="L215" s="117">
        <v>-1.3037000000000001</v>
      </c>
      <c r="M215" s="37"/>
    </row>
    <row r="216" spans="1:13" x14ac:dyDescent="0.2">
      <c r="A216" s="114" t="s">
        <v>5294</v>
      </c>
      <c r="B216" s="115" t="s">
        <v>5502</v>
      </c>
      <c r="C216" s="115">
        <v>8</v>
      </c>
      <c r="D216" s="115">
        <v>42885337</v>
      </c>
      <c r="E216" s="115">
        <v>42944931</v>
      </c>
      <c r="F216" s="115">
        <v>83</v>
      </c>
      <c r="G216" s="115">
        <v>9</v>
      </c>
      <c r="H216" s="115">
        <v>8349</v>
      </c>
      <c r="I216" s="115">
        <v>1.9000999999999999</v>
      </c>
      <c r="J216" s="115">
        <v>2.9892999999999999E-2</v>
      </c>
      <c r="K216" s="116">
        <v>3.1086000000000001E-15</v>
      </c>
      <c r="L216" s="117">
        <v>1.9000999999999999</v>
      </c>
      <c r="M216" s="37"/>
    </row>
    <row r="217" spans="1:13" x14ac:dyDescent="0.2">
      <c r="A217" s="114" t="s">
        <v>5294</v>
      </c>
      <c r="B217" s="115" t="s">
        <v>5503</v>
      </c>
      <c r="C217" s="115">
        <v>8</v>
      </c>
      <c r="D217" s="115">
        <v>54760368</v>
      </c>
      <c r="E217" s="115">
        <v>54875863</v>
      </c>
      <c r="F217" s="115">
        <v>123</v>
      </c>
      <c r="G217" s="115">
        <v>19</v>
      </c>
      <c r="H217" s="115">
        <v>8780</v>
      </c>
      <c r="I217" s="115">
        <v>1.4533</v>
      </c>
      <c r="J217" s="115">
        <v>7.6155E-2</v>
      </c>
      <c r="K217" s="116">
        <v>3.1086000000000001E-15</v>
      </c>
      <c r="L217" s="117">
        <v>1.4533</v>
      </c>
      <c r="M217" s="37"/>
    </row>
    <row r="218" spans="1:13" x14ac:dyDescent="0.2">
      <c r="A218" s="114" t="s">
        <v>5294</v>
      </c>
      <c r="B218" s="115" t="s">
        <v>5504</v>
      </c>
      <c r="C218" s="115">
        <v>8</v>
      </c>
      <c r="D218" s="115">
        <v>55043770</v>
      </c>
      <c r="E218" s="115">
        <v>55064461</v>
      </c>
      <c r="F218" s="115">
        <v>40</v>
      </c>
      <c r="G218" s="115">
        <v>3</v>
      </c>
      <c r="H218" s="115">
        <v>9755</v>
      </c>
      <c r="I218" s="115">
        <v>1.3380000000000001</v>
      </c>
      <c r="J218" s="115">
        <v>9.0914999999999996E-2</v>
      </c>
      <c r="K218" s="116">
        <v>3.1086000000000001E-15</v>
      </c>
      <c r="L218" s="117">
        <v>1.3380000000000001</v>
      </c>
      <c r="M218" s="37"/>
    </row>
    <row r="219" spans="1:13" x14ac:dyDescent="0.2">
      <c r="A219" s="114" t="s">
        <v>5294</v>
      </c>
      <c r="B219" s="115" t="s">
        <v>5505</v>
      </c>
      <c r="C219" s="115">
        <v>8</v>
      </c>
      <c r="D219" s="115">
        <v>62409116</v>
      </c>
      <c r="E219" s="115">
        <v>62631155</v>
      </c>
      <c r="F219" s="115">
        <v>483</v>
      </c>
      <c r="G219" s="115">
        <v>36</v>
      </c>
      <c r="H219" s="115">
        <v>9830</v>
      </c>
      <c r="I219" s="115">
        <v>3.1846000000000001</v>
      </c>
      <c r="J219" s="115">
        <v>8.0546999999999997E-4</v>
      </c>
      <c r="K219" s="116">
        <v>3.1086000000000001E-15</v>
      </c>
      <c r="L219" s="117">
        <v>3.1846000000000001</v>
      </c>
      <c r="M219" s="37"/>
    </row>
    <row r="220" spans="1:13" x14ac:dyDescent="0.2">
      <c r="A220" s="114" t="s">
        <v>5294</v>
      </c>
      <c r="B220" s="115" t="s">
        <v>5506</v>
      </c>
      <c r="C220" s="115">
        <v>8</v>
      </c>
      <c r="D220" s="115">
        <v>74847404</v>
      </c>
      <c r="E220" s="115">
        <v>74888522</v>
      </c>
      <c r="F220" s="115">
        <v>93</v>
      </c>
      <c r="G220" s="115">
        <v>11</v>
      </c>
      <c r="H220" s="115">
        <v>9919</v>
      </c>
      <c r="I220" s="115">
        <v>0.16958000000000001</v>
      </c>
      <c r="J220" s="115">
        <v>0.43908999999999998</v>
      </c>
      <c r="K220" s="116">
        <v>3.0530999999999999E-15</v>
      </c>
      <c r="L220" s="117">
        <v>0.16958000000000001</v>
      </c>
      <c r="M220" s="37"/>
    </row>
    <row r="221" spans="1:13" x14ac:dyDescent="0.2">
      <c r="A221" s="114" t="s">
        <v>5294</v>
      </c>
      <c r="B221" s="115" t="s">
        <v>5507</v>
      </c>
      <c r="C221" s="115">
        <v>8</v>
      </c>
      <c r="D221" s="115">
        <v>75229365</v>
      </c>
      <c r="E221" s="115">
        <v>75405107</v>
      </c>
      <c r="F221" s="115">
        <v>356</v>
      </c>
      <c r="G221" s="115">
        <v>25</v>
      </c>
      <c r="H221" s="115">
        <v>9862</v>
      </c>
      <c r="I221" s="115">
        <v>0.27915000000000001</v>
      </c>
      <c r="J221" s="115">
        <v>0.40144999999999997</v>
      </c>
      <c r="K221" s="116">
        <v>3.0530999999999999E-15</v>
      </c>
      <c r="L221" s="117">
        <v>0.27915000000000001</v>
      </c>
      <c r="M221" s="37"/>
    </row>
    <row r="222" spans="1:13" x14ac:dyDescent="0.2">
      <c r="A222" s="114" t="s">
        <v>5294</v>
      </c>
      <c r="B222" s="115" t="s">
        <v>5508</v>
      </c>
      <c r="C222" s="115">
        <v>8</v>
      </c>
      <c r="D222" s="115">
        <v>80519049</v>
      </c>
      <c r="E222" s="115">
        <v>80582410</v>
      </c>
      <c r="F222" s="115">
        <v>188</v>
      </c>
      <c r="G222" s="115">
        <v>24</v>
      </c>
      <c r="H222" s="115">
        <v>9968</v>
      </c>
      <c r="I222" s="115">
        <v>-0.86934999999999996</v>
      </c>
      <c r="J222" s="115">
        <v>0.81657999999999997</v>
      </c>
      <c r="K222" s="116">
        <v>3.1086000000000001E-15</v>
      </c>
      <c r="L222" s="117">
        <v>-0.86934999999999996</v>
      </c>
      <c r="M222" s="37"/>
    </row>
    <row r="223" spans="1:13" x14ac:dyDescent="0.2">
      <c r="A223" s="114" t="s">
        <v>5294</v>
      </c>
      <c r="B223" s="115" t="s">
        <v>5509</v>
      </c>
      <c r="C223" s="115">
        <v>8</v>
      </c>
      <c r="D223" s="115">
        <v>80826952</v>
      </c>
      <c r="E223" s="115">
        <v>80946524</v>
      </c>
      <c r="F223" s="115">
        <v>127</v>
      </c>
      <c r="G223" s="115">
        <v>13</v>
      </c>
      <c r="H223" s="115">
        <v>9326</v>
      </c>
      <c r="I223" s="115">
        <v>-0.14496999999999999</v>
      </c>
      <c r="J223" s="115">
        <v>0.56152000000000002</v>
      </c>
      <c r="K223" s="116">
        <v>3.0530999999999999E-15</v>
      </c>
      <c r="L223" s="117">
        <v>-0.14496999999999999</v>
      </c>
      <c r="M223" s="37"/>
    </row>
    <row r="224" spans="1:13" x14ac:dyDescent="0.2">
      <c r="A224" s="114" t="s">
        <v>5294</v>
      </c>
      <c r="B224" s="115" t="s">
        <v>5510</v>
      </c>
      <c r="C224" s="115">
        <v>8</v>
      </c>
      <c r="D224" s="115">
        <v>80866571</v>
      </c>
      <c r="E224" s="115">
        <v>81147467</v>
      </c>
      <c r="F224" s="115">
        <v>641</v>
      </c>
      <c r="G224" s="115">
        <v>31</v>
      </c>
      <c r="H224" s="115">
        <v>9749</v>
      </c>
      <c r="I224" s="115">
        <v>-1.0561</v>
      </c>
      <c r="J224" s="115">
        <v>0.8579</v>
      </c>
      <c r="K224" s="116">
        <v>3.1086000000000001E-15</v>
      </c>
      <c r="L224" s="117">
        <v>-1.0561</v>
      </c>
      <c r="M224" s="37"/>
    </row>
    <row r="225" spans="1:13" x14ac:dyDescent="0.2">
      <c r="A225" s="114" t="s">
        <v>5294</v>
      </c>
      <c r="B225" s="115" t="s">
        <v>5511</v>
      </c>
      <c r="C225" s="115">
        <v>8</v>
      </c>
      <c r="D225" s="115">
        <v>82707816</v>
      </c>
      <c r="E225" s="115">
        <v>82759101</v>
      </c>
      <c r="F225" s="115">
        <v>168</v>
      </c>
      <c r="G225" s="115">
        <v>11</v>
      </c>
      <c r="H225" s="115">
        <v>10253</v>
      </c>
      <c r="I225" s="115">
        <v>-0.69135000000000002</v>
      </c>
      <c r="J225" s="115">
        <v>0.76397999999999999</v>
      </c>
      <c r="K225" s="116">
        <v>3.1086000000000001E-15</v>
      </c>
      <c r="L225" s="117">
        <v>-0.69135000000000002</v>
      </c>
      <c r="M225" s="37"/>
    </row>
    <row r="226" spans="1:13" x14ac:dyDescent="0.2">
      <c r="A226" s="114" t="s">
        <v>5294</v>
      </c>
      <c r="B226" s="115" t="s">
        <v>5512</v>
      </c>
      <c r="C226" s="115">
        <v>8</v>
      </c>
      <c r="D226" s="115">
        <v>109451830</v>
      </c>
      <c r="E226" s="115">
        <v>109503145</v>
      </c>
      <c r="F226" s="115">
        <v>142</v>
      </c>
      <c r="G226" s="115">
        <v>9</v>
      </c>
      <c r="H226" s="115">
        <v>9931</v>
      </c>
      <c r="I226" s="115">
        <v>-1.1791</v>
      </c>
      <c r="J226" s="115">
        <v>0.88483000000000001</v>
      </c>
      <c r="K226" s="116">
        <v>3.1086000000000001E-15</v>
      </c>
      <c r="L226" s="117">
        <v>-1.1791</v>
      </c>
      <c r="M226" s="37"/>
    </row>
    <row r="227" spans="1:13" x14ac:dyDescent="0.2">
      <c r="A227" s="114" t="s">
        <v>5294</v>
      </c>
      <c r="B227" s="115" t="s">
        <v>5513</v>
      </c>
      <c r="C227" s="115">
        <v>8</v>
      </c>
      <c r="D227" s="115">
        <v>117650369</v>
      </c>
      <c r="E227" s="115">
        <v>117783164</v>
      </c>
      <c r="F227" s="115">
        <v>228</v>
      </c>
      <c r="G227" s="115">
        <v>18</v>
      </c>
      <c r="H227" s="115">
        <v>9971</v>
      </c>
      <c r="I227" s="115">
        <v>2.1861000000000002</v>
      </c>
      <c r="J227" s="115">
        <v>1.5148999999999999E-2</v>
      </c>
      <c r="K227" s="116">
        <v>3.1086000000000001E-15</v>
      </c>
      <c r="L227" s="117">
        <v>2.1861000000000002</v>
      </c>
      <c r="M227" s="37"/>
    </row>
    <row r="228" spans="1:13" x14ac:dyDescent="0.2">
      <c r="A228" s="114" t="s">
        <v>5294</v>
      </c>
      <c r="B228" s="115" t="s">
        <v>5514</v>
      </c>
      <c r="C228" s="115">
        <v>8</v>
      </c>
      <c r="D228" s="115">
        <v>131788547</v>
      </c>
      <c r="E228" s="115">
        <v>132058672</v>
      </c>
      <c r="F228" s="115">
        <v>878</v>
      </c>
      <c r="G228" s="115">
        <v>52</v>
      </c>
      <c r="H228" s="115">
        <v>9879</v>
      </c>
      <c r="I228" s="115">
        <v>0.32901000000000002</v>
      </c>
      <c r="J228" s="115">
        <v>0.38142999999999999</v>
      </c>
      <c r="K228" s="116">
        <v>3.0530999999999999E-15</v>
      </c>
      <c r="L228" s="117">
        <v>0.32901000000000002</v>
      </c>
      <c r="M228" s="37"/>
    </row>
    <row r="229" spans="1:13" x14ac:dyDescent="0.2">
      <c r="A229" s="114" t="s">
        <v>5294</v>
      </c>
      <c r="B229" s="115" t="s">
        <v>5515</v>
      </c>
      <c r="C229" s="115">
        <v>8</v>
      </c>
      <c r="D229" s="115">
        <v>145145930</v>
      </c>
      <c r="E229" s="115">
        <v>145156428</v>
      </c>
      <c r="F229" s="115">
        <v>18</v>
      </c>
      <c r="G229" s="115">
        <v>2</v>
      </c>
      <c r="H229" s="115">
        <v>9398</v>
      </c>
      <c r="I229" s="115">
        <v>-0.38478000000000001</v>
      </c>
      <c r="J229" s="115">
        <v>0.64478000000000002</v>
      </c>
      <c r="K229" s="116">
        <v>3.0530999999999999E-15</v>
      </c>
      <c r="L229" s="117">
        <v>-0.38478000000000001</v>
      </c>
      <c r="M229" s="37"/>
    </row>
    <row r="230" spans="1:13" x14ac:dyDescent="0.2">
      <c r="A230" s="114" t="s">
        <v>5294</v>
      </c>
      <c r="B230" s="115" t="s">
        <v>5516</v>
      </c>
      <c r="C230" s="115">
        <v>8</v>
      </c>
      <c r="D230" s="115">
        <v>145670965</v>
      </c>
      <c r="E230" s="115">
        <v>145695060</v>
      </c>
      <c r="F230" s="115">
        <v>38</v>
      </c>
      <c r="G230" s="115">
        <v>7</v>
      </c>
      <c r="H230" s="115">
        <v>8467</v>
      </c>
      <c r="I230" s="115">
        <v>0.10779</v>
      </c>
      <c r="J230" s="115">
        <v>0.46462999999999999</v>
      </c>
      <c r="K230" s="116">
        <v>3.0530999999999999E-15</v>
      </c>
      <c r="L230" s="117">
        <v>0.10779</v>
      </c>
      <c r="M230" s="37"/>
    </row>
    <row r="231" spans="1:13" x14ac:dyDescent="0.2">
      <c r="A231" s="114" t="s">
        <v>5294</v>
      </c>
      <c r="B231" s="115" t="s">
        <v>5517</v>
      </c>
      <c r="C231" s="115">
        <v>8</v>
      </c>
      <c r="D231" s="115">
        <v>146011150</v>
      </c>
      <c r="E231" s="115">
        <v>146021972</v>
      </c>
      <c r="F231" s="115">
        <v>25</v>
      </c>
      <c r="G231" s="115">
        <v>2</v>
      </c>
      <c r="H231" s="115">
        <v>9977</v>
      </c>
      <c r="I231" s="115">
        <v>-5.0393E-2</v>
      </c>
      <c r="J231" s="115">
        <v>0.52746999999999999</v>
      </c>
      <c r="K231" s="116">
        <v>3.0601000000000002E-15</v>
      </c>
      <c r="L231" s="117">
        <v>-5.0393E-2</v>
      </c>
      <c r="M231" s="37"/>
    </row>
    <row r="232" spans="1:13" x14ac:dyDescent="0.2">
      <c r="A232" s="114" t="s">
        <v>5294</v>
      </c>
      <c r="B232" s="115" t="s">
        <v>5518</v>
      </c>
      <c r="C232" s="115">
        <v>9</v>
      </c>
      <c r="D232" s="115">
        <v>7792490</v>
      </c>
      <c r="E232" s="115">
        <v>7892380</v>
      </c>
      <c r="F232" s="115">
        <v>316</v>
      </c>
      <c r="G232" s="115">
        <v>32</v>
      </c>
      <c r="H232" s="115">
        <v>9441</v>
      </c>
      <c r="I232" s="115">
        <v>-0.39406999999999998</v>
      </c>
      <c r="J232" s="115">
        <v>0.66512000000000004</v>
      </c>
      <c r="K232" s="116">
        <v>3.0530999999999999E-15</v>
      </c>
      <c r="L232" s="117">
        <v>-0.39406999999999998</v>
      </c>
      <c r="M232" s="37"/>
    </row>
    <row r="233" spans="1:13" x14ac:dyDescent="0.2">
      <c r="A233" s="114" t="s">
        <v>5294</v>
      </c>
      <c r="B233" s="115" t="s">
        <v>5519</v>
      </c>
      <c r="C233" s="115">
        <v>9</v>
      </c>
      <c r="D233" s="115">
        <v>27542544</v>
      </c>
      <c r="E233" s="115">
        <v>27577864</v>
      </c>
      <c r="F233" s="115">
        <v>131</v>
      </c>
      <c r="G233" s="115">
        <v>17</v>
      </c>
      <c r="H233" s="115">
        <v>9633</v>
      </c>
      <c r="I233" s="115">
        <v>0.81284000000000001</v>
      </c>
      <c r="J233" s="115">
        <v>0.21401999999999999</v>
      </c>
      <c r="K233" s="116">
        <v>3.1086000000000001E-15</v>
      </c>
      <c r="L233" s="117">
        <v>0.81284000000000001</v>
      </c>
      <c r="M233" s="37"/>
    </row>
    <row r="234" spans="1:13" x14ac:dyDescent="0.2">
      <c r="A234" s="114" t="s">
        <v>5294</v>
      </c>
      <c r="B234" s="115" t="s">
        <v>5520</v>
      </c>
      <c r="C234" s="115">
        <v>9</v>
      </c>
      <c r="D234" s="115">
        <v>33037762</v>
      </c>
      <c r="E234" s="115">
        <v>33080665</v>
      </c>
      <c r="F234" s="115">
        <v>115</v>
      </c>
      <c r="G234" s="115">
        <v>14</v>
      </c>
      <c r="H234" s="115">
        <v>9951</v>
      </c>
      <c r="I234" s="115">
        <v>4.0917000000000002E-2</v>
      </c>
      <c r="J234" s="115">
        <v>0.49071999999999999</v>
      </c>
      <c r="K234" s="116">
        <v>3.0601000000000002E-15</v>
      </c>
      <c r="L234" s="117">
        <v>4.0917000000000002E-2</v>
      </c>
      <c r="M234" s="37"/>
    </row>
    <row r="235" spans="1:13" x14ac:dyDescent="0.2">
      <c r="A235" s="114" t="s">
        <v>5294</v>
      </c>
      <c r="B235" s="115" t="s">
        <v>5521</v>
      </c>
      <c r="C235" s="115">
        <v>9</v>
      </c>
      <c r="D235" s="115">
        <v>35601367</v>
      </c>
      <c r="E235" s="115">
        <v>35614038</v>
      </c>
      <c r="F235" s="115">
        <v>17</v>
      </c>
      <c r="G235" s="115">
        <v>4</v>
      </c>
      <c r="H235" s="115">
        <v>9482</v>
      </c>
      <c r="I235" s="115">
        <v>0.52222999999999997</v>
      </c>
      <c r="J235" s="115">
        <v>0.29688999999999999</v>
      </c>
      <c r="K235" s="116">
        <v>3.1086000000000001E-15</v>
      </c>
      <c r="L235" s="117">
        <v>0.52222999999999997</v>
      </c>
      <c r="M235" s="37"/>
    </row>
    <row r="236" spans="1:13" x14ac:dyDescent="0.2">
      <c r="A236" s="114" t="s">
        <v>5294</v>
      </c>
      <c r="B236" s="115" t="s">
        <v>5522</v>
      </c>
      <c r="C236" s="115">
        <v>9</v>
      </c>
      <c r="D236" s="115">
        <v>35692945</v>
      </c>
      <c r="E236" s="115">
        <v>35736392</v>
      </c>
      <c r="F236" s="115">
        <v>56</v>
      </c>
      <c r="G236" s="115">
        <v>11</v>
      </c>
      <c r="H236" s="115">
        <v>9034</v>
      </c>
      <c r="I236" s="115">
        <v>0.26400000000000001</v>
      </c>
      <c r="J236" s="115">
        <v>0.39822999999999997</v>
      </c>
      <c r="K236" s="116">
        <v>3.0530999999999999E-15</v>
      </c>
      <c r="L236" s="117">
        <v>0.26400000000000001</v>
      </c>
      <c r="M236" s="37"/>
    </row>
    <row r="237" spans="1:13" x14ac:dyDescent="0.2">
      <c r="A237" s="114" t="s">
        <v>5294</v>
      </c>
      <c r="B237" s="115" t="s">
        <v>5523</v>
      </c>
      <c r="C237" s="115">
        <v>9</v>
      </c>
      <c r="D237" s="115">
        <v>35728332</v>
      </c>
      <c r="E237" s="115">
        <v>35741001</v>
      </c>
      <c r="F237" s="115">
        <v>10</v>
      </c>
      <c r="G237" s="115">
        <v>5</v>
      </c>
      <c r="H237" s="115">
        <v>9263</v>
      </c>
      <c r="I237" s="115">
        <v>1.0751999999999999</v>
      </c>
      <c r="J237" s="115">
        <v>0.1363</v>
      </c>
      <c r="K237" s="116">
        <v>3.1086000000000001E-15</v>
      </c>
      <c r="L237" s="117">
        <v>1.0751999999999999</v>
      </c>
      <c r="M237" s="37"/>
    </row>
    <row r="238" spans="1:13" x14ac:dyDescent="0.2">
      <c r="A238" s="114" t="s">
        <v>5294</v>
      </c>
      <c r="B238" s="115" t="s">
        <v>5524</v>
      </c>
      <c r="C238" s="115">
        <v>9</v>
      </c>
      <c r="D238" s="115">
        <v>37749804</v>
      </c>
      <c r="E238" s="115">
        <v>37782969</v>
      </c>
      <c r="F238" s="115">
        <v>73</v>
      </c>
      <c r="G238" s="115">
        <v>8</v>
      </c>
      <c r="H238" s="115">
        <v>10038</v>
      </c>
      <c r="I238" s="115">
        <v>-0.84421999999999997</v>
      </c>
      <c r="J238" s="115">
        <v>0.80517000000000005</v>
      </c>
      <c r="K238" s="116">
        <v>3.1086000000000001E-15</v>
      </c>
      <c r="L238" s="117">
        <v>-0.84421999999999997</v>
      </c>
      <c r="M238" s="37"/>
    </row>
    <row r="239" spans="1:13" x14ac:dyDescent="0.2">
      <c r="A239" s="114" t="s">
        <v>5294</v>
      </c>
      <c r="B239" s="115" t="s">
        <v>5525</v>
      </c>
      <c r="C239" s="115">
        <v>9</v>
      </c>
      <c r="D239" s="115">
        <v>74522426</v>
      </c>
      <c r="E239" s="115">
        <v>74604970</v>
      </c>
      <c r="F239" s="115">
        <v>85</v>
      </c>
      <c r="G239" s="115">
        <v>15</v>
      </c>
      <c r="H239" s="115">
        <v>8790</v>
      </c>
      <c r="I239" s="115">
        <v>-0.70086999999999999</v>
      </c>
      <c r="J239" s="115">
        <v>0.76224999999999998</v>
      </c>
      <c r="K239" s="116">
        <v>3.1086000000000001E-15</v>
      </c>
      <c r="L239" s="117">
        <v>-0.70086999999999999</v>
      </c>
      <c r="M239" s="37"/>
    </row>
    <row r="240" spans="1:13" x14ac:dyDescent="0.2">
      <c r="A240" s="114" t="s">
        <v>5294</v>
      </c>
      <c r="B240" s="115" t="s">
        <v>5526</v>
      </c>
      <c r="C240" s="115">
        <v>9</v>
      </c>
      <c r="D240" s="115">
        <v>79788269</v>
      </c>
      <c r="E240" s="115">
        <v>80040457</v>
      </c>
      <c r="F240" s="115">
        <v>564</v>
      </c>
      <c r="G240" s="115">
        <v>19</v>
      </c>
      <c r="H240" s="115">
        <v>10072</v>
      </c>
      <c r="I240" s="115">
        <v>0.69957999999999998</v>
      </c>
      <c r="J240" s="115">
        <v>0.24306</v>
      </c>
      <c r="K240" s="116">
        <v>3.1086000000000001E-15</v>
      </c>
      <c r="L240" s="117">
        <v>0.69957999999999998</v>
      </c>
      <c r="M240" s="37"/>
    </row>
    <row r="241" spans="1:13" x14ac:dyDescent="0.2">
      <c r="A241" s="114" t="s">
        <v>5294</v>
      </c>
      <c r="B241" s="115" t="s">
        <v>5527</v>
      </c>
      <c r="C241" s="115">
        <v>9</v>
      </c>
      <c r="D241" s="115">
        <v>82182688</v>
      </c>
      <c r="E241" s="115">
        <v>82345658</v>
      </c>
      <c r="F241" s="115">
        <v>276</v>
      </c>
      <c r="G241" s="115">
        <v>23</v>
      </c>
      <c r="H241" s="115">
        <v>9218</v>
      </c>
      <c r="I241" s="115">
        <v>0.29375000000000001</v>
      </c>
      <c r="J241" s="115">
        <v>0.39129999999999998</v>
      </c>
      <c r="K241" s="116">
        <v>3.0530999999999999E-15</v>
      </c>
      <c r="L241" s="117">
        <v>0.29375000000000001</v>
      </c>
      <c r="M241" s="37"/>
    </row>
    <row r="242" spans="1:13" x14ac:dyDescent="0.2">
      <c r="A242" s="114" t="s">
        <v>5294</v>
      </c>
      <c r="B242" s="115" t="s">
        <v>5528</v>
      </c>
      <c r="C242" s="115">
        <v>9</v>
      </c>
      <c r="D242" s="115">
        <v>101980346</v>
      </c>
      <c r="E242" s="115">
        <v>101996897</v>
      </c>
      <c r="F242" s="115">
        <v>44</v>
      </c>
      <c r="G242" s="115">
        <v>4</v>
      </c>
      <c r="H242" s="115">
        <v>9390</v>
      </c>
      <c r="I242" s="115">
        <v>-0.18321000000000001</v>
      </c>
      <c r="J242" s="115">
        <v>0.56991999999999998</v>
      </c>
      <c r="K242" s="116">
        <v>3.0530999999999999E-15</v>
      </c>
      <c r="L242" s="117">
        <v>-0.18321000000000001</v>
      </c>
      <c r="M242" s="37"/>
    </row>
    <row r="243" spans="1:13" x14ac:dyDescent="0.2">
      <c r="A243" s="114" t="s">
        <v>5294</v>
      </c>
      <c r="B243" s="115" t="s">
        <v>5529</v>
      </c>
      <c r="C243" s="115">
        <v>9</v>
      </c>
      <c r="D243" s="115">
        <v>110041418</v>
      </c>
      <c r="E243" s="115">
        <v>110098475</v>
      </c>
      <c r="F243" s="115">
        <v>171</v>
      </c>
      <c r="G243" s="115">
        <v>17</v>
      </c>
      <c r="H243" s="115">
        <v>9913</v>
      </c>
      <c r="I243" s="115">
        <v>1.7789999999999999</v>
      </c>
      <c r="J243" s="115">
        <v>3.9424000000000001E-2</v>
      </c>
      <c r="K243" s="116">
        <v>3.1086000000000001E-15</v>
      </c>
      <c r="L243" s="117">
        <v>1.7789999999999999</v>
      </c>
      <c r="M243" s="37"/>
    </row>
    <row r="244" spans="1:13" x14ac:dyDescent="0.2">
      <c r="A244" s="114" t="s">
        <v>5294</v>
      </c>
      <c r="B244" s="115" t="s">
        <v>5530</v>
      </c>
      <c r="C244" s="115">
        <v>9</v>
      </c>
      <c r="D244" s="115">
        <v>113002091</v>
      </c>
      <c r="E244" s="115">
        <v>113022920</v>
      </c>
      <c r="F244" s="115">
        <v>76</v>
      </c>
      <c r="G244" s="115">
        <v>20</v>
      </c>
      <c r="H244" s="115">
        <v>9646</v>
      </c>
      <c r="I244" s="115">
        <v>-0.70928000000000002</v>
      </c>
      <c r="J244" s="115">
        <v>0.76751000000000003</v>
      </c>
      <c r="K244" s="116">
        <v>3.1086000000000001E-15</v>
      </c>
      <c r="L244" s="117">
        <v>-0.70928000000000002</v>
      </c>
      <c r="M244" s="37"/>
    </row>
    <row r="245" spans="1:13" x14ac:dyDescent="0.2">
      <c r="A245" s="114" t="s">
        <v>5294</v>
      </c>
      <c r="B245" s="115" t="s">
        <v>5531</v>
      </c>
      <c r="C245" s="115">
        <v>9</v>
      </c>
      <c r="D245" s="115">
        <v>115442206</v>
      </c>
      <c r="E245" s="115">
        <v>115484516</v>
      </c>
      <c r="F245" s="115">
        <v>78</v>
      </c>
      <c r="G245" s="115">
        <v>11</v>
      </c>
      <c r="H245" s="115">
        <v>9936</v>
      </c>
      <c r="I245" s="115">
        <v>0.18997</v>
      </c>
      <c r="J245" s="115">
        <v>0.42903000000000002</v>
      </c>
      <c r="K245" s="116">
        <v>3.0530999999999999E-15</v>
      </c>
      <c r="L245" s="117">
        <v>0.18997</v>
      </c>
      <c r="M245" s="37"/>
    </row>
    <row r="246" spans="1:13" x14ac:dyDescent="0.2">
      <c r="A246" s="114" t="s">
        <v>5294</v>
      </c>
      <c r="B246" s="115" t="s">
        <v>5532</v>
      </c>
      <c r="C246" s="115">
        <v>9</v>
      </c>
      <c r="D246" s="115">
        <v>116144597</v>
      </c>
      <c r="E246" s="115">
        <v>116167613</v>
      </c>
      <c r="F246" s="115">
        <v>60</v>
      </c>
      <c r="G246" s="115">
        <v>17</v>
      </c>
      <c r="H246" s="115">
        <v>9643</v>
      </c>
      <c r="I246" s="115">
        <v>3.6483000000000002E-3</v>
      </c>
      <c r="J246" s="115">
        <v>0.50390000000000001</v>
      </c>
      <c r="K246" s="116">
        <v>3.0587999999999999E-15</v>
      </c>
      <c r="L246" s="117">
        <v>3.6483000000000002E-3</v>
      </c>
      <c r="M246" s="37"/>
    </row>
    <row r="247" spans="1:13" x14ac:dyDescent="0.2">
      <c r="A247" s="114" t="s">
        <v>5294</v>
      </c>
      <c r="B247" s="115" t="s">
        <v>5533</v>
      </c>
      <c r="C247" s="115">
        <v>9</v>
      </c>
      <c r="D247" s="115">
        <v>124890745</v>
      </c>
      <c r="E247" s="115">
        <v>124926098</v>
      </c>
      <c r="F247" s="115">
        <v>126</v>
      </c>
      <c r="G247" s="115">
        <v>14</v>
      </c>
      <c r="H247" s="115">
        <v>9966</v>
      </c>
      <c r="I247" s="115">
        <v>-0.47571000000000002</v>
      </c>
      <c r="J247" s="115">
        <v>0.69021999999999994</v>
      </c>
      <c r="K247" s="116">
        <v>3.0530999999999999E-15</v>
      </c>
      <c r="L247" s="117">
        <v>-0.47571000000000002</v>
      </c>
      <c r="M247" s="37"/>
    </row>
    <row r="248" spans="1:13" x14ac:dyDescent="0.2">
      <c r="A248" s="114" t="s">
        <v>5294</v>
      </c>
      <c r="B248" s="115" t="s">
        <v>5534</v>
      </c>
      <c r="C248" s="115">
        <v>9</v>
      </c>
      <c r="D248" s="115">
        <v>125867779</v>
      </c>
      <c r="E248" s="115">
        <v>126034855</v>
      </c>
      <c r="F248" s="115">
        <v>150</v>
      </c>
      <c r="G248" s="115">
        <v>19</v>
      </c>
      <c r="H248" s="115">
        <v>8601</v>
      </c>
      <c r="I248" s="115">
        <v>0.73602999999999996</v>
      </c>
      <c r="J248" s="115">
        <v>0.23732</v>
      </c>
      <c r="K248" s="116">
        <v>3.1086000000000001E-15</v>
      </c>
      <c r="L248" s="117">
        <v>0.73602999999999996</v>
      </c>
      <c r="M248" s="37"/>
    </row>
    <row r="249" spans="1:13" x14ac:dyDescent="0.2">
      <c r="A249" s="114" t="s">
        <v>5294</v>
      </c>
      <c r="B249" s="115" t="s">
        <v>5535</v>
      </c>
      <c r="C249" s="115">
        <v>9</v>
      </c>
      <c r="D249" s="115">
        <v>127620409</v>
      </c>
      <c r="E249" s="115">
        <v>127644003</v>
      </c>
      <c r="F249" s="115">
        <v>25</v>
      </c>
      <c r="G249" s="115">
        <v>4</v>
      </c>
      <c r="H249" s="115">
        <v>9554</v>
      </c>
      <c r="I249" s="115">
        <v>1.3779999999999999</v>
      </c>
      <c r="J249" s="115">
        <v>8.4578E-2</v>
      </c>
      <c r="K249" s="116">
        <v>3.1086000000000001E-15</v>
      </c>
      <c r="L249" s="117">
        <v>1.3779999999999999</v>
      </c>
      <c r="M249" s="37"/>
    </row>
    <row r="250" spans="1:13" x14ac:dyDescent="0.2">
      <c r="A250" s="114" t="s">
        <v>5294</v>
      </c>
      <c r="B250" s="115" t="s">
        <v>5536</v>
      </c>
      <c r="C250" s="115">
        <v>9</v>
      </c>
      <c r="D250" s="115">
        <v>130693378</v>
      </c>
      <c r="E250" s="115">
        <v>130704763</v>
      </c>
      <c r="F250" s="115">
        <v>29</v>
      </c>
      <c r="G250" s="115">
        <v>3</v>
      </c>
      <c r="H250" s="115">
        <v>9834</v>
      </c>
      <c r="I250" s="115">
        <v>-1.8229</v>
      </c>
      <c r="J250" s="115">
        <v>0.96545000000000003</v>
      </c>
      <c r="K250" s="116">
        <v>3.1086000000000001E-15</v>
      </c>
      <c r="L250" s="117">
        <v>-1.8229</v>
      </c>
      <c r="M250" s="37"/>
    </row>
    <row r="251" spans="1:13" x14ac:dyDescent="0.2">
      <c r="A251" s="114" t="s">
        <v>5294</v>
      </c>
      <c r="B251" s="115" t="s">
        <v>5537</v>
      </c>
      <c r="C251" s="115">
        <v>9</v>
      </c>
      <c r="D251" s="115">
        <v>130698858</v>
      </c>
      <c r="E251" s="115">
        <v>130746792</v>
      </c>
      <c r="F251" s="115">
        <v>105</v>
      </c>
      <c r="G251" s="115">
        <v>8</v>
      </c>
      <c r="H251" s="115">
        <v>9576</v>
      </c>
      <c r="I251" s="115">
        <v>-1.5212000000000001</v>
      </c>
      <c r="J251" s="115">
        <v>0.93608999999999998</v>
      </c>
      <c r="K251" s="116">
        <v>3.1086000000000001E-15</v>
      </c>
      <c r="L251" s="117">
        <v>-1.5212000000000001</v>
      </c>
      <c r="M251" s="37"/>
    </row>
    <row r="252" spans="1:13" x14ac:dyDescent="0.2">
      <c r="A252" s="114" t="s">
        <v>5294</v>
      </c>
      <c r="B252" s="115" t="s">
        <v>5538</v>
      </c>
      <c r="C252" s="115">
        <v>9</v>
      </c>
      <c r="D252" s="115">
        <v>130918539</v>
      </c>
      <c r="E252" s="115">
        <v>130930207</v>
      </c>
      <c r="F252" s="115">
        <v>10</v>
      </c>
      <c r="G252" s="115">
        <v>3</v>
      </c>
      <c r="H252" s="115">
        <v>7849</v>
      </c>
      <c r="I252" s="115">
        <v>0.86526999999999998</v>
      </c>
      <c r="J252" s="115">
        <v>0.19813</v>
      </c>
      <c r="K252" s="116">
        <v>3.1086000000000001E-15</v>
      </c>
      <c r="L252" s="117">
        <v>0.86526999999999998</v>
      </c>
      <c r="M252" s="37"/>
    </row>
    <row r="253" spans="1:13" x14ac:dyDescent="0.2">
      <c r="A253" s="114" t="s">
        <v>5294</v>
      </c>
      <c r="B253" s="115" t="s">
        <v>5539</v>
      </c>
      <c r="C253" s="115">
        <v>9</v>
      </c>
      <c r="D253" s="115">
        <v>131014108</v>
      </c>
      <c r="E253" s="115">
        <v>131042274</v>
      </c>
      <c r="F253" s="115">
        <v>41</v>
      </c>
      <c r="G253" s="115">
        <v>6</v>
      </c>
      <c r="H253" s="115">
        <v>9211</v>
      </c>
      <c r="I253" s="115">
        <v>1.2321</v>
      </c>
      <c r="J253" s="115">
        <v>0.10750999999999999</v>
      </c>
      <c r="K253" s="116">
        <v>3.1086000000000001E-15</v>
      </c>
      <c r="L253" s="117">
        <v>1.2321</v>
      </c>
      <c r="M253" s="37"/>
    </row>
    <row r="254" spans="1:13" x14ac:dyDescent="0.2">
      <c r="A254" s="114" t="s">
        <v>5294</v>
      </c>
      <c r="B254" s="115" t="s">
        <v>5540</v>
      </c>
      <c r="C254" s="115">
        <v>9</v>
      </c>
      <c r="D254" s="115">
        <v>131080815</v>
      </c>
      <c r="E254" s="115">
        <v>131100351</v>
      </c>
      <c r="F254" s="115">
        <v>33</v>
      </c>
      <c r="G254" s="115">
        <v>7</v>
      </c>
      <c r="H254" s="115">
        <v>9076</v>
      </c>
      <c r="I254" s="115">
        <v>-1.4844999999999999</v>
      </c>
      <c r="J254" s="115">
        <v>0.92964000000000002</v>
      </c>
      <c r="K254" s="116">
        <v>3.1086000000000001E-15</v>
      </c>
      <c r="L254" s="117">
        <v>-1.4844999999999999</v>
      </c>
      <c r="M254" s="37"/>
    </row>
    <row r="255" spans="1:13" x14ac:dyDescent="0.2">
      <c r="A255" s="114" t="s">
        <v>5294</v>
      </c>
      <c r="B255" s="115" t="s">
        <v>5541</v>
      </c>
      <c r="C255" s="115">
        <v>9</v>
      </c>
      <c r="D255" s="115">
        <v>131098925</v>
      </c>
      <c r="E255" s="115">
        <v>131127749</v>
      </c>
      <c r="F255" s="115">
        <v>48</v>
      </c>
      <c r="G255" s="115">
        <v>8</v>
      </c>
      <c r="H255" s="115">
        <v>8996</v>
      </c>
      <c r="I255" s="115">
        <v>-0.95820000000000005</v>
      </c>
      <c r="J255" s="115">
        <v>0.82982999999999996</v>
      </c>
      <c r="K255" s="116">
        <v>3.1086000000000001E-15</v>
      </c>
      <c r="L255" s="117">
        <v>-0.95820000000000005</v>
      </c>
      <c r="M255" s="37"/>
    </row>
    <row r="256" spans="1:13" x14ac:dyDescent="0.2">
      <c r="A256" s="114" t="s">
        <v>5294</v>
      </c>
      <c r="B256" s="115" t="s">
        <v>5542</v>
      </c>
      <c r="C256" s="115">
        <v>9</v>
      </c>
      <c r="D256" s="115">
        <v>138820815</v>
      </c>
      <c r="E256" s="115">
        <v>138857226</v>
      </c>
      <c r="F256" s="115">
        <v>116</v>
      </c>
      <c r="G256" s="115">
        <v>10</v>
      </c>
      <c r="H256" s="115">
        <v>8971</v>
      </c>
      <c r="I256" s="115">
        <v>0.25163000000000002</v>
      </c>
      <c r="J256" s="115">
        <v>0.40489999999999998</v>
      </c>
      <c r="K256" s="116">
        <v>3.0530999999999999E-15</v>
      </c>
      <c r="L256" s="117">
        <v>0.25163000000000002</v>
      </c>
      <c r="M256" s="37"/>
    </row>
    <row r="257" spans="1:13" x14ac:dyDescent="0.2">
      <c r="A257" s="114" t="s">
        <v>5294</v>
      </c>
      <c r="B257" s="115" t="s">
        <v>5543</v>
      </c>
      <c r="C257" s="115">
        <v>9</v>
      </c>
      <c r="D257" s="115">
        <v>139603022</v>
      </c>
      <c r="E257" s="115">
        <v>139622502</v>
      </c>
      <c r="F257" s="115">
        <v>54</v>
      </c>
      <c r="G257" s="115">
        <v>9</v>
      </c>
      <c r="H257" s="115">
        <v>8129</v>
      </c>
      <c r="I257" s="115">
        <v>-0.17671000000000001</v>
      </c>
      <c r="J257" s="115">
        <v>0.58306999999999998</v>
      </c>
      <c r="K257" s="116">
        <v>3.0530999999999999E-15</v>
      </c>
      <c r="L257" s="117">
        <v>-0.17671000000000001</v>
      </c>
      <c r="M257" s="37"/>
    </row>
    <row r="258" spans="1:13" x14ac:dyDescent="0.2">
      <c r="A258" s="114" t="s">
        <v>5294</v>
      </c>
      <c r="B258" s="115" t="s">
        <v>5544</v>
      </c>
      <c r="C258" s="115">
        <v>9</v>
      </c>
      <c r="D258" s="115">
        <v>139698374</v>
      </c>
      <c r="E258" s="115">
        <v>139739639</v>
      </c>
      <c r="F258" s="115">
        <v>47</v>
      </c>
      <c r="G258" s="115">
        <v>4</v>
      </c>
      <c r="H258" s="115">
        <v>9113</v>
      </c>
      <c r="I258" s="115">
        <v>0.54556000000000004</v>
      </c>
      <c r="J258" s="115">
        <v>0.29318</v>
      </c>
      <c r="K258" s="116">
        <v>3.1086000000000001E-15</v>
      </c>
      <c r="L258" s="117">
        <v>0.54556000000000004</v>
      </c>
      <c r="M258" s="37"/>
    </row>
    <row r="259" spans="1:13" x14ac:dyDescent="0.2">
      <c r="A259" s="114" t="s">
        <v>5294</v>
      </c>
      <c r="B259" s="115" t="s">
        <v>5545</v>
      </c>
      <c r="C259" s="115">
        <v>9</v>
      </c>
      <c r="D259" s="115">
        <v>140441651</v>
      </c>
      <c r="E259" s="115">
        <v>140451007</v>
      </c>
      <c r="F259" s="115">
        <v>10</v>
      </c>
      <c r="G259" s="115">
        <v>3</v>
      </c>
      <c r="H259" s="115">
        <v>8511</v>
      </c>
      <c r="I259" s="115">
        <v>0.86987999999999999</v>
      </c>
      <c r="J259" s="115">
        <v>0.19073999999999999</v>
      </c>
      <c r="K259" s="116">
        <v>3.1086000000000001E-15</v>
      </c>
      <c r="L259" s="117">
        <v>0.86987999999999999</v>
      </c>
      <c r="M259" s="37"/>
    </row>
    <row r="260" spans="1:13" x14ac:dyDescent="0.2">
      <c r="A260" s="114" t="s">
        <v>5294</v>
      </c>
      <c r="B260" s="115" t="s">
        <v>5546</v>
      </c>
      <c r="C260" s="115">
        <v>10</v>
      </c>
      <c r="D260" s="115">
        <v>7826092</v>
      </c>
      <c r="E260" s="115">
        <v>7853778</v>
      </c>
      <c r="F260" s="115">
        <v>75</v>
      </c>
      <c r="G260" s="115">
        <v>9</v>
      </c>
      <c r="H260" s="115">
        <v>9712</v>
      </c>
      <c r="I260" s="115">
        <v>-1.9712E-2</v>
      </c>
      <c r="J260" s="115">
        <v>0.51304000000000005</v>
      </c>
      <c r="K260" s="116">
        <v>3.0601000000000002E-15</v>
      </c>
      <c r="L260" s="117">
        <v>-1.9712E-2</v>
      </c>
      <c r="M260" s="37"/>
    </row>
    <row r="261" spans="1:13" x14ac:dyDescent="0.2">
      <c r="A261" s="114" t="s">
        <v>5294</v>
      </c>
      <c r="B261" s="115" t="s">
        <v>5547</v>
      </c>
      <c r="C261" s="115">
        <v>10</v>
      </c>
      <c r="D261" s="115">
        <v>15140583</v>
      </c>
      <c r="E261" s="115">
        <v>15214692</v>
      </c>
      <c r="F261" s="115">
        <v>237</v>
      </c>
      <c r="G261" s="115">
        <v>28</v>
      </c>
      <c r="H261" s="115">
        <v>9557</v>
      </c>
      <c r="I261" s="115">
        <v>2.1452</v>
      </c>
      <c r="J261" s="115">
        <v>1.6975000000000001E-2</v>
      </c>
      <c r="K261" s="116">
        <v>3.1086000000000001E-15</v>
      </c>
      <c r="L261" s="117">
        <v>2.1452</v>
      </c>
      <c r="M261" s="37"/>
    </row>
    <row r="262" spans="1:13" x14ac:dyDescent="0.2">
      <c r="A262" s="114" t="s">
        <v>5294</v>
      </c>
      <c r="B262" s="115" t="s">
        <v>5548</v>
      </c>
      <c r="C262" s="115">
        <v>10</v>
      </c>
      <c r="D262" s="115">
        <v>60024818</v>
      </c>
      <c r="E262" s="115">
        <v>60053346</v>
      </c>
      <c r="F262" s="115">
        <v>76</v>
      </c>
      <c r="G262" s="115">
        <v>6</v>
      </c>
      <c r="H262" s="115">
        <v>9948</v>
      </c>
      <c r="I262" s="115">
        <v>0.89041000000000003</v>
      </c>
      <c r="J262" s="115">
        <v>0.18873999999999999</v>
      </c>
      <c r="K262" s="116">
        <v>3.1086000000000001E-15</v>
      </c>
      <c r="L262" s="117">
        <v>0.89041000000000003</v>
      </c>
      <c r="M262" s="37"/>
    </row>
    <row r="263" spans="1:13" x14ac:dyDescent="0.2">
      <c r="A263" s="114" t="s">
        <v>5294</v>
      </c>
      <c r="B263" s="115" t="s">
        <v>5549</v>
      </c>
      <c r="C263" s="115">
        <v>10</v>
      </c>
      <c r="D263" s="115">
        <v>61782056</v>
      </c>
      <c r="E263" s="115">
        <v>62497248</v>
      </c>
      <c r="F263" s="115">
        <v>2009</v>
      </c>
      <c r="G263" s="115">
        <v>73</v>
      </c>
      <c r="H263" s="115">
        <v>9967</v>
      </c>
      <c r="I263" s="115">
        <v>0.12859000000000001</v>
      </c>
      <c r="J263" s="115">
        <v>0.43131999999999998</v>
      </c>
      <c r="K263" s="116">
        <v>3.0530999999999999E-15</v>
      </c>
      <c r="L263" s="117">
        <v>0.12859000000000001</v>
      </c>
      <c r="M263" s="37"/>
    </row>
    <row r="264" spans="1:13" x14ac:dyDescent="0.2">
      <c r="A264" s="114" t="s">
        <v>5294</v>
      </c>
      <c r="B264" s="115" t="s">
        <v>5550</v>
      </c>
      <c r="C264" s="115">
        <v>10</v>
      </c>
      <c r="D264" s="115">
        <v>75537805</v>
      </c>
      <c r="E264" s="115">
        <v>75547410</v>
      </c>
      <c r="F264" s="115">
        <v>7</v>
      </c>
      <c r="G264" s="115">
        <v>2</v>
      </c>
      <c r="H264" s="115">
        <v>10310</v>
      </c>
      <c r="I264" s="115">
        <v>1.1754</v>
      </c>
      <c r="J264" s="115">
        <v>0.11842</v>
      </c>
      <c r="K264" s="116">
        <v>3.1086000000000001E-15</v>
      </c>
      <c r="L264" s="117">
        <v>1.1754</v>
      </c>
      <c r="M264" s="37"/>
    </row>
    <row r="265" spans="1:13" x14ac:dyDescent="0.2">
      <c r="A265" s="114" t="s">
        <v>5294</v>
      </c>
      <c r="B265" s="115" t="s">
        <v>5551</v>
      </c>
      <c r="C265" s="115">
        <v>10</v>
      </c>
      <c r="D265" s="115">
        <v>76965912</v>
      </c>
      <c r="E265" s="115">
        <v>76995206</v>
      </c>
      <c r="F265" s="115">
        <v>56</v>
      </c>
      <c r="G265" s="115">
        <v>10</v>
      </c>
      <c r="H265" s="115">
        <v>9679</v>
      </c>
      <c r="I265" s="115">
        <v>-0.46715000000000001</v>
      </c>
      <c r="J265" s="115">
        <v>0.68091999999999997</v>
      </c>
      <c r="K265" s="116">
        <v>3.0530999999999999E-15</v>
      </c>
      <c r="L265" s="117">
        <v>-0.46715000000000001</v>
      </c>
      <c r="M265" s="37"/>
    </row>
    <row r="266" spans="1:13" x14ac:dyDescent="0.2">
      <c r="A266" s="114" t="s">
        <v>5294</v>
      </c>
      <c r="B266" s="115" t="s">
        <v>5552</v>
      </c>
      <c r="C266" s="115">
        <v>10</v>
      </c>
      <c r="D266" s="115">
        <v>99201927</v>
      </c>
      <c r="E266" s="115">
        <v>99221127</v>
      </c>
      <c r="F266" s="115">
        <v>22</v>
      </c>
      <c r="G266" s="115">
        <v>5</v>
      </c>
      <c r="H266" s="115">
        <v>10158</v>
      </c>
      <c r="I266" s="115">
        <v>-0.83574999999999999</v>
      </c>
      <c r="J266" s="115">
        <v>0.80076999999999998</v>
      </c>
      <c r="K266" s="116">
        <v>3.1086000000000001E-15</v>
      </c>
      <c r="L266" s="117">
        <v>-0.83574999999999999</v>
      </c>
      <c r="M266" s="37"/>
    </row>
    <row r="267" spans="1:13" x14ac:dyDescent="0.2">
      <c r="A267" s="114" t="s">
        <v>5294</v>
      </c>
      <c r="B267" s="115" t="s">
        <v>5553</v>
      </c>
      <c r="C267" s="115">
        <v>10</v>
      </c>
      <c r="D267" s="115">
        <v>101988055</v>
      </c>
      <c r="E267" s="115">
        <v>102031437</v>
      </c>
      <c r="F267" s="115">
        <v>108</v>
      </c>
      <c r="G267" s="115">
        <v>10</v>
      </c>
      <c r="H267" s="115">
        <v>9491</v>
      </c>
      <c r="I267" s="115">
        <v>0.67527999999999999</v>
      </c>
      <c r="J267" s="115">
        <v>0.25112000000000001</v>
      </c>
      <c r="K267" s="116">
        <v>3.1086000000000001E-15</v>
      </c>
      <c r="L267" s="117">
        <v>0.67527999999999999</v>
      </c>
      <c r="M267" s="37"/>
    </row>
    <row r="268" spans="1:13" x14ac:dyDescent="0.2">
      <c r="A268" s="114" t="s">
        <v>5294</v>
      </c>
      <c r="B268" s="115" t="s">
        <v>5554</v>
      </c>
      <c r="C268" s="115">
        <v>10</v>
      </c>
      <c r="D268" s="115">
        <v>104179002</v>
      </c>
      <c r="E268" s="115">
        <v>104196418</v>
      </c>
      <c r="F268" s="115">
        <v>24</v>
      </c>
      <c r="G268" s="115">
        <v>7</v>
      </c>
      <c r="H268" s="115">
        <v>10087</v>
      </c>
      <c r="I268" s="115">
        <v>0.19323000000000001</v>
      </c>
      <c r="J268" s="115">
        <v>0.42362</v>
      </c>
      <c r="K268" s="116">
        <v>3.0530999999999999E-15</v>
      </c>
      <c r="L268" s="117">
        <v>0.19323000000000001</v>
      </c>
      <c r="M268" s="37"/>
    </row>
    <row r="269" spans="1:13" x14ac:dyDescent="0.2">
      <c r="A269" s="114" t="s">
        <v>5294</v>
      </c>
      <c r="B269" s="115" t="s">
        <v>5555</v>
      </c>
      <c r="C269" s="115">
        <v>10</v>
      </c>
      <c r="D269" s="115">
        <v>120923215</v>
      </c>
      <c r="E269" s="115">
        <v>120942345</v>
      </c>
      <c r="F269" s="115">
        <v>25</v>
      </c>
      <c r="G269" s="115">
        <v>4</v>
      </c>
      <c r="H269" s="115">
        <v>9510</v>
      </c>
      <c r="I269" s="115">
        <v>-0.65646000000000004</v>
      </c>
      <c r="J269" s="115">
        <v>0.74526000000000003</v>
      </c>
      <c r="K269" s="116">
        <v>3.1086000000000001E-15</v>
      </c>
      <c r="L269" s="117">
        <v>-0.65646000000000004</v>
      </c>
      <c r="M269" s="37"/>
    </row>
    <row r="270" spans="1:13" x14ac:dyDescent="0.2">
      <c r="A270" s="114" t="s">
        <v>5294</v>
      </c>
      <c r="B270" s="115" t="s">
        <v>5556</v>
      </c>
      <c r="C270" s="115">
        <v>10</v>
      </c>
      <c r="D270" s="115">
        <v>126081872</v>
      </c>
      <c r="E270" s="115">
        <v>126111545</v>
      </c>
      <c r="F270" s="115">
        <v>92</v>
      </c>
      <c r="G270" s="115">
        <v>10</v>
      </c>
      <c r="H270" s="115">
        <v>9956</v>
      </c>
      <c r="I270" s="115">
        <v>0.62702000000000002</v>
      </c>
      <c r="J270" s="115">
        <v>0.26967000000000002</v>
      </c>
      <c r="K270" s="116">
        <v>3.1086000000000001E-15</v>
      </c>
      <c r="L270" s="117">
        <v>0.62702000000000002</v>
      </c>
      <c r="M270" s="37"/>
    </row>
    <row r="271" spans="1:13" x14ac:dyDescent="0.2">
      <c r="A271" s="114" t="s">
        <v>5294</v>
      </c>
      <c r="B271" s="115" t="s">
        <v>5557</v>
      </c>
      <c r="C271" s="115">
        <v>10</v>
      </c>
      <c r="D271" s="115">
        <v>127508115</v>
      </c>
      <c r="E271" s="115">
        <v>127546264</v>
      </c>
      <c r="F271" s="115">
        <v>43</v>
      </c>
      <c r="G271" s="115">
        <v>5</v>
      </c>
      <c r="H271" s="115">
        <v>9935</v>
      </c>
      <c r="I271" s="115">
        <v>-1.0972</v>
      </c>
      <c r="J271" s="115">
        <v>0.86678999999999995</v>
      </c>
      <c r="K271" s="116">
        <v>3.1086000000000001E-15</v>
      </c>
      <c r="L271" s="117">
        <v>-1.0972</v>
      </c>
      <c r="M271" s="37"/>
    </row>
    <row r="272" spans="1:13" x14ac:dyDescent="0.2">
      <c r="A272" s="114" t="s">
        <v>5294</v>
      </c>
      <c r="B272" s="115" t="s">
        <v>5558</v>
      </c>
      <c r="C272" s="115">
        <v>10</v>
      </c>
      <c r="D272" s="115">
        <v>135117979</v>
      </c>
      <c r="E272" s="115">
        <v>135170033</v>
      </c>
      <c r="F272" s="115">
        <v>115</v>
      </c>
      <c r="G272" s="115">
        <v>15</v>
      </c>
      <c r="H272" s="115">
        <v>8252</v>
      </c>
      <c r="I272" s="115">
        <v>1.9497</v>
      </c>
      <c r="J272" s="115">
        <v>2.7206999999999999E-2</v>
      </c>
      <c r="K272" s="116">
        <v>3.1086000000000001E-15</v>
      </c>
      <c r="L272" s="117">
        <v>1.9497</v>
      </c>
      <c r="M272" s="37"/>
    </row>
    <row r="273" spans="1:13" x14ac:dyDescent="0.2">
      <c r="A273" s="114" t="s">
        <v>5294</v>
      </c>
      <c r="B273" s="115" t="s">
        <v>5559</v>
      </c>
      <c r="C273" s="115">
        <v>11</v>
      </c>
      <c r="D273" s="115">
        <v>6698013</v>
      </c>
      <c r="E273" s="115">
        <v>6708632</v>
      </c>
      <c r="F273" s="115">
        <v>48</v>
      </c>
      <c r="G273" s="115">
        <v>4</v>
      </c>
      <c r="H273" s="115">
        <v>9723</v>
      </c>
      <c r="I273" s="115">
        <v>0.61504000000000003</v>
      </c>
      <c r="J273" s="115">
        <v>0.26878999999999997</v>
      </c>
      <c r="K273" s="116">
        <v>3.1086000000000001E-15</v>
      </c>
      <c r="L273" s="117">
        <v>0.61504000000000003</v>
      </c>
      <c r="M273" s="37"/>
    </row>
    <row r="274" spans="1:13" x14ac:dyDescent="0.2">
      <c r="A274" s="114" t="s">
        <v>5294</v>
      </c>
      <c r="B274" s="115" t="s">
        <v>5560</v>
      </c>
      <c r="C274" s="115">
        <v>11</v>
      </c>
      <c r="D274" s="115">
        <v>7987798</v>
      </c>
      <c r="E274" s="115">
        <v>8027409</v>
      </c>
      <c r="F274" s="115">
        <v>125</v>
      </c>
      <c r="G274" s="115">
        <v>23</v>
      </c>
      <c r="H274" s="115">
        <v>9467</v>
      </c>
      <c r="I274" s="115">
        <v>-1.4893000000000001</v>
      </c>
      <c r="J274" s="115">
        <v>0.93472999999999995</v>
      </c>
      <c r="K274" s="116">
        <v>3.1086000000000001E-15</v>
      </c>
      <c r="L274" s="117">
        <v>-1.4893000000000001</v>
      </c>
      <c r="M274" s="37"/>
    </row>
    <row r="275" spans="1:13" x14ac:dyDescent="0.2">
      <c r="A275" s="114" t="s">
        <v>5294</v>
      </c>
      <c r="B275" s="115" t="s">
        <v>5561</v>
      </c>
      <c r="C275" s="115">
        <v>11</v>
      </c>
      <c r="D275" s="115">
        <v>10814597</v>
      </c>
      <c r="E275" s="115">
        <v>10834657</v>
      </c>
      <c r="F275" s="115">
        <v>41</v>
      </c>
      <c r="G275" s="115">
        <v>7</v>
      </c>
      <c r="H275" s="115">
        <v>9506</v>
      </c>
      <c r="I275" s="115">
        <v>0.11543</v>
      </c>
      <c r="J275" s="115">
        <v>0.45504</v>
      </c>
      <c r="K275" s="116">
        <v>3.0530999999999999E-15</v>
      </c>
      <c r="L275" s="117">
        <v>0.11543</v>
      </c>
      <c r="M275" s="37"/>
    </row>
    <row r="276" spans="1:13" x14ac:dyDescent="0.2">
      <c r="A276" s="114" t="s">
        <v>5294</v>
      </c>
      <c r="B276" s="115" t="s">
        <v>5562</v>
      </c>
      <c r="C276" s="115">
        <v>11</v>
      </c>
      <c r="D276" s="115">
        <v>30402040</v>
      </c>
      <c r="E276" s="115">
        <v>30612419</v>
      </c>
      <c r="F276" s="115">
        <v>498</v>
      </c>
      <c r="G276" s="115">
        <v>37</v>
      </c>
      <c r="H276" s="115">
        <v>9803</v>
      </c>
      <c r="I276" s="115">
        <v>0.27511000000000002</v>
      </c>
      <c r="J276" s="115">
        <v>0.40425</v>
      </c>
      <c r="K276" s="116">
        <v>3.0530999999999999E-15</v>
      </c>
      <c r="L276" s="117">
        <v>0.27511000000000002</v>
      </c>
      <c r="M276" s="37"/>
    </row>
    <row r="277" spans="1:13" x14ac:dyDescent="0.2">
      <c r="A277" s="114" t="s">
        <v>5294</v>
      </c>
      <c r="B277" s="115" t="s">
        <v>5563</v>
      </c>
      <c r="C277" s="115">
        <v>11</v>
      </c>
      <c r="D277" s="115">
        <v>31449948</v>
      </c>
      <c r="E277" s="115">
        <v>31535192</v>
      </c>
      <c r="F277" s="115">
        <v>74</v>
      </c>
      <c r="G277" s="115">
        <v>6</v>
      </c>
      <c r="H277" s="115">
        <v>9729</v>
      </c>
      <c r="I277" s="115">
        <v>0.56437999999999999</v>
      </c>
      <c r="J277" s="115">
        <v>0.29043000000000002</v>
      </c>
      <c r="K277" s="116">
        <v>3.1086000000000001E-15</v>
      </c>
      <c r="L277" s="117">
        <v>0.56437999999999999</v>
      </c>
      <c r="M277" s="37"/>
    </row>
    <row r="278" spans="1:13" x14ac:dyDescent="0.2">
      <c r="A278" s="114" t="s">
        <v>5294</v>
      </c>
      <c r="B278" s="115" t="s">
        <v>5564</v>
      </c>
      <c r="C278" s="115">
        <v>11</v>
      </c>
      <c r="D278" s="115">
        <v>36612051</v>
      </c>
      <c r="E278" s="115">
        <v>36698823</v>
      </c>
      <c r="F278" s="115">
        <v>282</v>
      </c>
      <c r="G278" s="115">
        <v>11</v>
      </c>
      <c r="H278" s="115">
        <v>9273</v>
      </c>
      <c r="I278" s="115">
        <v>0.55054000000000003</v>
      </c>
      <c r="J278" s="115">
        <v>0.29083999999999999</v>
      </c>
      <c r="K278" s="116">
        <v>3.1086000000000001E-15</v>
      </c>
      <c r="L278" s="117">
        <v>0.55054000000000003</v>
      </c>
      <c r="M278" s="37"/>
    </row>
    <row r="279" spans="1:13" x14ac:dyDescent="0.2">
      <c r="A279" s="114" t="s">
        <v>5294</v>
      </c>
      <c r="B279" s="115" t="s">
        <v>5565</v>
      </c>
      <c r="C279" s="115">
        <v>11</v>
      </c>
      <c r="D279" s="115">
        <v>40131753</v>
      </c>
      <c r="E279" s="115">
        <v>41485323</v>
      </c>
      <c r="F279" s="115">
        <v>3270</v>
      </c>
      <c r="G279" s="115">
        <v>152</v>
      </c>
      <c r="H279" s="115">
        <v>9829</v>
      </c>
      <c r="I279" s="115">
        <v>-3.5542999999999998E-2</v>
      </c>
      <c r="J279" s="115">
        <v>0.53200999999999998</v>
      </c>
      <c r="K279" s="116">
        <v>3.0601000000000002E-15</v>
      </c>
      <c r="L279" s="117">
        <v>-3.5542999999999998E-2</v>
      </c>
      <c r="M279" s="37"/>
    </row>
    <row r="280" spans="1:13" x14ac:dyDescent="0.2">
      <c r="A280" s="114" t="s">
        <v>5294</v>
      </c>
      <c r="B280" s="115" t="s">
        <v>5566</v>
      </c>
      <c r="C280" s="115">
        <v>11</v>
      </c>
      <c r="D280" s="115">
        <v>47436320</v>
      </c>
      <c r="E280" s="115">
        <v>47451993</v>
      </c>
      <c r="F280" s="115">
        <v>35</v>
      </c>
      <c r="G280" s="115">
        <v>5</v>
      </c>
      <c r="H280" s="115">
        <v>9970</v>
      </c>
      <c r="I280" s="115">
        <v>1.1394</v>
      </c>
      <c r="J280" s="115">
        <v>0.12926000000000001</v>
      </c>
      <c r="K280" s="116">
        <v>3.1086000000000001E-15</v>
      </c>
      <c r="L280" s="117">
        <v>1.1394</v>
      </c>
      <c r="M280" s="37"/>
    </row>
    <row r="281" spans="1:13" x14ac:dyDescent="0.2">
      <c r="A281" s="114" t="s">
        <v>5294</v>
      </c>
      <c r="B281" s="115" t="s">
        <v>5567</v>
      </c>
      <c r="C281" s="115">
        <v>11</v>
      </c>
      <c r="D281" s="115">
        <v>47582888</v>
      </c>
      <c r="E281" s="115">
        <v>47610114</v>
      </c>
      <c r="F281" s="115">
        <v>30</v>
      </c>
      <c r="G281" s="115">
        <v>8</v>
      </c>
      <c r="H281" s="115">
        <v>9396</v>
      </c>
      <c r="I281" s="115">
        <v>0.62282000000000004</v>
      </c>
      <c r="J281" s="115">
        <v>0.26516000000000001</v>
      </c>
      <c r="K281" s="116">
        <v>3.1086000000000001E-15</v>
      </c>
      <c r="L281" s="117">
        <v>0.62282000000000004</v>
      </c>
      <c r="M281" s="37"/>
    </row>
    <row r="282" spans="1:13" x14ac:dyDescent="0.2">
      <c r="A282" s="114" t="s">
        <v>5294</v>
      </c>
      <c r="B282" s="115" t="s">
        <v>5568</v>
      </c>
      <c r="C282" s="115">
        <v>11</v>
      </c>
      <c r="D282" s="115">
        <v>47607216</v>
      </c>
      <c r="E282" s="115">
        <v>47620211</v>
      </c>
      <c r="F282" s="115">
        <v>11</v>
      </c>
      <c r="G282" s="115">
        <v>5</v>
      </c>
      <c r="H282" s="115">
        <v>9323</v>
      </c>
      <c r="I282" s="115">
        <v>0.67530999999999997</v>
      </c>
      <c r="J282" s="115">
        <v>0.24276</v>
      </c>
      <c r="K282" s="116">
        <v>3.1086000000000001E-15</v>
      </c>
      <c r="L282" s="117">
        <v>0.67530999999999997</v>
      </c>
      <c r="M282" s="37"/>
    </row>
    <row r="283" spans="1:13" x14ac:dyDescent="0.2">
      <c r="A283" s="114" t="s">
        <v>5294</v>
      </c>
      <c r="B283" s="115" t="s">
        <v>5569</v>
      </c>
      <c r="C283" s="115">
        <v>11</v>
      </c>
      <c r="D283" s="115">
        <v>57476072</v>
      </c>
      <c r="E283" s="115">
        <v>57512445</v>
      </c>
      <c r="F283" s="115">
        <v>40</v>
      </c>
      <c r="G283" s="115">
        <v>5</v>
      </c>
      <c r="H283" s="115">
        <v>9859</v>
      </c>
      <c r="I283" s="115">
        <v>-0.38386999999999999</v>
      </c>
      <c r="J283" s="115">
        <v>0.65327999999999997</v>
      </c>
      <c r="K283" s="116">
        <v>3.0530999999999999E-15</v>
      </c>
      <c r="L283" s="117">
        <v>-0.38386999999999999</v>
      </c>
      <c r="M283" s="37"/>
    </row>
    <row r="284" spans="1:13" x14ac:dyDescent="0.2">
      <c r="A284" s="114" t="s">
        <v>5294</v>
      </c>
      <c r="B284" s="115" t="s">
        <v>5570</v>
      </c>
      <c r="C284" s="115">
        <v>11</v>
      </c>
      <c r="D284" s="115">
        <v>57504825</v>
      </c>
      <c r="E284" s="115">
        <v>57514986</v>
      </c>
      <c r="F284" s="115">
        <v>8</v>
      </c>
      <c r="G284" s="115">
        <v>3</v>
      </c>
      <c r="H284" s="115">
        <v>8897</v>
      </c>
      <c r="I284" s="115">
        <v>-0.72279000000000004</v>
      </c>
      <c r="J284" s="115">
        <v>0.75975999999999999</v>
      </c>
      <c r="K284" s="116">
        <v>3.1086000000000001E-15</v>
      </c>
      <c r="L284" s="117">
        <v>-0.72279000000000004</v>
      </c>
      <c r="M284" s="37"/>
    </row>
    <row r="285" spans="1:13" x14ac:dyDescent="0.2">
      <c r="A285" s="114" t="s">
        <v>5294</v>
      </c>
      <c r="B285" s="115" t="s">
        <v>5571</v>
      </c>
      <c r="C285" s="115">
        <v>11</v>
      </c>
      <c r="D285" s="115">
        <v>61112217</v>
      </c>
      <c r="E285" s="115">
        <v>61133771</v>
      </c>
      <c r="F285" s="115">
        <v>5</v>
      </c>
      <c r="G285" s="115">
        <v>3</v>
      </c>
      <c r="H285" s="115">
        <v>7344</v>
      </c>
      <c r="I285" s="115">
        <v>-1.0259</v>
      </c>
      <c r="J285" s="115">
        <v>0.85641</v>
      </c>
      <c r="K285" s="116">
        <v>3.1086000000000001E-15</v>
      </c>
      <c r="L285" s="117">
        <v>-1.0259</v>
      </c>
      <c r="M285" s="37"/>
    </row>
    <row r="286" spans="1:13" x14ac:dyDescent="0.2">
      <c r="A286" s="114" t="s">
        <v>5294</v>
      </c>
      <c r="B286" s="115" t="s">
        <v>5572</v>
      </c>
      <c r="C286" s="115">
        <v>11</v>
      </c>
      <c r="D286" s="115">
        <v>61887445</v>
      </c>
      <c r="E286" s="115">
        <v>61924635</v>
      </c>
      <c r="F286" s="115">
        <v>152</v>
      </c>
      <c r="G286" s="115">
        <v>10</v>
      </c>
      <c r="H286" s="115">
        <v>9915</v>
      </c>
      <c r="I286" s="115">
        <v>0.46043000000000001</v>
      </c>
      <c r="J286" s="115">
        <v>0.32972000000000001</v>
      </c>
      <c r="K286" s="116">
        <v>3.0530999999999999E-15</v>
      </c>
      <c r="L286" s="117">
        <v>0.46043000000000001</v>
      </c>
      <c r="M286" s="37"/>
    </row>
    <row r="287" spans="1:13" x14ac:dyDescent="0.2">
      <c r="A287" s="114" t="s">
        <v>5294</v>
      </c>
      <c r="B287" s="115" t="s">
        <v>5573</v>
      </c>
      <c r="C287" s="115">
        <v>11</v>
      </c>
      <c r="D287" s="115">
        <v>62453747</v>
      </c>
      <c r="E287" s="115">
        <v>62481317</v>
      </c>
      <c r="F287" s="115">
        <v>35</v>
      </c>
      <c r="G287" s="115">
        <v>4</v>
      </c>
      <c r="H287" s="115">
        <v>9353</v>
      </c>
      <c r="I287" s="115">
        <v>1.1585000000000001</v>
      </c>
      <c r="J287" s="115">
        <v>0.12257</v>
      </c>
      <c r="K287" s="116">
        <v>3.1086000000000001E-15</v>
      </c>
      <c r="L287" s="117">
        <v>1.1585000000000001</v>
      </c>
      <c r="M287" s="37"/>
    </row>
    <row r="288" spans="1:13" x14ac:dyDescent="0.2">
      <c r="A288" s="114" t="s">
        <v>5294</v>
      </c>
      <c r="B288" s="115" t="s">
        <v>5574</v>
      </c>
      <c r="C288" s="115">
        <v>11</v>
      </c>
      <c r="D288" s="115">
        <v>63948744</v>
      </c>
      <c r="E288" s="115">
        <v>63976015</v>
      </c>
      <c r="F288" s="115">
        <v>43</v>
      </c>
      <c r="G288" s="115">
        <v>7</v>
      </c>
      <c r="H288" s="115">
        <v>9362</v>
      </c>
      <c r="I288" s="115">
        <v>0.26512000000000002</v>
      </c>
      <c r="J288" s="115">
        <v>0.39501999999999998</v>
      </c>
      <c r="K288" s="116">
        <v>3.0530999999999999E-15</v>
      </c>
      <c r="L288" s="117">
        <v>0.26512000000000002</v>
      </c>
      <c r="M288" s="37"/>
    </row>
    <row r="289" spans="1:13" x14ac:dyDescent="0.2">
      <c r="A289" s="114" t="s">
        <v>5294</v>
      </c>
      <c r="B289" s="115" t="s">
        <v>5575</v>
      </c>
      <c r="C289" s="115">
        <v>11</v>
      </c>
      <c r="D289" s="115">
        <v>64004475</v>
      </c>
      <c r="E289" s="115">
        <v>64015604</v>
      </c>
      <c r="F289" s="115">
        <v>19</v>
      </c>
      <c r="G289" s="115">
        <v>5</v>
      </c>
      <c r="H289" s="115">
        <v>9544</v>
      </c>
      <c r="I289" s="115">
        <v>-0.29887000000000002</v>
      </c>
      <c r="J289" s="115">
        <v>0.61372000000000004</v>
      </c>
      <c r="K289" s="116">
        <v>3.0530999999999999E-15</v>
      </c>
      <c r="L289" s="117">
        <v>-0.29887000000000002</v>
      </c>
      <c r="M289" s="37"/>
    </row>
    <row r="290" spans="1:13" x14ac:dyDescent="0.2">
      <c r="A290" s="114" t="s">
        <v>5294</v>
      </c>
      <c r="B290" s="115" t="s">
        <v>5576</v>
      </c>
      <c r="C290" s="115">
        <v>11</v>
      </c>
      <c r="D290" s="115">
        <v>64079932</v>
      </c>
      <c r="E290" s="115">
        <v>64089556</v>
      </c>
      <c r="F290" s="115">
        <v>9</v>
      </c>
      <c r="G290" s="115">
        <v>4</v>
      </c>
      <c r="H290" s="115">
        <v>9262</v>
      </c>
      <c r="I290" s="115">
        <v>-0.29009000000000001</v>
      </c>
      <c r="J290" s="115">
        <v>0.60567000000000004</v>
      </c>
      <c r="K290" s="116">
        <v>3.0530999999999999E-15</v>
      </c>
      <c r="L290" s="117">
        <v>-0.29009000000000001</v>
      </c>
      <c r="M290" s="37"/>
    </row>
    <row r="291" spans="1:13" x14ac:dyDescent="0.2">
      <c r="A291" s="114" t="s">
        <v>5294</v>
      </c>
      <c r="B291" s="115" t="s">
        <v>5577</v>
      </c>
      <c r="C291" s="115">
        <v>11</v>
      </c>
      <c r="D291" s="115">
        <v>64804373</v>
      </c>
      <c r="E291" s="115">
        <v>64816300</v>
      </c>
      <c r="F291" s="115">
        <v>20</v>
      </c>
      <c r="G291" s="115">
        <v>4</v>
      </c>
      <c r="H291" s="115">
        <v>9683</v>
      </c>
      <c r="I291" s="115">
        <v>0.84255000000000002</v>
      </c>
      <c r="J291" s="115">
        <v>0.19791</v>
      </c>
      <c r="K291" s="116">
        <v>3.1086000000000001E-15</v>
      </c>
      <c r="L291" s="117">
        <v>0.84255000000000002</v>
      </c>
      <c r="M291" s="37"/>
    </row>
    <row r="292" spans="1:13" x14ac:dyDescent="0.2">
      <c r="A292" s="114" t="s">
        <v>5294</v>
      </c>
      <c r="B292" s="115" t="s">
        <v>5578</v>
      </c>
      <c r="C292" s="115">
        <v>11</v>
      </c>
      <c r="D292" s="115">
        <v>64875317</v>
      </c>
      <c r="E292" s="115">
        <v>64887856</v>
      </c>
      <c r="F292" s="115">
        <v>19</v>
      </c>
      <c r="G292" s="115">
        <v>4</v>
      </c>
      <c r="H292" s="115">
        <v>9982</v>
      </c>
      <c r="I292" s="115">
        <v>-0.36452000000000001</v>
      </c>
      <c r="J292" s="115">
        <v>0.63919999999999999</v>
      </c>
      <c r="K292" s="116">
        <v>3.0530999999999999E-15</v>
      </c>
      <c r="L292" s="117">
        <v>-0.36452000000000001</v>
      </c>
      <c r="M292" s="37"/>
    </row>
    <row r="293" spans="1:13" x14ac:dyDescent="0.2">
      <c r="A293" s="114" t="s">
        <v>5294</v>
      </c>
      <c r="B293" s="115" t="s">
        <v>5579</v>
      </c>
      <c r="C293" s="115">
        <v>11</v>
      </c>
      <c r="D293" s="115">
        <v>65597112</v>
      </c>
      <c r="E293" s="115">
        <v>65628367</v>
      </c>
      <c r="F293" s="115">
        <v>47</v>
      </c>
      <c r="G293" s="115">
        <v>10</v>
      </c>
      <c r="H293" s="115">
        <v>9216</v>
      </c>
      <c r="I293" s="115">
        <v>-0.77997000000000005</v>
      </c>
      <c r="J293" s="115">
        <v>0.78264999999999996</v>
      </c>
      <c r="K293" s="116">
        <v>3.1086000000000001E-15</v>
      </c>
      <c r="L293" s="117">
        <v>-0.77997000000000005</v>
      </c>
      <c r="M293" s="37"/>
    </row>
    <row r="294" spans="1:13" x14ac:dyDescent="0.2">
      <c r="A294" s="114" t="s">
        <v>5294</v>
      </c>
      <c r="B294" s="115" t="s">
        <v>5580</v>
      </c>
      <c r="C294" s="115">
        <v>11</v>
      </c>
      <c r="D294" s="115">
        <v>66108843</v>
      </c>
      <c r="E294" s="115">
        <v>66119163</v>
      </c>
      <c r="F294" s="115">
        <v>13</v>
      </c>
      <c r="G294" s="115">
        <v>2</v>
      </c>
      <c r="H294" s="115">
        <v>10036</v>
      </c>
      <c r="I294" s="115">
        <v>0.69303000000000003</v>
      </c>
      <c r="J294" s="115">
        <v>0.24621999999999999</v>
      </c>
      <c r="K294" s="116">
        <v>3.1086000000000001E-15</v>
      </c>
      <c r="L294" s="117">
        <v>0.69303000000000003</v>
      </c>
      <c r="M294" s="37"/>
    </row>
    <row r="295" spans="1:13" x14ac:dyDescent="0.2">
      <c r="A295" s="114" t="s">
        <v>5294</v>
      </c>
      <c r="B295" s="115" t="s">
        <v>5581</v>
      </c>
      <c r="C295" s="115">
        <v>11</v>
      </c>
      <c r="D295" s="115">
        <v>66198546</v>
      </c>
      <c r="E295" s="115">
        <v>66238209</v>
      </c>
      <c r="F295" s="115">
        <v>38</v>
      </c>
      <c r="G295" s="115">
        <v>7</v>
      </c>
      <c r="H295" s="115">
        <v>9820</v>
      </c>
      <c r="I295" s="115">
        <v>0.47117999999999999</v>
      </c>
      <c r="J295" s="115">
        <v>0.31994</v>
      </c>
      <c r="K295" s="116">
        <v>3.0530999999999999E-15</v>
      </c>
      <c r="L295" s="117">
        <v>0.47117999999999999</v>
      </c>
      <c r="M295" s="37"/>
    </row>
    <row r="296" spans="1:13" x14ac:dyDescent="0.2">
      <c r="A296" s="114" t="s">
        <v>5294</v>
      </c>
      <c r="B296" s="115" t="s">
        <v>5582</v>
      </c>
      <c r="C296" s="115">
        <v>11</v>
      </c>
      <c r="D296" s="115">
        <v>67161654</v>
      </c>
      <c r="E296" s="115">
        <v>67192654</v>
      </c>
      <c r="F296" s="115">
        <v>43</v>
      </c>
      <c r="G296" s="115">
        <v>7</v>
      </c>
      <c r="H296" s="115">
        <v>9103</v>
      </c>
      <c r="I296" s="115">
        <v>-0.94403000000000004</v>
      </c>
      <c r="J296" s="115">
        <v>0.82530999999999999</v>
      </c>
      <c r="K296" s="116">
        <v>3.1086000000000001E-15</v>
      </c>
      <c r="L296" s="117">
        <v>-0.94403000000000004</v>
      </c>
      <c r="M296" s="37"/>
    </row>
    <row r="297" spans="1:13" x14ac:dyDescent="0.2">
      <c r="A297" s="114" t="s">
        <v>5294</v>
      </c>
      <c r="B297" s="115" t="s">
        <v>5583</v>
      </c>
      <c r="C297" s="115">
        <v>11</v>
      </c>
      <c r="D297" s="115">
        <v>67794084</v>
      </c>
      <c r="E297" s="115">
        <v>67808111</v>
      </c>
      <c r="F297" s="115">
        <v>31</v>
      </c>
      <c r="G297" s="115">
        <v>7</v>
      </c>
      <c r="H297" s="115">
        <v>9789</v>
      </c>
      <c r="I297" s="115">
        <v>-1.5203</v>
      </c>
      <c r="J297" s="115">
        <v>0.93613999999999997</v>
      </c>
      <c r="K297" s="116">
        <v>3.1086000000000001E-15</v>
      </c>
      <c r="L297" s="117">
        <v>-1.5203</v>
      </c>
      <c r="M297" s="37"/>
    </row>
    <row r="298" spans="1:13" x14ac:dyDescent="0.2">
      <c r="A298" s="114" t="s">
        <v>5294</v>
      </c>
      <c r="B298" s="115" t="s">
        <v>5584</v>
      </c>
      <c r="C298" s="115">
        <v>11</v>
      </c>
      <c r="D298" s="115">
        <v>71792941</v>
      </c>
      <c r="E298" s="115">
        <v>71818433</v>
      </c>
      <c r="F298" s="115">
        <v>50</v>
      </c>
      <c r="G298" s="115">
        <v>4</v>
      </c>
      <c r="H298" s="115">
        <v>9534</v>
      </c>
      <c r="I298" s="115">
        <v>0.42059999999999997</v>
      </c>
      <c r="J298" s="115">
        <v>0.33521000000000001</v>
      </c>
      <c r="K298" s="116">
        <v>3.0530999999999999E-15</v>
      </c>
      <c r="L298" s="117">
        <v>0.42059999999999997</v>
      </c>
      <c r="M298" s="37"/>
    </row>
    <row r="299" spans="1:13" x14ac:dyDescent="0.2">
      <c r="A299" s="114" t="s">
        <v>5294</v>
      </c>
      <c r="B299" s="115" t="s">
        <v>5585</v>
      </c>
      <c r="C299" s="115">
        <v>11</v>
      </c>
      <c r="D299" s="115">
        <v>77028752</v>
      </c>
      <c r="E299" s="115">
        <v>77189680</v>
      </c>
      <c r="F299" s="115">
        <v>309</v>
      </c>
      <c r="G299" s="115">
        <v>12</v>
      </c>
      <c r="H299" s="115">
        <v>8661</v>
      </c>
      <c r="I299" s="115">
        <v>1.0417000000000001</v>
      </c>
      <c r="J299" s="115">
        <v>0.15237999999999999</v>
      </c>
      <c r="K299" s="116">
        <v>3.1086000000000001E-15</v>
      </c>
      <c r="L299" s="117">
        <v>1.0417000000000001</v>
      </c>
      <c r="M299" s="37"/>
    </row>
    <row r="300" spans="1:13" x14ac:dyDescent="0.2">
      <c r="A300" s="114" t="s">
        <v>5294</v>
      </c>
      <c r="B300" s="115" t="s">
        <v>5586</v>
      </c>
      <c r="C300" s="115">
        <v>11</v>
      </c>
      <c r="D300" s="115">
        <v>77221981</v>
      </c>
      <c r="E300" s="115">
        <v>77352850</v>
      </c>
      <c r="F300" s="115">
        <v>239</v>
      </c>
      <c r="G300" s="115">
        <v>17</v>
      </c>
      <c r="H300" s="115">
        <v>9888</v>
      </c>
      <c r="I300" s="115">
        <v>-0.23585999999999999</v>
      </c>
      <c r="J300" s="115">
        <v>0.60050000000000003</v>
      </c>
      <c r="K300" s="116">
        <v>3.0530999999999999E-15</v>
      </c>
      <c r="L300" s="117">
        <v>-0.23585999999999999</v>
      </c>
      <c r="M300" s="37"/>
    </row>
    <row r="301" spans="1:13" x14ac:dyDescent="0.2">
      <c r="A301" s="114" t="s">
        <v>5294</v>
      </c>
      <c r="B301" s="115" t="s">
        <v>5587</v>
      </c>
      <c r="C301" s="115">
        <v>11</v>
      </c>
      <c r="D301" s="115">
        <v>85355011</v>
      </c>
      <c r="E301" s="115">
        <v>85371591</v>
      </c>
      <c r="F301" s="115">
        <v>27</v>
      </c>
      <c r="G301" s="115">
        <v>6</v>
      </c>
      <c r="H301" s="115">
        <v>9793</v>
      </c>
      <c r="I301" s="115">
        <v>0.61524000000000001</v>
      </c>
      <c r="J301" s="115">
        <v>0.26634000000000002</v>
      </c>
      <c r="K301" s="116">
        <v>3.1086000000000001E-15</v>
      </c>
      <c r="L301" s="117">
        <v>0.61524000000000001</v>
      </c>
      <c r="M301" s="37"/>
    </row>
    <row r="302" spans="1:13" x14ac:dyDescent="0.2">
      <c r="A302" s="114" t="s">
        <v>5294</v>
      </c>
      <c r="B302" s="115" t="s">
        <v>5588</v>
      </c>
      <c r="C302" s="115">
        <v>11</v>
      </c>
      <c r="D302" s="115">
        <v>94106477</v>
      </c>
      <c r="E302" s="115">
        <v>94138585</v>
      </c>
      <c r="F302" s="115">
        <v>96</v>
      </c>
      <c r="G302" s="115">
        <v>15</v>
      </c>
      <c r="H302" s="115">
        <v>9859</v>
      </c>
      <c r="I302" s="115">
        <v>-0.38780999999999999</v>
      </c>
      <c r="J302" s="115">
        <v>0.65747999999999995</v>
      </c>
      <c r="K302" s="116">
        <v>3.0530999999999999E-15</v>
      </c>
      <c r="L302" s="117">
        <v>-0.38780999999999999</v>
      </c>
      <c r="M302" s="37"/>
    </row>
    <row r="303" spans="1:13" x14ac:dyDescent="0.2">
      <c r="A303" s="114" t="s">
        <v>5294</v>
      </c>
      <c r="B303" s="115" t="s">
        <v>5589</v>
      </c>
      <c r="C303" s="115">
        <v>11</v>
      </c>
      <c r="D303" s="115">
        <v>110443766</v>
      </c>
      <c r="E303" s="115">
        <v>110587912</v>
      </c>
      <c r="F303" s="115">
        <v>311</v>
      </c>
      <c r="G303" s="115">
        <v>17</v>
      </c>
      <c r="H303" s="115">
        <v>10009</v>
      </c>
      <c r="I303" s="115">
        <v>0.54862999999999995</v>
      </c>
      <c r="J303" s="115">
        <v>0.29765000000000003</v>
      </c>
      <c r="K303" s="116">
        <v>3.1086000000000001E-15</v>
      </c>
      <c r="L303" s="117">
        <v>0.54862999999999995</v>
      </c>
      <c r="M303" s="37"/>
    </row>
    <row r="304" spans="1:13" x14ac:dyDescent="0.2">
      <c r="A304" s="114" t="s">
        <v>5294</v>
      </c>
      <c r="B304" s="115" t="s">
        <v>5590</v>
      </c>
      <c r="C304" s="115">
        <v>11</v>
      </c>
      <c r="D304" s="115">
        <v>111951524</v>
      </c>
      <c r="E304" s="115">
        <v>111961522</v>
      </c>
      <c r="F304" s="115">
        <v>5</v>
      </c>
      <c r="G304" s="115">
        <v>1</v>
      </c>
      <c r="H304" s="115">
        <v>9670</v>
      </c>
      <c r="I304" s="115">
        <v>1.4537</v>
      </c>
      <c r="J304" s="115">
        <v>7.1711999999999998E-2</v>
      </c>
      <c r="K304" s="116">
        <v>3.1086000000000001E-15</v>
      </c>
      <c r="L304" s="117">
        <v>1.4537</v>
      </c>
      <c r="M304" s="37"/>
    </row>
    <row r="305" spans="1:13" x14ac:dyDescent="0.2">
      <c r="A305" s="114" t="s">
        <v>5294</v>
      </c>
      <c r="B305" s="115" t="s">
        <v>5591</v>
      </c>
      <c r="C305" s="115">
        <v>11</v>
      </c>
      <c r="D305" s="115">
        <v>116710118</v>
      </c>
      <c r="E305" s="115">
        <v>116973153</v>
      </c>
      <c r="F305" s="115">
        <v>866</v>
      </c>
      <c r="G305" s="115">
        <v>25</v>
      </c>
      <c r="H305" s="115">
        <v>9591</v>
      </c>
      <c r="I305" s="115">
        <v>-0.57225999999999999</v>
      </c>
      <c r="J305" s="115">
        <v>0.70694000000000001</v>
      </c>
      <c r="K305" s="116">
        <v>3.1086000000000001E-15</v>
      </c>
      <c r="L305" s="117">
        <v>-0.57225999999999999</v>
      </c>
      <c r="M305" s="37"/>
    </row>
    <row r="306" spans="1:13" x14ac:dyDescent="0.2">
      <c r="A306" s="114" t="s">
        <v>5294</v>
      </c>
      <c r="B306" s="115" t="s">
        <v>5592</v>
      </c>
      <c r="C306" s="115">
        <v>11</v>
      </c>
      <c r="D306" s="115">
        <v>118028666</v>
      </c>
      <c r="E306" s="115">
        <v>118051388</v>
      </c>
      <c r="F306" s="115">
        <v>70</v>
      </c>
      <c r="G306" s="115">
        <v>10</v>
      </c>
      <c r="H306" s="115">
        <v>9202</v>
      </c>
      <c r="I306" s="115">
        <v>0.66122000000000003</v>
      </c>
      <c r="J306" s="115">
        <v>0.25488</v>
      </c>
      <c r="K306" s="116">
        <v>3.1086000000000001E-15</v>
      </c>
      <c r="L306" s="117">
        <v>0.66122000000000003</v>
      </c>
      <c r="M306" s="37"/>
    </row>
    <row r="307" spans="1:13" x14ac:dyDescent="0.2">
      <c r="A307" s="114" t="s">
        <v>5294</v>
      </c>
      <c r="B307" s="115" t="s">
        <v>5593</v>
      </c>
      <c r="C307" s="115">
        <v>11</v>
      </c>
      <c r="D307" s="115">
        <v>118267869</v>
      </c>
      <c r="E307" s="115">
        <v>118306211</v>
      </c>
      <c r="F307" s="115">
        <v>56</v>
      </c>
      <c r="G307" s="115">
        <v>8</v>
      </c>
      <c r="H307" s="115">
        <v>9610</v>
      </c>
      <c r="I307" s="115">
        <v>0.53564999999999996</v>
      </c>
      <c r="J307" s="115">
        <v>0.29542000000000002</v>
      </c>
      <c r="K307" s="116">
        <v>3.1086000000000001E-15</v>
      </c>
      <c r="L307" s="117">
        <v>0.53564999999999996</v>
      </c>
      <c r="M307" s="37"/>
    </row>
    <row r="308" spans="1:13" x14ac:dyDescent="0.2">
      <c r="A308" s="114" t="s">
        <v>5294</v>
      </c>
      <c r="B308" s="115" t="s">
        <v>5594</v>
      </c>
      <c r="C308" s="115">
        <v>12</v>
      </c>
      <c r="D308" s="115">
        <v>4754261</v>
      </c>
      <c r="E308" s="115">
        <v>4802454</v>
      </c>
      <c r="F308" s="115">
        <v>145</v>
      </c>
      <c r="G308" s="115">
        <v>18</v>
      </c>
      <c r="H308" s="115">
        <v>10009</v>
      </c>
      <c r="I308" s="115">
        <v>-0.88907999999999998</v>
      </c>
      <c r="J308" s="115">
        <v>0.82047000000000003</v>
      </c>
      <c r="K308" s="116">
        <v>3.1086000000000001E-15</v>
      </c>
      <c r="L308" s="117">
        <v>-0.88907999999999998</v>
      </c>
      <c r="M308" s="37"/>
    </row>
    <row r="309" spans="1:13" x14ac:dyDescent="0.2">
      <c r="A309" s="114" t="s">
        <v>5294</v>
      </c>
      <c r="B309" s="115" t="s">
        <v>5595</v>
      </c>
      <c r="C309" s="115">
        <v>12</v>
      </c>
      <c r="D309" s="115">
        <v>6597150</v>
      </c>
      <c r="E309" s="115">
        <v>6607007</v>
      </c>
      <c r="F309" s="115">
        <v>44</v>
      </c>
      <c r="G309" s="115">
        <v>3</v>
      </c>
      <c r="H309" s="115">
        <v>10299</v>
      </c>
      <c r="I309" s="115">
        <v>-0.51222999999999996</v>
      </c>
      <c r="J309" s="115">
        <v>0.70452999999999999</v>
      </c>
      <c r="K309" s="116">
        <v>3.1086000000000001E-15</v>
      </c>
      <c r="L309" s="117">
        <v>-0.51222999999999996</v>
      </c>
      <c r="M309" s="37"/>
    </row>
    <row r="310" spans="1:13" x14ac:dyDescent="0.2">
      <c r="A310" s="114" t="s">
        <v>5294</v>
      </c>
      <c r="B310" s="115" t="s">
        <v>5596</v>
      </c>
      <c r="C310" s="115">
        <v>12</v>
      </c>
      <c r="D310" s="115">
        <v>6972283</v>
      </c>
      <c r="E310" s="115">
        <v>6984112</v>
      </c>
      <c r="F310" s="115">
        <v>17</v>
      </c>
      <c r="G310" s="115">
        <v>3</v>
      </c>
      <c r="H310" s="115">
        <v>9090</v>
      </c>
      <c r="I310" s="115">
        <v>1.2557</v>
      </c>
      <c r="J310" s="115">
        <v>0.10355</v>
      </c>
      <c r="K310" s="116">
        <v>3.1086000000000001E-15</v>
      </c>
      <c r="L310" s="117">
        <v>1.2557</v>
      </c>
      <c r="M310" s="37"/>
    </row>
    <row r="311" spans="1:13" x14ac:dyDescent="0.2">
      <c r="A311" s="114" t="s">
        <v>5294</v>
      </c>
      <c r="B311" s="115" t="s">
        <v>5597</v>
      </c>
      <c r="C311" s="115">
        <v>12</v>
      </c>
      <c r="D311" s="115">
        <v>31531157</v>
      </c>
      <c r="E311" s="115">
        <v>31748031</v>
      </c>
      <c r="F311" s="115">
        <v>710</v>
      </c>
      <c r="G311" s="115">
        <v>24</v>
      </c>
      <c r="H311" s="115">
        <v>9017</v>
      </c>
      <c r="I311" s="115">
        <v>1.1653</v>
      </c>
      <c r="J311" s="115">
        <v>0.12028999999999999</v>
      </c>
      <c r="K311" s="116">
        <v>3.1086000000000001E-15</v>
      </c>
      <c r="L311" s="117">
        <v>1.1653</v>
      </c>
      <c r="M311" s="37"/>
    </row>
    <row r="312" spans="1:13" x14ac:dyDescent="0.2">
      <c r="A312" s="114" t="s">
        <v>5294</v>
      </c>
      <c r="B312" s="115" t="s">
        <v>5598</v>
      </c>
      <c r="C312" s="115">
        <v>12</v>
      </c>
      <c r="D312" s="115">
        <v>42546906</v>
      </c>
      <c r="E312" s="115">
        <v>42636151</v>
      </c>
      <c r="F312" s="115">
        <v>143</v>
      </c>
      <c r="G312" s="115">
        <v>14</v>
      </c>
      <c r="H312" s="115">
        <v>9728</v>
      </c>
      <c r="I312" s="115">
        <v>-0.75590999999999997</v>
      </c>
      <c r="J312" s="115">
        <v>0.78091999999999995</v>
      </c>
      <c r="K312" s="116">
        <v>3.1086000000000001E-15</v>
      </c>
      <c r="L312" s="117">
        <v>-0.75590999999999997</v>
      </c>
      <c r="M312" s="37"/>
    </row>
    <row r="313" spans="1:13" x14ac:dyDescent="0.2">
      <c r="A313" s="114" t="s">
        <v>5294</v>
      </c>
      <c r="B313" s="115" t="s">
        <v>5599</v>
      </c>
      <c r="C313" s="115">
        <v>12</v>
      </c>
      <c r="D313" s="115">
        <v>50501762</v>
      </c>
      <c r="E313" s="115">
        <v>50518240</v>
      </c>
      <c r="F313" s="115">
        <v>28</v>
      </c>
      <c r="G313" s="115">
        <v>3</v>
      </c>
      <c r="H313" s="115">
        <v>10213</v>
      </c>
      <c r="I313" s="115">
        <v>0.60260999999999998</v>
      </c>
      <c r="J313" s="115">
        <v>0.28008</v>
      </c>
      <c r="K313" s="116">
        <v>3.1086000000000001E-15</v>
      </c>
      <c r="L313" s="117">
        <v>0.60260999999999998</v>
      </c>
      <c r="M313" s="37"/>
    </row>
    <row r="314" spans="1:13" x14ac:dyDescent="0.2">
      <c r="A314" s="114" t="s">
        <v>5294</v>
      </c>
      <c r="B314" s="115" t="s">
        <v>5600</v>
      </c>
      <c r="C314" s="115">
        <v>12</v>
      </c>
      <c r="D314" s="115">
        <v>53685075</v>
      </c>
      <c r="E314" s="115">
        <v>53697234</v>
      </c>
      <c r="F314" s="115">
        <v>13</v>
      </c>
      <c r="G314" s="115">
        <v>5</v>
      </c>
      <c r="H314" s="115">
        <v>6947</v>
      </c>
      <c r="I314" s="115">
        <v>0.21459</v>
      </c>
      <c r="J314" s="115">
        <v>0.44961000000000001</v>
      </c>
      <c r="K314" s="116">
        <v>3.0530999999999999E-15</v>
      </c>
      <c r="L314" s="117">
        <v>0.21459</v>
      </c>
      <c r="M314" s="37"/>
    </row>
    <row r="315" spans="1:13" x14ac:dyDescent="0.2">
      <c r="A315" s="114" t="s">
        <v>5294</v>
      </c>
      <c r="B315" s="115" t="s">
        <v>5601</v>
      </c>
      <c r="C315" s="115">
        <v>12</v>
      </c>
      <c r="D315" s="115">
        <v>56699626</v>
      </c>
      <c r="E315" s="115">
        <v>56714120</v>
      </c>
      <c r="F315" s="115">
        <v>18</v>
      </c>
      <c r="G315" s="115">
        <v>4</v>
      </c>
      <c r="H315" s="115">
        <v>8437</v>
      </c>
      <c r="I315" s="115">
        <v>-0.72887999999999997</v>
      </c>
      <c r="J315" s="115">
        <v>0.76544000000000001</v>
      </c>
      <c r="K315" s="116">
        <v>3.1086000000000001E-15</v>
      </c>
      <c r="L315" s="117">
        <v>-0.72887999999999997</v>
      </c>
      <c r="M315" s="37"/>
    </row>
    <row r="316" spans="1:13" x14ac:dyDescent="0.2">
      <c r="A316" s="114" t="s">
        <v>5294</v>
      </c>
      <c r="B316" s="115" t="s">
        <v>5602</v>
      </c>
      <c r="C316" s="115">
        <v>12</v>
      </c>
      <c r="D316" s="115">
        <v>56860736</v>
      </c>
      <c r="E316" s="115">
        <v>56886198</v>
      </c>
      <c r="F316" s="115">
        <v>30</v>
      </c>
      <c r="G316" s="115">
        <v>5</v>
      </c>
      <c r="H316" s="115">
        <v>9100</v>
      </c>
      <c r="I316" s="115">
        <v>-0.31058000000000002</v>
      </c>
      <c r="J316" s="115">
        <v>0.62172000000000005</v>
      </c>
      <c r="K316" s="116">
        <v>3.0530999999999999E-15</v>
      </c>
      <c r="L316" s="117">
        <v>-0.31058000000000002</v>
      </c>
      <c r="M316" s="37"/>
    </row>
    <row r="317" spans="1:13" x14ac:dyDescent="0.2">
      <c r="A317" s="114" t="s">
        <v>5294</v>
      </c>
      <c r="B317" s="115" t="s">
        <v>5603</v>
      </c>
      <c r="C317" s="115">
        <v>12</v>
      </c>
      <c r="D317" s="115">
        <v>57102212</v>
      </c>
      <c r="E317" s="115">
        <v>57129412</v>
      </c>
      <c r="F317" s="115">
        <v>40</v>
      </c>
      <c r="G317" s="115">
        <v>6</v>
      </c>
      <c r="H317" s="115">
        <v>9469</v>
      </c>
      <c r="I317" s="115">
        <v>-0.93933</v>
      </c>
      <c r="J317" s="115">
        <v>0.82659000000000005</v>
      </c>
      <c r="K317" s="116">
        <v>3.1086000000000001E-15</v>
      </c>
      <c r="L317" s="117">
        <v>-0.93933</v>
      </c>
      <c r="M317" s="37"/>
    </row>
    <row r="318" spans="1:13" x14ac:dyDescent="0.2">
      <c r="A318" s="114" t="s">
        <v>5294</v>
      </c>
      <c r="B318" s="115" t="s">
        <v>5604</v>
      </c>
      <c r="C318" s="115">
        <v>12</v>
      </c>
      <c r="D318" s="115">
        <v>58127796</v>
      </c>
      <c r="E318" s="115">
        <v>58147994</v>
      </c>
      <c r="F318" s="115">
        <v>17</v>
      </c>
      <c r="G318" s="115">
        <v>7</v>
      </c>
      <c r="H318" s="115">
        <v>8987</v>
      </c>
      <c r="I318" s="115">
        <v>0.65071999999999997</v>
      </c>
      <c r="J318" s="115">
        <v>0.25380999999999998</v>
      </c>
      <c r="K318" s="116">
        <v>3.1086000000000001E-15</v>
      </c>
      <c r="L318" s="117">
        <v>0.65071999999999997</v>
      </c>
      <c r="M318" s="37"/>
    </row>
    <row r="319" spans="1:13" x14ac:dyDescent="0.2">
      <c r="A319" s="114" t="s">
        <v>5294</v>
      </c>
      <c r="B319" s="115" t="s">
        <v>5605</v>
      </c>
      <c r="C319" s="115">
        <v>12</v>
      </c>
      <c r="D319" s="115">
        <v>69975114</v>
      </c>
      <c r="E319" s="115">
        <v>69999350</v>
      </c>
      <c r="F319" s="115">
        <v>71</v>
      </c>
      <c r="G319" s="115">
        <v>10</v>
      </c>
      <c r="H319" s="115">
        <v>9731</v>
      </c>
      <c r="I319" s="115">
        <v>0.48794999999999999</v>
      </c>
      <c r="J319" s="115">
        <v>0.31691999999999998</v>
      </c>
      <c r="K319" s="116">
        <v>3.0530999999999999E-15</v>
      </c>
      <c r="L319" s="117">
        <v>0.48794999999999999</v>
      </c>
      <c r="M319" s="37"/>
    </row>
    <row r="320" spans="1:13" x14ac:dyDescent="0.2">
      <c r="A320" s="114" t="s">
        <v>5294</v>
      </c>
      <c r="B320" s="115" t="s">
        <v>5606</v>
      </c>
      <c r="C320" s="115">
        <v>12</v>
      </c>
      <c r="D320" s="115">
        <v>93857264</v>
      </c>
      <c r="E320" s="115">
        <v>93901545</v>
      </c>
      <c r="F320" s="115">
        <v>131</v>
      </c>
      <c r="G320" s="115">
        <v>11</v>
      </c>
      <c r="H320" s="115">
        <v>10317</v>
      </c>
      <c r="I320" s="115">
        <v>-1.5251999999999999</v>
      </c>
      <c r="J320" s="115">
        <v>0.94021999999999994</v>
      </c>
      <c r="K320" s="116">
        <v>3.1086000000000001E-15</v>
      </c>
      <c r="L320" s="117">
        <v>-1.5251999999999999</v>
      </c>
      <c r="M320" s="37"/>
    </row>
    <row r="321" spans="1:13" x14ac:dyDescent="0.2">
      <c r="A321" s="114" t="s">
        <v>5294</v>
      </c>
      <c r="B321" s="115" t="s">
        <v>5607</v>
      </c>
      <c r="C321" s="115">
        <v>12</v>
      </c>
      <c r="D321" s="115">
        <v>95286831</v>
      </c>
      <c r="E321" s="115">
        <v>95401546</v>
      </c>
      <c r="F321" s="115">
        <v>548</v>
      </c>
      <c r="G321" s="115">
        <v>36</v>
      </c>
      <c r="H321" s="115">
        <v>10045</v>
      </c>
      <c r="I321" s="115">
        <v>2.1332</v>
      </c>
      <c r="J321" s="115">
        <v>1.7838E-2</v>
      </c>
      <c r="K321" s="116">
        <v>3.1086000000000001E-15</v>
      </c>
      <c r="L321" s="117">
        <v>2.1332</v>
      </c>
      <c r="M321" s="37"/>
    </row>
    <row r="322" spans="1:13" x14ac:dyDescent="0.2">
      <c r="A322" s="114" t="s">
        <v>5294</v>
      </c>
      <c r="B322" s="115" t="s">
        <v>5608</v>
      </c>
      <c r="C322" s="115">
        <v>12</v>
      </c>
      <c r="D322" s="115">
        <v>120903653</v>
      </c>
      <c r="E322" s="115">
        <v>120940296</v>
      </c>
      <c r="F322" s="115">
        <v>99</v>
      </c>
      <c r="G322" s="115">
        <v>13</v>
      </c>
      <c r="H322" s="115">
        <v>9633</v>
      </c>
      <c r="I322" s="115">
        <v>-1.4331</v>
      </c>
      <c r="J322" s="115">
        <v>0.92608999999999997</v>
      </c>
      <c r="K322" s="116">
        <v>3.1086000000000001E-15</v>
      </c>
      <c r="L322" s="117">
        <v>-1.4331</v>
      </c>
      <c r="M322" s="37"/>
    </row>
    <row r="323" spans="1:13" x14ac:dyDescent="0.2">
      <c r="A323" s="114" t="s">
        <v>5294</v>
      </c>
      <c r="B323" s="115" t="s">
        <v>5609</v>
      </c>
      <c r="C323" s="115">
        <v>12</v>
      </c>
      <c r="D323" s="115">
        <v>121833844</v>
      </c>
      <c r="E323" s="115">
        <v>121872389</v>
      </c>
      <c r="F323" s="115">
        <v>90</v>
      </c>
      <c r="G323" s="115">
        <v>5</v>
      </c>
      <c r="H323" s="115">
        <v>10198</v>
      </c>
      <c r="I323" s="115">
        <v>2.9982999999999999E-2</v>
      </c>
      <c r="J323" s="115">
        <v>0.49530999999999997</v>
      </c>
      <c r="K323" s="116">
        <v>3.0601000000000002E-15</v>
      </c>
      <c r="L323" s="117">
        <v>2.9982999999999999E-2</v>
      </c>
      <c r="M323" s="37"/>
    </row>
    <row r="324" spans="1:13" x14ac:dyDescent="0.2">
      <c r="A324" s="114" t="s">
        <v>5294</v>
      </c>
      <c r="B324" s="115" t="s">
        <v>5610</v>
      </c>
      <c r="C324" s="115">
        <v>12</v>
      </c>
      <c r="D324" s="115">
        <v>123233321</v>
      </c>
      <c r="E324" s="115">
        <v>123259611</v>
      </c>
      <c r="F324" s="115">
        <v>44</v>
      </c>
      <c r="G324" s="115">
        <v>5</v>
      </c>
      <c r="H324" s="115">
        <v>9799</v>
      </c>
      <c r="I324" s="115">
        <v>0.20577000000000001</v>
      </c>
      <c r="J324" s="115">
        <v>0.41671000000000002</v>
      </c>
      <c r="K324" s="116">
        <v>3.0530999999999999E-15</v>
      </c>
      <c r="L324" s="117">
        <v>0.20577000000000001</v>
      </c>
      <c r="M324" s="37"/>
    </row>
    <row r="325" spans="1:13" x14ac:dyDescent="0.2">
      <c r="A325" s="114" t="s">
        <v>5294</v>
      </c>
      <c r="B325" s="115" t="s">
        <v>5611</v>
      </c>
      <c r="C325" s="115">
        <v>13</v>
      </c>
      <c r="D325" s="115">
        <v>21710653</v>
      </c>
      <c r="E325" s="115">
        <v>21727221</v>
      </c>
      <c r="F325" s="115">
        <v>36</v>
      </c>
      <c r="G325" s="115">
        <v>8</v>
      </c>
      <c r="H325" s="115">
        <v>9756</v>
      </c>
      <c r="I325" s="115">
        <v>0.47727000000000003</v>
      </c>
      <c r="J325" s="115">
        <v>0.31753999999999999</v>
      </c>
      <c r="K325" s="116">
        <v>3.0530999999999999E-15</v>
      </c>
      <c r="L325" s="117">
        <v>0.47727000000000003</v>
      </c>
      <c r="M325" s="37"/>
    </row>
    <row r="326" spans="1:13" x14ac:dyDescent="0.2">
      <c r="A326" s="114" t="s">
        <v>5294</v>
      </c>
      <c r="B326" s="115" t="s">
        <v>5612</v>
      </c>
      <c r="C326" s="115">
        <v>13</v>
      </c>
      <c r="D326" s="115">
        <v>21746784</v>
      </c>
      <c r="E326" s="115">
        <v>21757223</v>
      </c>
      <c r="F326" s="115">
        <v>32</v>
      </c>
      <c r="G326" s="115">
        <v>7</v>
      </c>
      <c r="H326" s="115">
        <v>9772</v>
      </c>
      <c r="I326" s="115">
        <v>-0.63105</v>
      </c>
      <c r="J326" s="115">
        <v>0.73485999999999996</v>
      </c>
      <c r="K326" s="116">
        <v>3.1086000000000001E-15</v>
      </c>
      <c r="L326" s="117">
        <v>-0.63105</v>
      </c>
      <c r="M326" s="37"/>
    </row>
    <row r="327" spans="1:13" x14ac:dyDescent="0.2">
      <c r="A327" s="114" t="s">
        <v>5294</v>
      </c>
      <c r="B327" s="115" t="s">
        <v>5613</v>
      </c>
      <c r="C327" s="115">
        <v>13</v>
      </c>
      <c r="D327" s="115">
        <v>27994681</v>
      </c>
      <c r="E327" s="115">
        <v>28013958</v>
      </c>
      <c r="F327" s="115">
        <v>88</v>
      </c>
      <c r="G327" s="115">
        <v>10</v>
      </c>
      <c r="H327" s="115">
        <v>9872</v>
      </c>
      <c r="I327" s="115">
        <v>-0.43191000000000002</v>
      </c>
      <c r="J327" s="115">
        <v>0.67286000000000001</v>
      </c>
      <c r="K327" s="116">
        <v>3.0530999999999999E-15</v>
      </c>
      <c r="L327" s="117">
        <v>-0.43191000000000002</v>
      </c>
      <c r="M327" s="37"/>
    </row>
    <row r="328" spans="1:13" x14ac:dyDescent="0.2">
      <c r="A328" s="114" t="s">
        <v>5294</v>
      </c>
      <c r="B328" s="115" t="s">
        <v>5614</v>
      </c>
      <c r="C328" s="115">
        <v>13</v>
      </c>
      <c r="D328" s="115">
        <v>28190903</v>
      </c>
      <c r="E328" s="115">
        <v>28245548</v>
      </c>
      <c r="F328" s="115">
        <v>173</v>
      </c>
      <c r="G328" s="115">
        <v>29</v>
      </c>
      <c r="H328" s="115">
        <v>9875</v>
      </c>
      <c r="I328" s="115">
        <v>-1.5282</v>
      </c>
      <c r="J328" s="115">
        <v>0.94127000000000005</v>
      </c>
      <c r="K328" s="116">
        <v>3.1086000000000001E-15</v>
      </c>
      <c r="L328" s="117">
        <v>-1.5282</v>
      </c>
      <c r="M328" s="37"/>
    </row>
    <row r="329" spans="1:13" x14ac:dyDescent="0.2">
      <c r="A329" s="114" t="s">
        <v>5294</v>
      </c>
      <c r="B329" s="115" t="s">
        <v>5615</v>
      </c>
      <c r="C329" s="115">
        <v>13</v>
      </c>
      <c r="D329" s="115">
        <v>29229241</v>
      </c>
      <c r="E329" s="115">
        <v>29257062</v>
      </c>
      <c r="F329" s="115">
        <v>67</v>
      </c>
      <c r="G329" s="115">
        <v>8</v>
      </c>
      <c r="H329" s="115">
        <v>9857</v>
      </c>
      <c r="I329" s="115">
        <v>-0.55071000000000003</v>
      </c>
      <c r="J329" s="115">
        <v>0.71233000000000002</v>
      </c>
      <c r="K329" s="116">
        <v>3.1086000000000001E-15</v>
      </c>
      <c r="L329" s="117">
        <v>-0.55071000000000003</v>
      </c>
      <c r="M329" s="37"/>
    </row>
    <row r="330" spans="1:13" x14ac:dyDescent="0.2">
      <c r="A330" s="114" t="s">
        <v>5294</v>
      </c>
      <c r="B330" s="115" t="s">
        <v>5616</v>
      </c>
      <c r="C330" s="115">
        <v>13</v>
      </c>
      <c r="D330" s="115">
        <v>43593339</v>
      </c>
      <c r="E330" s="115">
        <v>43687045</v>
      </c>
      <c r="F330" s="115">
        <v>197</v>
      </c>
      <c r="G330" s="115">
        <v>10</v>
      </c>
      <c r="H330" s="115">
        <v>9956</v>
      </c>
      <c r="I330" s="115">
        <v>-0.34688999999999998</v>
      </c>
      <c r="J330" s="115">
        <v>0.64422999999999997</v>
      </c>
      <c r="K330" s="116">
        <v>3.0530999999999999E-15</v>
      </c>
      <c r="L330" s="117">
        <v>-0.34688999999999998</v>
      </c>
      <c r="M330" s="37"/>
    </row>
    <row r="331" spans="1:13" x14ac:dyDescent="0.2">
      <c r="A331" s="114" t="s">
        <v>5294</v>
      </c>
      <c r="B331" s="115" t="s">
        <v>5617</v>
      </c>
      <c r="C331" s="115">
        <v>14</v>
      </c>
      <c r="D331" s="115">
        <v>20921878</v>
      </c>
      <c r="E331" s="115">
        <v>20933771</v>
      </c>
      <c r="F331" s="115">
        <v>16</v>
      </c>
      <c r="G331" s="115">
        <v>6</v>
      </c>
      <c r="H331" s="115">
        <v>9291</v>
      </c>
      <c r="I331" s="115">
        <v>1.5541</v>
      </c>
      <c r="J331" s="115">
        <v>5.8491000000000001E-2</v>
      </c>
      <c r="K331" s="116">
        <v>3.1086000000000001E-15</v>
      </c>
      <c r="L331" s="117">
        <v>1.5541</v>
      </c>
      <c r="M331" s="37"/>
    </row>
    <row r="332" spans="1:13" x14ac:dyDescent="0.2">
      <c r="A332" s="114" t="s">
        <v>5294</v>
      </c>
      <c r="B332" s="115" t="s">
        <v>5618</v>
      </c>
      <c r="C332" s="115">
        <v>14</v>
      </c>
      <c r="D332" s="115">
        <v>24579404</v>
      </c>
      <c r="E332" s="115">
        <v>24598451</v>
      </c>
      <c r="F332" s="115">
        <v>22</v>
      </c>
      <c r="G332" s="115">
        <v>4</v>
      </c>
      <c r="H332" s="115">
        <v>9970</v>
      </c>
      <c r="I332" s="115">
        <v>-0.39296999999999999</v>
      </c>
      <c r="J332" s="115">
        <v>0.65334999999999999</v>
      </c>
      <c r="K332" s="116">
        <v>3.0530999999999999E-15</v>
      </c>
      <c r="L332" s="117">
        <v>-0.39296999999999999</v>
      </c>
      <c r="M332" s="37"/>
    </row>
    <row r="333" spans="1:13" x14ac:dyDescent="0.2">
      <c r="A333" s="114" t="s">
        <v>5294</v>
      </c>
      <c r="B333" s="115" t="s">
        <v>5619</v>
      </c>
      <c r="C333" s="115">
        <v>14</v>
      </c>
      <c r="D333" s="115">
        <v>45580803</v>
      </c>
      <c r="E333" s="115">
        <v>45608522</v>
      </c>
      <c r="F333" s="115">
        <v>30</v>
      </c>
      <c r="G333" s="115">
        <v>4</v>
      </c>
      <c r="H333" s="115">
        <v>8544</v>
      </c>
      <c r="I333" s="115">
        <v>0.48925999999999997</v>
      </c>
      <c r="J333" s="115">
        <v>0.31190000000000001</v>
      </c>
      <c r="K333" s="116">
        <v>3.0530999999999999E-15</v>
      </c>
      <c r="L333" s="117">
        <v>0.48925999999999997</v>
      </c>
      <c r="M333" s="37"/>
    </row>
    <row r="334" spans="1:13" x14ac:dyDescent="0.2">
      <c r="A334" s="114" t="s">
        <v>5294</v>
      </c>
      <c r="B334" s="115" t="s">
        <v>5620</v>
      </c>
      <c r="C334" s="115">
        <v>14</v>
      </c>
      <c r="D334" s="115">
        <v>52452193</v>
      </c>
      <c r="E334" s="115">
        <v>52475420</v>
      </c>
      <c r="F334" s="115">
        <v>52</v>
      </c>
      <c r="G334" s="115">
        <v>11</v>
      </c>
      <c r="H334" s="115">
        <v>9653</v>
      </c>
      <c r="I334" s="115">
        <v>0.86478999999999995</v>
      </c>
      <c r="J334" s="115">
        <v>0.19472999999999999</v>
      </c>
      <c r="K334" s="116">
        <v>3.1086000000000001E-15</v>
      </c>
      <c r="L334" s="117">
        <v>0.86478999999999995</v>
      </c>
      <c r="M334" s="37"/>
    </row>
    <row r="335" spans="1:13" x14ac:dyDescent="0.2">
      <c r="A335" s="114" t="s">
        <v>5294</v>
      </c>
      <c r="B335" s="115" t="s">
        <v>5621</v>
      </c>
      <c r="C335" s="115">
        <v>14</v>
      </c>
      <c r="D335" s="115">
        <v>58662798</v>
      </c>
      <c r="E335" s="115">
        <v>58705750</v>
      </c>
      <c r="F335" s="115">
        <v>56</v>
      </c>
      <c r="G335" s="115">
        <v>8</v>
      </c>
      <c r="H335" s="115">
        <v>9971</v>
      </c>
      <c r="I335" s="115">
        <v>-1.4426000000000001</v>
      </c>
      <c r="J335" s="115">
        <v>0.92737999999999998</v>
      </c>
      <c r="K335" s="116">
        <v>3.1086000000000001E-15</v>
      </c>
      <c r="L335" s="117">
        <v>-1.4426000000000001</v>
      </c>
      <c r="M335" s="37"/>
    </row>
    <row r="336" spans="1:13" x14ac:dyDescent="0.2">
      <c r="A336" s="114" t="s">
        <v>5294</v>
      </c>
      <c r="B336" s="115" t="s">
        <v>5622</v>
      </c>
      <c r="C336" s="115">
        <v>14</v>
      </c>
      <c r="D336" s="115">
        <v>58707549</v>
      </c>
      <c r="E336" s="115">
        <v>58742730</v>
      </c>
      <c r="F336" s="115">
        <v>43</v>
      </c>
      <c r="G336" s="115">
        <v>7</v>
      </c>
      <c r="H336" s="115">
        <v>9502</v>
      </c>
      <c r="I336" s="115">
        <v>-1.3585</v>
      </c>
      <c r="J336" s="115">
        <v>0.91266000000000003</v>
      </c>
      <c r="K336" s="116">
        <v>3.1086000000000001E-15</v>
      </c>
      <c r="L336" s="117">
        <v>-1.3585</v>
      </c>
      <c r="M336" s="37"/>
    </row>
    <row r="337" spans="1:13" x14ac:dyDescent="0.2">
      <c r="A337" s="114" t="s">
        <v>5294</v>
      </c>
      <c r="B337" s="115" t="s">
        <v>5623</v>
      </c>
      <c r="C337" s="115">
        <v>14</v>
      </c>
      <c r="D337" s="115">
        <v>59947161</v>
      </c>
      <c r="E337" s="115">
        <v>59976128</v>
      </c>
      <c r="F337" s="115">
        <v>106</v>
      </c>
      <c r="G337" s="115">
        <v>9</v>
      </c>
      <c r="H337" s="115">
        <v>10109</v>
      </c>
      <c r="I337" s="115">
        <v>-2.9558999999999998E-2</v>
      </c>
      <c r="J337" s="115">
        <v>0.52066000000000001</v>
      </c>
      <c r="K337" s="116">
        <v>3.0601000000000002E-15</v>
      </c>
      <c r="L337" s="117">
        <v>-2.9558999999999998E-2</v>
      </c>
      <c r="M337" s="37"/>
    </row>
    <row r="338" spans="1:13" x14ac:dyDescent="0.2">
      <c r="A338" s="114" t="s">
        <v>5294</v>
      </c>
      <c r="B338" s="115" t="s">
        <v>5624</v>
      </c>
      <c r="C338" s="115">
        <v>14</v>
      </c>
      <c r="D338" s="115">
        <v>67757088</v>
      </c>
      <c r="E338" s="115">
        <v>67830982</v>
      </c>
      <c r="F338" s="115">
        <v>208</v>
      </c>
      <c r="G338" s="115">
        <v>10</v>
      </c>
      <c r="H338" s="115">
        <v>9541</v>
      </c>
      <c r="I338" s="115">
        <v>1.6135999999999999</v>
      </c>
      <c r="J338" s="115">
        <v>5.3579000000000002E-2</v>
      </c>
      <c r="K338" s="116">
        <v>3.1086000000000001E-15</v>
      </c>
      <c r="L338" s="117">
        <v>1.6135999999999999</v>
      </c>
      <c r="M338" s="37"/>
    </row>
    <row r="339" spans="1:13" x14ac:dyDescent="0.2">
      <c r="A339" s="114" t="s">
        <v>5294</v>
      </c>
      <c r="B339" s="115" t="s">
        <v>5625</v>
      </c>
      <c r="C339" s="115">
        <v>14</v>
      </c>
      <c r="D339" s="115">
        <v>67822714</v>
      </c>
      <c r="E339" s="115">
        <v>67857233</v>
      </c>
      <c r="F339" s="115">
        <v>80</v>
      </c>
      <c r="G339" s="115">
        <v>10</v>
      </c>
      <c r="H339" s="115">
        <v>9338</v>
      </c>
      <c r="I339" s="115">
        <v>2.1377999999999999</v>
      </c>
      <c r="J339" s="115">
        <v>1.6216999999999999E-2</v>
      </c>
      <c r="K339" s="116">
        <v>3.1086000000000001E-15</v>
      </c>
      <c r="L339" s="117">
        <v>2.1377999999999999</v>
      </c>
      <c r="M339" s="37"/>
    </row>
    <row r="340" spans="1:13" x14ac:dyDescent="0.2">
      <c r="A340" s="114" t="s">
        <v>5294</v>
      </c>
      <c r="B340" s="115" t="s">
        <v>5626</v>
      </c>
      <c r="C340" s="115">
        <v>14</v>
      </c>
      <c r="D340" s="115">
        <v>77920213</v>
      </c>
      <c r="E340" s="115">
        <v>77939817</v>
      </c>
      <c r="F340" s="115">
        <v>73</v>
      </c>
      <c r="G340" s="115">
        <v>8</v>
      </c>
      <c r="H340" s="115">
        <v>9880</v>
      </c>
      <c r="I340" s="115">
        <v>-0.3075</v>
      </c>
      <c r="J340" s="115">
        <v>0.62748000000000004</v>
      </c>
      <c r="K340" s="116">
        <v>3.0530999999999999E-15</v>
      </c>
      <c r="L340" s="117">
        <v>-0.3075</v>
      </c>
      <c r="M340" s="37"/>
    </row>
    <row r="341" spans="1:13" x14ac:dyDescent="0.2">
      <c r="A341" s="114" t="s">
        <v>5294</v>
      </c>
      <c r="B341" s="115" t="s">
        <v>5627</v>
      </c>
      <c r="C341" s="115">
        <v>14</v>
      </c>
      <c r="D341" s="115">
        <v>78170414</v>
      </c>
      <c r="E341" s="115">
        <v>78231447</v>
      </c>
      <c r="F341" s="115">
        <v>214</v>
      </c>
      <c r="G341" s="115">
        <v>19</v>
      </c>
      <c r="H341" s="115">
        <v>9922</v>
      </c>
      <c r="I341" s="115">
        <v>-0.30737999999999999</v>
      </c>
      <c r="J341" s="115">
        <v>0.63029999999999997</v>
      </c>
      <c r="K341" s="116">
        <v>3.0530999999999999E-15</v>
      </c>
      <c r="L341" s="117">
        <v>-0.30737999999999999</v>
      </c>
      <c r="M341" s="37"/>
    </row>
    <row r="342" spans="1:13" x14ac:dyDescent="0.2">
      <c r="A342" s="114" t="s">
        <v>5294</v>
      </c>
      <c r="B342" s="115" t="s">
        <v>5628</v>
      </c>
      <c r="C342" s="115">
        <v>14</v>
      </c>
      <c r="D342" s="115">
        <v>90718839</v>
      </c>
      <c r="E342" s="115">
        <v>90742968</v>
      </c>
      <c r="F342" s="115">
        <v>77</v>
      </c>
      <c r="G342" s="115">
        <v>3</v>
      </c>
      <c r="H342" s="115">
        <v>9662</v>
      </c>
      <c r="I342" s="115">
        <v>0.89997000000000005</v>
      </c>
      <c r="J342" s="115">
        <v>0.19037999999999999</v>
      </c>
      <c r="K342" s="116">
        <v>3.1086000000000001E-15</v>
      </c>
      <c r="L342" s="117">
        <v>0.89997000000000005</v>
      </c>
      <c r="M342" s="37"/>
    </row>
    <row r="343" spans="1:13" x14ac:dyDescent="0.2">
      <c r="A343" s="114" t="s">
        <v>5294</v>
      </c>
      <c r="B343" s="115" t="s">
        <v>5629</v>
      </c>
      <c r="C343" s="115">
        <v>14</v>
      </c>
      <c r="D343" s="115">
        <v>96825814</v>
      </c>
      <c r="E343" s="115">
        <v>96857625</v>
      </c>
      <c r="F343" s="115">
        <v>40</v>
      </c>
      <c r="G343" s="115">
        <v>7</v>
      </c>
      <c r="H343" s="115">
        <v>9500</v>
      </c>
      <c r="I343" s="115">
        <v>0.31719000000000003</v>
      </c>
      <c r="J343" s="115">
        <v>0.37652000000000002</v>
      </c>
      <c r="K343" s="116">
        <v>3.0530999999999999E-15</v>
      </c>
      <c r="L343" s="117">
        <v>0.31719000000000003</v>
      </c>
      <c r="M343" s="37"/>
    </row>
    <row r="344" spans="1:13" x14ac:dyDescent="0.2">
      <c r="A344" s="114" t="s">
        <v>5294</v>
      </c>
      <c r="B344" s="115" t="s">
        <v>5630</v>
      </c>
      <c r="C344" s="115">
        <v>14</v>
      </c>
      <c r="D344" s="115">
        <v>102224135</v>
      </c>
      <c r="E344" s="115">
        <v>102398326</v>
      </c>
      <c r="F344" s="115">
        <v>437</v>
      </c>
      <c r="G344" s="115">
        <v>39</v>
      </c>
      <c r="H344" s="115">
        <v>9670</v>
      </c>
      <c r="I344" s="115">
        <v>-0.80940999999999996</v>
      </c>
      <c r="J344" s="115">
        <v>0.79964000000000002</v>
      </c>
      <c r="K344" s="116">
        <v>3.1086000000000001E-15</v>
      </c>
      <c r="L344" s="117">
        <v>-0.80940999999999996</v>
      </c>
      <c r="M344" s="37"/>
    </row>
    <row r="345" spans="1:13" x14ac:dyDescent="0.2">
      <c r="A345" s="114" t="s">
        <v>5294</v>
      </c>
      <c r="B345" s="115" t="s">
        <v>5631</v>
      </c>
      <c r="C345" s="115">
        <v>15</v>
      </c>
      <c r="D345" s="115">
        <v>23039277</v>
      </c>
      <c r="E345" s="115">
        <v>23104005</v>
      </c>
      <c r="F345" s="115">
        <v>188</v>
      </c>
      <c r="G345" s="115">
        <v>23</v>
      </c>
      <c r="H345" s="115">
        <v>8169</v>
      </c>
      <c r="I345" s="115">
        <v>0.21259</v>
      </c>
      <c r="J345" s="115">
        <v>0.43680999999999998</v>
      </c>
      <c r="K345" s="116">
        <v>3.0530999999999999E-15</v>
      </c>
      <c r="L345" s="117">
        <v>0.21259</v>
      </c>
      <c r="M345" s="37"/>
    </row>
    <row r="346" spans="1:13" x14ac:dyDescent="0.2">
      <c r="A346" s="114" t="s">
        <v>5294</v>
      </c>
      <c r="B346" s="115" t="s">
        <v>5632</v>
      </c>
      <c r="C346" s="115">
        <v>15</v>
      </c>
      <c r="D346" s="115">
        <v>32929877</v>
      </c>
      <c r="E346" s="115">
        <v>32993299</v>
      </c>
      <c r="F346" s="115">
        <v>166</v>
      </c>
      <c r="G346" s="115">
        <v>40</v>
      </c>
      <c r="H346" s="115">
        <v>9597</v>
      </c>
      <c r="I346" s="115">
        <v>2.3788</v>
      </c>
      <c r="J346" s="115">
        <v>1.0002E-2</v>
      </c>
      <c r="K346" s="116">
        <v>3.1086000000000001E-15</v>
      </c>
      <c r="L346" s="117">
        <v>2.3788</v>
      </c>
      <c r="M346" s="37"/>
    </row>
    <row r="347" spans="1:13" x14ac:dyDescent="0.2">
      <c r="A347" s="114" t="s">
        <v>5294</v>
      </c>
      <c r="B347" s="115" t="s">
        <v>5633</v>
      </c>
      <c r="C347" s="115">
        <v>15</v>
      </c>
      <c r="D347" s="115">
        <v>34629917</v>
      </c>
      <c r="E347" s="115">
        <v>34639378</v>
      </c>
      <c r="F347" s="115">
        <v>36</v>
      </c>
      <c r="G347" s="115">
        <v>3</v>
      </c>
      <c r="H347" s="115">
        <v>9507</v>
      </c>
      <c r="I347" s="115">
        <v>1.6647000000000001</v>
      </c>
      <c r="J347" s="115">
        <v>4.8162999999999997E-2</v>
      </c>
      <c r="K347" s="116">
        <v>3.1086000000000001E-15</v>
      </c>
      <c r="L347" s="117">
        <v>1.6647000000000001</v>
      </c>
      <c r="M347" s="37"/>
    </row>
    <row r="348" spans="1:13" x14ac:dyDescent="0.2">
      <c r="A348" s="114" t="s">
        <v>5294</v>
      </c>
      <c r="B348" s="115" t="s">
        <v>5634</v>
      </c>
      <c r="C348" s="115">
        <v>15</v>
      </c>
      <c r="D348" s="115">
        <v>44065285</v>
      </c>
      <c r="E348" s="115">
        <v>44098787</v>
      </c>
      <c r="F348" s="115">
        <v>37</v>
      </c>
      <c r="G348" s="115">
        <v>5</v>
      </c>
      <c r="H348" s="115">
        <v>9528</v>
      </c>
      <c r="I348" s="115">
        <v>-1.306</v>
      </c>
      <c r="J348" s="115">
        <v>0.90346000000000004</v>
      </c>
      <c r="K348" s="116">
        <v>3.1086000000000001E-15</v>
      </c>
      <c r="L348" s="117">
        <v>-1.306</v>
      </c>
      <c r="M348" s="37"/>
    </row>
    <row r="349" spans="1:13" x14ac:dyDescent="0.2">
      <c r="A349" s="114" t="s">
        <v>5294</v>
      </c>
      <c r="B349" s="115" t="s">
        <v>5635</v>
      </c>
      <c r="C349" s="115">
        <v>15</v>
      </c>
      <c r="D349" s="115">
        <v>66786355</v>
      </c>
      <c r="E349" s="115">
        <v>66820870</v>
      </c>
      <c r="F349" s="115">
        <v>88</v>
      </c>
      <c r="G349" s="115">
        <v>12</v>
      </c>
      <c r="H349" s="115">
        <v>9748</v>
      </c>
      <c r="I349" s="115">
        <v>0.66761000000000004</v>
      </c>
      <c r="J349" s="115">
        <v>0.25486999999999999</v>
      </c>
      <c r="K349" s="116">
        <v>3.1086000000000001E-15</v>
      </c>
      <c r="L349" s="117">
        <v>0.66761000000000004</v>
      </c>
      <c r="M349" s="37"/>
    </row>
    <row r="350" spans="1:13" x14ac:dyDescent="0.2">
      <c r="A350" s="114" t="s">
        <v>5294</v>
      </c>
      <c r="B350" s="115" t="s">
        <v>5636</v>
      </c>
      <c r="C350" s="115">
        <v>15</v>
      </c>
      <c r="D350" s="115">
        <v>75178346</v>
      </c>
      <c r="E350" s="115">
        <v>75195798</v>
      </c>
      <c r="F350" s="115">
        <v>22</v>
      </c>
      <c r="G350" s="115">
        <v>4</v>
      </c>
      <c r="H350" s="115">
        <v>9840</v>
      </c>
      <c r="I350" s="115">
        <v>-0.27496999999999999</v>
      </c>
      <c r="J350" s="115">
        <v>0.60931000000000002</v>
      </c>
      <c r="K350" s="116">
        <v>3.0530999999999999E-15</v>
      </c>
      <c r="L350" s="117">
        <v>-0.27496999999999999</v>
      </c>
      <c r="M350" s="37"/>
    </row>
    <row r="351" spans="1:13" x14ac:dyDescent="0.2">
      <c r="A351" s="114" t="s">
        <v>5294</v>
      </c>
      <c r="B351" s="115" t="s">
        <v>5637</v>
      </c>
      <c r="C351" s="115">
        <v>15</v>
      </c>
      <c r="D351" s="115">
        <v>78419840</v>
      </c>
      <c r="E351" s="115">
        <v>78468291</v>
      </c>
      <c r="F351" s="115">
        <v>99</v>
      </c>
      <c r="G351" s="115">
        <v>15</v>
      </c>
      <c r="H351" s="115">
        <v>9454</v>
      </c>
      <c r="I351" s="115">
        <v>0.32407000000000002</v>
      </c>
      <c r="J351" s="115">
        <v>0.37885999999999997</v>
      </c>
      <c r="K351" s="116">
        <v>3.0530999999999999E-15</v>
      </c>
      <c r="L351" s="117">
        <v>0.32407000000000002</v>
      </c>
      <c r="M351" s="37"/>
    </row>
    <row r="352" spans="1:13" x14ac:dyDescent="0.2">
      <c r="A352" s="114" t="s">
        <v>5294</v>
      </c>
      <c r="B352" s="115" t="s">
        <v>5638</v>
      </c>
      <c r="C352" s="115">
        <v>15</v>
      </c>
      <c r="D352" s="115">
        <v>89006684</v>
      </c>
      <c r="E352" s="115">
        <v>89026222</v>
      </c>
      <c r="F352" s="115">
        <v>7</v>
      </c>
      <c r="G352" s="115">
        <v>4</v>
      </c>
      <c r="H352" s="115">
        <v>7084</v>
      </c>
      <c r="I352" s="115">
        <v>1.4761E-2</v>
      </c>
      <c r="J352" s="115">
        <v>0.52041999999999999</v>
      </c>
      <c r="K352" s="116">
        <v>3.0583E-15</v>
      </c>
      <c r="L352" s="117">
        <v>1.4761E-2</v>
      </c>
      <c r="M352" s="37"/>
    </row>
    <row r="353" spans="1:13" x14ac:dyDescent="0.2">
      <c r="A353" s="114" t="s">
        <v>5294</v>
      </c>
      <c r="B353" s="115" t="s">
        <v>5639</v>
      </c>
      <c r="C353" s="115">
        <v>15</v>
      </c>
      <c r="D353" s="115">
        <v>100251902</v>
      </c>
      <c r="E353" s="115">
        <v>100277766</v>
      </c>
      <c r="F353" s="115">
        <v>70</v>
      </c>
      <c r="G353" s="115">
        <v>12</v>
      </c>
      <c r="H353" s="115">
        <v>9764</v>
      </c>
      <c r="I353" s="115">
        <v>1.0459000000000001</v>
      </c>
      <c r="J353" s="115">
        <v>0.15042</v>
      </c>
      <c r="K353" s="116">
        <v>3.1086000000000001E-15</v>
      </c>
      <c r="L353" s="117">
        <v>1.0459000000000001</v>
      </c>
      <c r="M353" s="37"/>
    </row>
    <row r="354" spans="1:13" x14ac:dyDescent="0.2">
      <c r="A354" s="114" t="s">
        <v>5294</v>
      </c>
      <c r="B354" s="115" t="s">
        <v>5640</v>
      </c>
      <c r="C354" s="115">
        <v>16</v>
      </c>
      <c r="D354" s="115">
        <v>413384</v>
      </c>
      <c r="E354" s="115">
        <v>424527</v>
      </c>
      <c r="F354" s="115">
        <v>63</v>
      </c>
      <c r="G354" s="115">
        <v>9</v>
      </c>
      <c r="H354" s="115">
        <v>9510</v>
      </c>
      <c r="I354" s="115">
        <v>0.27975</v>
      </c>
      <c r="J354" s="115">
        <v>0.39271</v>
      </c>
      <c r="K354" s="116">
        <v>3.0530999999999999E-15</v>
      </c>
      <c r="L354" s="117">
        <v>0.27975</v>
      </c>
      <c r="M354" s="37"/>
    </row>
    <row r="355" spans="1:13" x14ac:dyDescent="0.2">
      <c r="A355" s="114" t="s">
        <v>5294</v>
      </c>
      <c r="B355" s="115" t="s">
        <v>5641</v>
      </c>
      <c r="C355" s="115">
        <v>16</v>
      </c>
      <c r="D355" s="115">
        <v>680429</v>
      </c>
      <c r="E355" s="115">
        <v>690358</v>
      </c>
      <c r="F355" s="115">
        <v>18</v>
      </c>
      <c r="G355" s="115">
        <v>4</v>
      </c>
      <c r="H355" s="115">
        <v>8836</v>
      </c>
      <c r="I355" s="115">
        <v>-0.76495999999999997</v>
      </c>
      <c r="J355" s="115">
        <v>0.77741000000000005</v>
      </c>
      <c r="K355" s="116">
        <v>3.1086000000000001E-15</v>
      </c>
      <c r="L355" s="117">
        <v>-0.76495999999999997</v>
      </c>
      <c r="M355" s="37"/>
    </row>
    <row r="356" spans="1:13" x14ac:dyDescent="0.2">
      <c r="A356" s="114" t="s">
        <v>5294</v>
      </c>
      <c r="B356" s="115" t="s">
        <v>5642</v>
      </c>
      <c r="C356" s="115">
        <v>16</v>
      </c>
      <c r="D356" s="115">
        <v>772936</v>
      </c>
      <c r="E356" s="115">
        <v>789525</v>
      </c>
      <c r="F356" s="115">
        <v>36</v>
      </c>
      <c r="G356" s="115">
        <v>5</v>
      </c>
      <c r="H356" s="115">
        <v>9276</v>
      </c>
      <c r="I356" s="115">
        <v>-1.5738000000000001</v>
      </c>
      <c r="J356" s="115">
        <v>0.94264000000000003</v>
      </c>
      <c r="K356" s="116">
        <v>3.1086000000000001E-15</v>
      </c>
      <c r="L356" s="117">
        <v>-1.5738000000000001</v>
      </c>
      <c r="M356" s="37"/>
    </row>
    <row r="357" spans="1:13" x14ac:dyDescent="0.2">
      <c r="A357" s="114" t="s">
        <v>5294</v>
      </c>
      <c r="B357" s="115" t="s">
        <v>5643</v>
      </c>
      <c r="C357" s="115">
        <v>16</v>
      </c>
      <c r="D357" s="115">
        <v>844041</v>
      </c>
      <c r="E357" s="115">
        <v>854733</v>
      </c>
      <c r="F357" s="115">
        <v>33</v>
      </c>
      <c r="G357" s="115">
        <v>6</v>
      </c>
      <c r="H357" s="115">
        <v>7319</v>
      </c>
      <c r="I357" s="115">
        <v>-0.36947000000000002</v>
      </c>
      <c r="J357" s="115">
        <v>0.66983000000000004</v>
      </c>
      <c r="K357" s="116">
        <v>3.0530999999999999E-15</v>
      </c>
      <c r="L357" s="117">
        <v>-0.36947000000000002</v>
      </c>
      <c r="M357" s="37"/>
    </row>
    <row r="358" spans="1:13" x14ac:dyDescent="0.2">
      <c r="A358" s="114" t="s">
        <v>5294</v>
      </c>
      <c r="B358" s="115" t="s">
        <v>5644</v>
      </c>
      <c r="C358" s="115">
        <v>16</v>
      </c>
      <c r="D358" s="115">
        <v>1822713</v>
      </c>
      <c r="E358" s="115">
        <v>1847701</v>
      </c>
      <c r="F358" s="115">
        <v>104</v>
      </c>
      <c r="G358" s="115">
        <v>10</v>
      </c>
      <c r="H358" s="115">
        <v>9575</v>
      </c>
      <c r="I358" s="115">
        <v>-0.52729999999999999</v>
      </c>
      <c r="J358" s="115">
        <v>0.70437000000000005</v>
      </c>
      <c r="K358" s="116">
        <v>3.1086000000000001E-15</v>
      </c>
      <c r="L358" s="117">
        <v>-0.52729999999999999</v>
      </c>
      <c r="M358" s="37"/>
    </row>
    <row r="359" spans="1:13" x14ac:dyDescent="0.2">
      <c r="A359" s="114" t="s">
        <v>5294</v>
      </c>
      <c r="B359" s="115" t="s">
        <v>5645</v>
      </c>
      <c r="C359" s="115">
        <v>16</v>
      </c>
      <c r="D359" s="115">
        <v>1841621</v>
      </c>
      <c r="E359" s="115">
        <v>1881195</v>
      </c>
      <c r="F359" s="115">
        <v>325</v>
      </c>
      <c r="G359" s="115">
        <v>13</v>
      </c>
      <c r="H359" s="115">
        <v>9912</v>
      </c>
      <c r="I359" s="115">
        <v>-1.2491000000000001</v>
      </c>
      <c r="J359" s="115">
        <v>0.89632000000000001</v>
      </c>
      <c r="K359" s="116">
        <v>3.1086000000000001E-15</v>
      </c>
      <c r="L359" s="117">
        <v>-1.2491000000000001</v>
      </c>
      <c r="M359" s="37"/>
    </row>
    <row r="360" spans="1:13" x14ac:dyDescent="0.2">
      <c r="A360" s="114" t="s">
        <v>5294</v>
      </c>
      <c r="B360" s="115" t="s">
        <v>5646</v>
      </c>
      <c r="C360" s="115">
        <v>16</v>
      </c>
      <c r="D360" s="115">
        <v>2005509</v>
      </c>
      <c r="E360" s="115">
        <v>2015976</v>
      </c>
      <c r="F360" s="115">
        <v>73</v>
      </c>
      <c r="G360" s="115">
        <v>9</v>
      </c>
      <c r="H360" s="115">
        <v>9428</v>
      </c>
      <c r="I360" s="115">
        <v>0.65890000000000004</v>
      </c>
      <c r="J360" s="115">
        <v>0.25585999999999998</v>
      </c>
      <c r="K360" s="116">
        <v>3.1086000000000001E-15</v>
      </c>
      <c r="L360" s="117">
        <v>0.65890000000000004</v>
      </c>
      <c r="M360" s="37"/>
    </row>
    <row r="361" spans="1:13" x14ac:dyDescent="0.2">
      <c r="A361" s="114" t="s">
        <v>5294</v>
      </c>
      <c r="B361" s="115" t="s">
        <v>5647</v>
      </c>
      <c r="C361" s="115">
        <v>16</v>
      </c>
      <c r="D361" s="115">
        <v>2186804</v>
      </c>
      <c r="E361" s="115">
        <v>2208166</v>
      </c>
      <c r="F361" s="115">
        <v>28</v>
      </c>
      <c r="G361" s="115">
        <v>6</v>
      </c>
      <c r="H361" s="115">
        <v>8001</v>
      </c>
      <c r="I361" s="115">
        <v>-2.1642000000000001</v>
      </c>
      <c r="J361" s="115">
        <v>0.98551999999999995</v>
      </c>
      <c r="K361" s="116">
        <v>3.1086000000000001E-15</v>
      </c>
      <c r="L361" s="117">
        <v>-2.1642000000000001</v>
      </c>
      <c r="M361" s="37"/>
    </row>
    <row r="362" spans="1:13" x14ac:dyDescent="0.2">
      <c r="A362" s="114" t="s">
        <v>5294</v>
      </c>
      <c r="B362" s="115" t="s">
        <v>5648</v>
      </c>
      <c r="C362" s="115">
        <v>16</v>
      </c>
      <c r="D362" s="115">
        <v>2817415</v>
      </c>
      <c r="E362" s="115">
        <v>2831298</v>
      </c>
      <c r="F362" s="115">
        <v>34</v>
      </c>
      <c r="G362" s="115">
        <v>5</v>
      </c>
      <c r="H362" s="115">
        <v>9145</v>
      </c>
      <c r="I362" s="115">
        <v>-0.12075</v>
      </c>
      <c r="J362" s="115">
        <v>0.54764000000000002</v>
      </c>
      <c r="K362" s="116">
        <v>3.0530999999999999E-15</v>
      </c>
      <c r="L362" s="117">
        <v>-0.12075</v>
      </c>
      <c r="M362" s="37"/>
    </row>
    <row r="363" spans="1:13" x14ac:dyDescent="0.2">
      <c r="A363" s="114" t="s">
        <v>5294</v>
      </c>
      <c r="B363" s="115" t="s">
        <v>5649</v>
      </c>
      <c r="C363" s="115">
        <v>16</v>
      </c>
      <c r="D363" s="115">
        <v>3068621</v>
      </c>
      <c r="E363" s="115">
        <v>3078287</v>
      </c>
      <c r="F363" s="115">
        <v>17</v>
      </c>
      <c r="G363" s="115">
        <v>4</v>
      </c>
      <c r="H363" s="115">
        <v>9236</v>
      </c>
      <c r="I363" s="115">
        <v>0.10074</v>
      </c>
      <c r="J363" s="115">
        <v>0.45816000000000001</v>
      </c>
      <c r="K363" s="116">
        <v>3.0530999999999999E-15</v>
      </c>
      <c r="L363" s="117">
        <v>0.10074</v>
      </c>
      <c r="M363" s="37"/>
    </row>
    <row r="364" spans="1:13" x14ac:dyDescent="0.2">
      <c r="A364" s="114" t="s">
        <v>5294</v>
      </c>
      <c r="B364" s="115" t="s">
        <v>5650</v>
      </c>
      <c r="C364" s="115">
        <v>16</v>
      </c>
      <c r="D364" s="115">
        <v>4400543</v>
      </c>
      <c r="E364" s="115">
        <v>4479706</v>
      </c>
      <c r="F364" s="115">
        <v>165</v>
      </c>
      <c r="G364" s="115">
        <v>16</v>
      </c>
      <c r="H364" s="115">
        <v>9100</v>
      </c>
      <c r="I364" s="115">
        <v>-0.37903999999999999</v>
      </c>
      <c r="J364" s="115">
        <v>0.65290999999999999</v>
      </c>
      <c r="K364" s="116">
        <v>3.0530999999999999E-15</v>
      </c>
      <c r="L364" s="117">
        <v>-0.37903999999999999</v>
      </c>
      <c r="M364" s="37"/>
    </row>
    <row r="365" spans="1:13" x14ac:dyDescent="0.2">
      <c r="A365" s="114" t="s">
        <v>5294</v>
      </c>
      <c r="B365" s="115" t="s">
        <v>5651</v>
      </c>
      <c r="C365" s="115">
        <v>16</v>
      </c>
      <c r="D365" s="115">
        <v>4520691</v>
      </c>
      <c r="E365" s="115">
        <v>4564348</v>
      </c>
      <c r="F365" s="115">
        <v>131</v>
      </c>
      <c r="G365" s="115">
        <v>9</v>
      </c>
      <c r="H365" s="115">
        <v>9365</v>
      </c>
      <c r="I365" s="115">
        <v>0.99168999999999996</v>
      </c>
      <c r="J365" s="115">
        <v>0.16208</v>
      </c>
      <c r="K365" s="116">
        <v>3.1086000000000001E-15</v>
      </c>
      <c r="L365" s="117">
        <v>0.99168999999999996</v>
      </c>
      <c r="M365" s="37"/>
    </row>
    <row r="366" spans="1:13" x14ac:dyDescent="0.2">
      <c r="A366" s="114" t="s">
        <v>5294</v>
      </c>
      <c r="B366" s="115" t="s">
        <v>5652</v>
      </c>
      <c r="C366" s="115">
        <v>16</v>
      </c>
      <c r="D366" s="115">
        <v>10618279</v>
      </c>
      <c r="E366" s="115">
        <v>10678555</v>
      </c>
      <c r="F366" s="115">
        <v>270</v>
      </c>
      <c r="G366" s="115">
        <v>46</v>
      </c>
      <c r="H366" s="115">
        <v>9178</v>
      </c>
      <c r="I366" s="115">
        <v>-0.40198</v>
      </c>
      <c r="J366" s="115">
        <v>0.67817000000000005</v>
      </c>
      <c r="K366" s="116">
        <v>3.0530999999999999E-15</v>
      </c>
      <c r="L366" s="117">
        <v>-0.40198</v>
      </c>
      <c r="M366" s="37"/>
    </row>
    <row r="367" spans="1:13" x14ac:dyDescent="0.2">
      <c r="A367" s="114" t="s">
        <v>5294</v>
      </c>
      <c r="B367" s="115" t="s">
        <v>5653</v>
      </c>
      <c r="C367" s="115">
        <v>16</v>
      </c>
      <c r="D367" s="115">
        <v>15064448</v>
      </c>
      <c r="E367" s="115">
        <v>15237196</v>
      </c>
      <c r="F367" s="115">
        <v>138</v>
      </c>
      <c r="G367" s="115">
        <v>17</v>
      </c>
      <c r="H367" s="115">
        <v>9531</v>
      </c>
      <c r="I367" s="115">
        <v>1.9316E-2</v>
      </c>
      <c r="J367" s="115">
        <v>0.49989</v>
      </c>
      <c r="K367" s="116">
        <v>3.0601000000000002E-15</v>
      </c>
      <c r="L367" s="117">
        <v>1.9316E-2</v>
      </c>
      <c r="M367" s="37"/>
    </row>
    <row r="368" spans="1:13" x14ac:dyDescent="0.2">
      <c r="A368" s="114" t="s">
        <v>5294</v>
      </c>
      <c r="B368" s="115" t="s">
        <v>5654</v>
      </c>
      <c r="C368" s="115">
        <v>16</v>
      </c>
      <c r="D368" s="115">
        <v>15127710</v>
      </c>
      <c r="E368" s="115">
        <v>15153921</v>
      </c>
      <c r="F368" s="115">
        <v>57</v>
      </c>
      <c r="G368" s="115">
        <v>6</v>
      </c>
      <c r="H368" s="115">
        <v>10068</v>
      </c>
      <c r="I368" s="115">
        <v>0.42631999999999998</v>
      </c>
      <c r="J368" s="115">
        <v>0.34105000000000002</v>
      </c>
      <c r="K368" s="116">
        <v>3.0530999999999999E-15</v>
      </c>
      <c r="L368" s="117">
        <v>0.42631999999999998</v>
      </c>
      <c r="M368" s="37"/>
    </row>
    <row r="369" spans="1:13" x14ac:dyDescent="0.2">
      <c r="A369" s="114" t="s">
        <v>5294</v>
      </c>
      <c r="B369" s="115" t="s">
        <v>5655</v>
      </c>
      <c r="C369" s="115">
        <v>16</v>
      </c>
      <c r="D369" s="115">
        <v>19509015</v>
      </c>
      <c r="E369" s="115">
        <v>19537467</v>
      </c>
      <c r="F369" s="115">
        <v>87</v>
      </c>
      <c r="G369" s="115">
        <v>9</v>
      </c>
      <c r="H369" s="115">
        <v>9951</v>
      </c>
      <c r="I369" s="115">
        <v>0.72262999999999999</v>
      </c>
      <c r="J369" s="115">
        <v>0.23852999999999999</v>
      </c>
      <c r="K369" s="116">
        <v>3.1086000000000001E-15</v>
      </c>
      <c r="L369" s="117">
        <v>0.72262999999999999</v>
      </c>
      <c r="M369" s="37"/>
    </row>
    <row r="370" spans="1:13" x14ac:dyDescent="0.2">
      <c r="A370" s="114" t="s">
        <v>5294</v>
      </c>
      <c r="B370" s="115" t="s">
        <v>5656</v>
      </c>
      <c r="C370" s="115">
        <v>16</v>
      </c>
      <c r="D370" s="115">
        <v>21959981</v>
      </c>
      <c r="E370" s="115">
        <v>21998981</v>
      </c>
      <c r="F370" s="115">
        <v>27</v>
      </c>
      <c r="G370" s="115">
        <v>5</v>
      </c>
      <c r="H370" s="115">
        <v>9586</v>
      </c>
      <c r="I370" s="115">
        <v>0.11298</v>
      </c>
      <c r="J370" s="115">
        <v>0.45030999999999999</v>
      </c>
      <c r="K370" s="116">
        <v>3.0530999999999999E-15</v>
      </c>
      <c r="L370" s="117">
        <v>0.11298</v>
      </c>
      <c r="M370" s="37"/>
    </row>
    <row r="371" spans="1:13" x14ac:dyDescent="0.2">
      <c r="A371" s="114" t="s">
        <v>5294</v>
      </c>
      <c r="B371" s="115" t="s">
        <v>5657</v>
      </c>
      <c r="C371" s="115">
        <v>16</v>
      </c>
      <c r="D371" s="115">
        <v>25699347</v>
      </c>
      <c r="E371" s="115">
        <v>26153009</v>
      </c>
      <c r="F371" s="115">
        <v>1490</v>
      </c>
      <c r="G371" s="115">
        <v>139</v>
      </c>
      <c r="H371" s="115">
        <v>9800</v>
      </c>
      <c r="I371" s="115">
        <v>3.6374</v>
      </c>
      <c r="J371" s="115">
        <v>1.9891E-4</v>
      </c>
      <c r="K371" s="116">
        <v>3.1086000000000001E-15</v>
      </c>
      <c r="L371" s="117">
        <v>3.6374</v>
      </c>
      <c r="M371" s="37"/>
    </row>
    <row r="372" spans="1:13" x14ac:dyDescent="0.2">
      <c r="A372" s="114" t="s">
        <v>5294</v>
      </c>
      <c r="B372" s="115" t="s">
        <v>5658</v>
      </c>
      <c r="C372" s="115">
        <v>16</v>
      </c>
      <c r="D372" s="115">
        <v>30060411</v>
      </c>
      <c r="E372" s="115">
        <v>30085778</v>
      </c>
      <c r="F372" s="115">
        <v>20</v>
      </c>
      <c r="G372" s="115">
        <v>4</v>
      </c>
      <c r="H372" s="115">
        <v>8976</v>
      </c>
      <c r="I372" s="115">
        <v>-0.67198000000000002</v>
      </c>
      <c r="J372" s="115">
        <v>0.74822</v>
      </c>
      <c r="K372" s="116">
        <v>3.1086000000000001E-15</v>
      </c>
      <c r="L372" s="117">
        <v>-0.67198000000000002</v>
      </c>
      <c r="M372" s="37"/>
    </row>
    <row r="373" spans="1:13" x14ac:dyDescent="0.2">
      <c r="A373" s="114" t="s">
        <v>5294</v>
      </c>
      <c r="B373" s="115" t="s">
        <v>5659</v>
      </c>
      <c r="C373" s="115">
        <v>16</v>
      </c>
      <c r="D373" s="115">
        <v>46686054</v>
      </c>
      <c r="E373" s="115">
        <v>46727430</v>
      </c>
      <c r="F373" s="115">
        <v>18</v>
      </c>
      <c r="G373" s="115">
        <v>3</v>
      </c>
      <c r="H373" s="115">
        <v>8289</v>
      </c>
      <c r="I373" s="115">
        <v>0.89239000000000002</v>
      </c>
      <c r="J373" s="115">
        <v>0.18964</v>
      </c>
      <c r="K373" s="116">
        <v>3.1086000000000001E-15</v>
      </c>
      <c r="L373" s="117">
        <v>0.89239000000000002</v>
      </c>
      <c r="M373" s="37"/>
    </row>
    <row r="374" spans="1:13" x14ac:dyDescent="0.2">
      <c r="A374" s="114" t="s">
        <v>5294</v>
      </c>
      <c r="B374" s="115" t="s">
        <v>5660</v>
      </c>
      <c r="C374" s="115">
        <v>16</v>
      </c>
      <c r="D374" s="115">
        <v>56459045</v>
      </c>
      <c r="E374" s="115">
        <v>56490111</v>
      </c>
      <c r="F374" s="115">
        <v>52</v>
      </c>
      <c r="G374" s="115">
        <v>8</v>
      </c>
      <c r="H374" s="115">
        <v>10058</v>
      </c>
      <c r="I374" s="115">
        <v>0.29803000000000002</v>
      </c>
      <c r="J374" s="115">
        <v>0.38557999999999998</v>
      </c>
      <c r="K374" s="116">
        <v>3.0530999999999999E-15</v>
      </c>
      <c r="L374" s="117">
        <v>0.29803000000000002</v>
      </c>
      <c r="M374" s="37"/>
    </row>
    <row r="375" spans="1:13" x14ac:dyDescent="0.2">
      <c r="A375" s="114" t="s">
        <v>5294</v>
      </c>
      <c r="B375" s="115" t="s">
        <v>5661</v>
      </c>
      <c r="C375" s="115">
        <v>16</v>
      </c>
      <c r="D375" s="115">
        <v>67257006</v>
      </c>
      <c r="E375" s="115">
        <v>67267181</v>
      </c>
      <c r="F375" s="115">
        <v>10</v>
      </c>
      <c r="G375" s="115">
        <v>3</v>
      </c>
      <c r="H375" s="115">
        <v>9500</v>
      </c>
      <c r="I375" s="115">
        <v>9.8558999999999994E-2</v>
      </c>
      <c r="J375" s="115">
        <v>0.45102999999999999</v>
      </c>
      <c r="K375" s="116">
        <v>3.0530999999999999E-15</v>
      </c>
      <c r="L375" s="117">
        <v>9.8558999999999994E-2</v>
      </c>
      <c r="M375" s="37"/>
    </row>
    <row r="376" spans="1:13" x14ac:dyDescent="0.2">
      <c r="A376" s="114" t="s">
        <v>5294</v>
      </c>
      <c r="B376" s="115" t="s">
        <v>5662</v>
      </c>
      <c r="C376" s="115">
        <v>16</v>
      </c>
      <c r="D376" s="115">
        <v>69341259</v>
      </c>
      <c r="E376" s="115">
        <v>69362949</v>
      </c>
      <c r="F376" s="115">
        <v>51</v>
      </c>
      <c r="G376" s="115">
        <v>8</v>
      </c>
      <c r="H376" s="115">
        <v>9887</v>
      </c>
      <c r="I376" s="115">
        <v>0.11922000000000001</v>
      </c>
      <c r="J376" s="115">
        <v>0.45384000000000002</v>
      </c>
      <c r="K376" s="116">
        <v>3.0530999999999999E-15</v>
      </c>
      <c r="L376" s="117">
        <v>0.11922000000000001</v>
      </c>
      <c r="M376" s="37"/>
    </row>
    <row r="377" spans="1:13" x14ac:dyDescent="0.2">
      <c r="A377" s="114" t="s">
        <v>5294</v>
      </c>
      <c r="B377" s="115" t="s">
        <v>5663</v>
      </c>
      <c r="C377" s="115">
        <v>16</v>
      </c>
      <c r="D377" s="115">
        <v>71875899</v>
      </c>
      <c r="E377" s="115">
        <v>71966913</v>
      </c>
      <c r="F377" s="115">
        <v>170</v>
      </c>
      <c r="G377" s="115">
        <v>15</v>
      </c>
      <c r="H377" s="115">
        <v>9932</v>
      </c>
      <c r="I377" s="115">
        <v>-0.68877999999999995</v>
      </c>
      <c r="J377" s="115">
        <v>0.76195000000000002</v>
      </c>
      <c r="K377" s="116">
        <v>3.1086000000000001E-15</v>
      </c>
      <c r="L377" s="117">
        <v>-0.68877999999999995</v>
      </c>
      <c r="M377" s="37"/>
    </row>
    <row r="378" spans="1:13" x14ac:dyDescent="0.2">
      <c r="A378" s="114" t="s">
        <v>5294</v>
      </c>
      <c r="B378" s="115" t="s">
        <v>5664</v>
      </c>
      <c r="C378" s="115">
        <v>16</v>
      </c>
      <c r="D378" s="115">
        <v>72074188</v>
      </c>
      <c r="E378" s="115">
        <v>72132330</v>
      </c>
      <c r="F378" s="115">
        <v>151</v>
      </c>
      <c r="G378" s="115">
        <v>16</v>
      </c>
      <c r="H378" s="115">
        <v>9786</v>
      </c>
      <c r="I378" s="115">
        <v>-0.17005999999999999</v>
      </c>
      <c r="J378" s="115">
        <v>0.57618000000000003</v>
      </c>
      <c r="K378" s="116">
        <v>3.0530999999999999E-15</v>
      </c>
      <c r="L378" s="117">
        <v>-0.17005999999999999</v>
      </c>
      <c r="M378" s="37"/>
    </row>
    <row r="379" spans="1:13" x14ac:dyDescent="0.2">
      <c r="A379" s="114" t="s">
        <v>5294</v>
      </c>
      <c r="B379" s="115" t="s">
        <v>5665</v>
      </c>
      <c r="C379" s="115">
        <v>16</v>
      </c>
      <c r="D379" s="115">
        <v>74481856</v>
      </c>
      <c r="E379" s="115">
        <v>74645012</v>
      </c>
      <c r="F379" s="115">
        <v>402</v>
      </c>
      <c r="G379" s="115">
        <v>21</v>
      </c>
      <c r="H379" s="115">
        <v>9457</v>
      </c>
      <c r="I379" s="115">
        <v>1.0815999999999999</v>
      </c>
      <c r="J379" s="115">
        <v>0.14247000000000001</v>
      </c>
      <c r="K379" s="116">
        <v>3.1086000000000001E-15</v>
      </c>
      <c r="L379" s="117">
        <v>1.0815999999999999</v>
      </c>
      <c r="M379" s="37"/>
    </row>
    <row r="380" spans="1:13" x14ac:dyDescent="0.2">
      <c r="A380" s="114" t="s">
        <v>5294</v>
      </c>
      <c r="B380" s="115" t="s">
        <v>5666</v>
      </c>
      <c r="C380" s="115">
        <v>16</v>
      </c>
      <c r="D380" s="115">
        <v>75323596</v>
      </c>
      <c r="E380" s="115">
        <v>75471383</v>
      </c>
      <c r="F380" s="115">
        <v>464</v>
      </c>
      <c r="G380" s="115">
        <v>14</v>
      </c>
      <c r="H380" s="115">
        <v>9689</v>
      </c>
      <c r="I380" s="115">
        <v>1.4603999999999999</v>
      </c>
      <c r="J380" s="115">
        <v>7.3030999999999999E-2</v>
      </c>
      <c r="K380" s="116">
        <v>3.1086000000000001E-15</v>
      </c>
      <c r="L380" s="117">
        <v>1.4603999999999999</v>
      </c>
      <c r="M380" s="37"/>
    </row>
    <row r="381" spans="1:13" x14ac:dyDescent="0.2">
      <c r="A381" s="114" t="s">
        <v>5294</v>
      </c>
      <c r="B381" s="115" t="s">
        <v>5667</v>
      </c>
      <c r="C381" s="115">
        <v>16</v>
      </c>
      <c r="D381" s="115">
        <v>81111566</v>
      </c>
      <c r="E381" s="115">
        <v>81134008</v>
      </c>
      <c r="F381" s="115">
        <v>95</v>
      </c>
      <c r="G381" s="115">
        <v>3</v>
      </c>
      <c r="H381" s="115">
        <v>9815</v>
      </c>
      <c r="I381" s="115">
        <v>-0.65703</v>
      </c>
      <c r="J381" s="115">
        <v>0.74672000000000005</v>
      </c>
      <c r="K381" s="116">
        <v>3.1086000000000001E-15</v>
      </c>
      <c r="L381" s="117">
        <v>-0.65703</v>
      </c>
      <c r="M381" s="37"/>
    </row>
    <row r="382" spans="1:13" x14ac:dyDescent="0.2">
      <c r="A382" s="114" t="s">
        <v>5294</v>
      </c>
      <c r="B382" s="115" t="s">
        <v>5668</v>
      </c>
      <c r="C382" s="115">
        <v>16</v>
      </c>
      <c r="D382" s="115">
        <v>88714343</v>
      </c>
      <c r="E382" s="115">
        <v>88733569</v>
      </c>
      <c r="F382" s="115">
        <v>63</v>
      </c>
      <c r="G382" s="115">
        <v>11</v>
      </c>
      <c r="H382" s="115">
        <v>8955</v>
      </c>
      <c r="I382" s="115">
        <v>-0.88763999999999998</v>
      </c>
      <c r="J382" s="115">
        <v>0.8155</v>
      </c>
      <c r="K382" s="116">
        <v>3.1086000000000001E-15</v>
      </c>
      <c r="L382" s="117">
        <v>-0.88763999999999998</v>
      </c>
      <c r="M382" s="37"/>
    </row>
    <row r="383" spans="1:13" x14ac:dyDescent="0.2">
      <c r="A383" s="114" t="s">
        <v>5294</v>
      </c>
      <c r="B383" s="115" t="s">
        <v>5669</v>
      </c>
      <c r="C383" s="115">
        <v>16</v>
      </c>
      <c r="D383" s="115">
        <v>88918628</v>
      </c>
      <c r="E383" s="115">
        <v>88933094</v>
      </c>
      <c r="F383" s="115">
        <v>57</v>
      </c>
      <c r="G383" s="115">
        <v>8</v>
      </c>
      <c r="H383" s="115">
        <v>7783</v>
      </c>
      <c r="I383" s="115">
        <v>-0.96335000000000004</v>
      </c>
      <c r="J383" s="115">
        <v>0.84226999999999996</v>
      </c>
      <c r="K383" s="116">
        <v>3.1086000000000001E-15</v>
      </c>
      <c r="L383" s="117">
        <v>-0.96335000000000004</v>
      </c>
      <c r="M383" s="37"/>
    </row>
    <row r="384" spans="1:13" x14ac:dyDescent="0.2">
      <c r="A384" s="114" t="s">
        <v>5294</v>
      </c>
      <c r="B384" s="115" t="s">
        <v>5670</v>
      </c>
      <c r="C384" s="115">
        <v>17</v>
      </c>
      <c r="D384" s="115">
        <v>2202677</v>
      </c>
      <c r="E384" s="115">
        <v>2232554</v>
      </c>
      <c r="F384" s="115">
        <v>46</v>
      </c>
      <c r="G384" s="115">
        <v>9</v>
      </c>
      <c r="H384" s="115">
        <v>9699</v>
      </c>
      <c r="I384" s="115">
        <v>9.8868999999999999E-2</v>
      </c>
      <c r="J384" s="115">
        <v>0.46403</v>
      </c>
      <c r="K384" s="116">
        <v>3.0530999999999999E-15</v>
      </c>
      <c r="L384" s="117">
        <v>9.8868999999999999E-2</v>
      </c>
      <c r="M384" s="37"/>
    </row>
    <row r="385" spans="1:13" x14ac:dyDescent="0.2">
      <c r="A385" s="114" t="s">
        <v>5294</v>
      </c>
      <c r="B385" s="115" t="s">
        <v>5671</v>
      </c>
      <c r="C385" s="115">
        <v>17</v>
      </c>
      <c r="D385" s="115">
        <v>4695439</v>
      </c>
      <c r="E385" s="115">
        <v>4705790</v>
      </c>
      <c r="F385" s="115">
        <v>22</v>
      </c>
      <c r="G385" s="115">
        <v>6</v>
      </c>
      <c r="H385" s="115">
        <v>8938</v>
      </c>
      <c r="I385" s="115">
        <v>0.18384</v>
      </c>
      <c r="J385" s="115">
        <v>0.42442999999999997</v>
      </c>
      <c r="K385" s="116">
        <v>3.0530999999999999E-15</v>
      </c>
      <c r="L385" s="117">
        <v>0.18384</v>
      </c>
      <c r="M385" s="37"/>
    </row>
    <row r="386" spans="1:13" x14ac:dyDescent="0.2">
      <c r="A386" s="114" t="s">
        <v>5294</v>
      </c>
      <c r="B386" s="115" t="s">
        <v>5672</v>
      </c>
      <c r="C386" s="115">
        <v>17</v>
      </c>
      <c r="D386" s="115">
        <v>5260258</v>
      </c>
      <c r="E386" s="115">
        <v>5327480</v>
      </c>
      <c r="F386" s="115">
        <v>271</v>
      </c>
      <c r="G386" s="115">
        <v>11</v>
      </c>
      <c r="H386" s="115">
        <v>9902</v>
      </c>
      <c r="I386" s="115">
        <v>-0.12053999999999999</v>
      </c>
      <c r="J386" s="115">
        <v>0.55664999999999998</v>
      </c>
      <c r="K386" s="116">
        <v>3.0530999999999999E-15</v>
      </c>
      <c r="L386" s="117">
        <v>-0.12053999999999999</v>
      </c>
      <c r="M386" s="37"/>
    </row>
    <row r="387" spans="1:13" x14ac:dyDescent="0.2">
      <c r="A387" s="114" t="s">
        <v>5294</v>
      </c>
      <c r="B387" s="115" t="s">
        <v>5673</v>
      </c>
      <c r="C387" s="115">
        <v>17</v>
      </c>
      <c r="D387" s="115">
        <v>5332097</v>
      </c>
      <c r="E387" s="115">
        <v>5356150</v>
      </c>
      <c r="F387" s="115">
        <v>65</v>
      </c>
      <c r="G387" s="115">
        <v>11</v>
      </c>
      <c r="H387" s="115">
        <v>9323</v>
      </c>
      <c r="I387" s="115">
        <v>-1.3742000000000001</v>
      </c>
      <c r="J387" s="115">
        <v>0.91554999999999997</v>
      </c>
      <c r="K387" s="116">
        <v>3.1086000000000001E-15</v>
      </c>
      <c r="L387" s="117">
        <v>-1.3742000000000001</v>
      </c>
      <c r="M387" s="37"/>
    </row>
    <row r="388" spans="1:13" x14ac:dyDescent="0.2">
      <c r="A388" s="114" t="s">
        <v>5294</v>
      </c>
      <c r="B388" s="115" t="s">
        <v>5674</v>
      </c>
      <c r="C388" s="115">
        <v>17</v>
      </c>
      <c r="D388" s="115">
        <v>6540078</v>
      </c>
      <c r="E388" s="115">
        <v>6551861</v>
      </c>
      <c r="F388" s="115">
        <v>44</v>
      </c>
      <c r="G388" s="115">
        <v>6</v>
      </c>
      <c r="H388" s="115">
        <v>10217</v>
      </c>
      <c r="I388" s="115">
        <v>0.29610999999999998</v>
      </c>
      <c r="J388" s="115">
        <v>0.38979999999999998</v>
      </c>
      <c r="K388" s="116">
        <v>3.0530999999999999E-15</v>
      </c>
      <c r="L388" s="117">
        <v>0.29610999999999998</v>
      </c>
      <c r="M388" s="37"/>
    </row>
    <row r="389" spans="1:13" x14ac:dyDescent="0.2">
      <c r="A389" s="114" t="s">
        <v>5294</v>
      </c>
      <c r="B389" s="115" t="s">
        <v>5675</v>
      </c>
      <c r="C389" s="115">
        <v>17</v>
      </c>
      <c r="D389" s="115">
        <v>7150735</v>
      </c>
      <c r="E389" s="115">
        <v>7167259</v>
      </c>
      <c r="F389" s="115">
        <v>23</v>
      </c>
      <c r="G389" s="115">
        <v>4</v>
      </c>
      <c r="H389" s="115">
        <v>9414</v>
      </c>
      <c r="I389" s="115">
        <v>-1.2218</v>
      </c>
      <c r="J389" s="115">
        <v>0.88878000000000001</v>
      </c>
      <c r="K389" s="116">
        <v>3.1086000000000001E-15</v>
      </c>
      <c r="L389" s="117">
        <v>-1.2218</v>
      </c>
      <c r="M389" s="37"/>
    </row>
    <row r="390" spans="1:13" x14ac:dyDescent="0.2">
      <c r="A390" s="114" t="s">
        <v>5294</v>
      </c>
      <c r="B390" s="115" t="s">
        <v>5676</v>
      </c>
      <c r="C390" s="115">
        <v>17</v>
      </c>
      <c r="D390" s="115">
        <v>7302294</v>
      </c>
      <c r="E390" s="115">
        <v>7311456</v>
      </c>
      <c r="F390" s="115">
        <v>18</v>
      </c>
      <c r="G390" s="115">
        <v>5</v>
      </c>
      <c r="H390" s="115">
        <v>9719</v>
      </c>
      <c r="I390" s="115">
        <v>-0.89610000000000001</v>
      </c>
      <c r="J390" s="115">
        <v>0.81303999999999998</v>
      </c>
      <c r="K390" s="116">
        <v>3.1086000000000001E-15</v>
      </c>
      <c r="L390" s="117">
        <v>-0.89610000000000001</v>
      </c>
      <c r="M390" s="37"/>
    </row>
    <row r="391" spans="1:13" x14ac:dyDescent="0.2">
      <c r="A391" s="114" t="s">
        <v>5294</v>
      </c>
      <c r="B391" s="115" t="s">
        <v>5677</v>
      </c>
      <c r="C391" s="115">
        <v>17</v>
      </c>
      <c r="D391" s="115">
        <v>7756003</v>
      </c>
      <c r="E391" s="115">
        <v>7792556</v>
      </c>
      <c r="F391" s="115">
        <v>67</v>
      </c>
      <c r="G391" s="115">
        <v>12</v>
      </c>
      <c r="H391" s="115">
        <v>8933</v>
      </c>
      <c r="I391" s="115">
        <v>1.1022000000000001</v>
      </c>
      <c r="J391" s="115">
        <v>0.13557</v>
      </c>
      <c r="K391" s="116">
        <v>3.1086000000000001E-15</v>
      </c>
      <c r="L391" s="117">
        <v>1.1022000000000001</v>
      </c>
      <c r="M391" s="37"/>
    </row>
    <row r="392" spans="1:13" x14ac:dyDescent="0.2">
      <c r="A392" s="114" t="s">
        <v>5294</v>
      </c>
      <c r="B392" s="115" t="s">
        <v>5678</v>
      </c>
      <c r="C392" s="115">
        <v>17</v>
      </c>
      <c r="D392" s="115">
        <v>8276838</v>
      </c>
      <c r="E392" s="115">
        <v>8290531</v>
      </c>
      <c r="F392" s="115">
        <v>30</v>
      </c>
      <c r="G392" s="115">
        <v>5</v>
      </c>
      <c r="H392" s="115">
        <v>10012</v>
      </c>
      <c r="I392" s="115">
        <v>0.34139000000000003</v>
      </c>
      <c r="J392" s="115">
        <v>0.36979000000000001</v>
      </c>
      <c r="K392" s="116">
        <v>3.0530999999999999E-15</v>
      </c>
      <c r="L392" s="117">
        <v>0.34139000000000003</v>
      </c>
      <c r="M392" s="37"/>
    </row>
    <row r="393" spans="1:13" x14ac:dyDescent="0.2">
      <c r="A393" s="114" t="s">
        <v>5294</v>
      </c>
      <c r="B393" s="115" t="s">
        <v>5679</v>
      </c>
      <c r="C393" s="115">
        <v>17</v>
      </c>
      <c r="D393" s="115">
        <v>15875874</v>
      </c>
      <c r="E393" s="115">
        <v>15907031</v>
      </c>
      <c r="F393" s="115">
        <v>62</v>
      </c>
      <c r="G393" s="115">
        <v>5</v>
      </c>
      <c r="H393" s="115">
        <v>9677</v>
      </c>
      <c r="I393" s="115">
        <v>0.28900999999999999</v>
      </c>
      <c r="J393" s="115">
        <v>0.39251999999999998</v>
      </c>
      <c r="K393" s="116">
        <v>3.0530999999999999E-15</v>
      </c>
      <c r="L393" s="117">
        <v>0.28900999999999999</v>
      </c>
      <c r="M393" s="37"/>
    </row>
    <row r="394" spans="1:13" x14ac:dyDescent="0.2">
      <c r="A394" s="114" t="s">
        <v>5294</v>
      </c>
      <c r="B394" s="115" t="s">
        <v>5680</v>
      </c>
      <c r="C394" s="115">
        <v>17</v>
      </c>
      <c r="D394" s="115">
        <v>17146141</v>
      </c>
      <c r="E394" s="115">
        <v>17188607</v>
      </c>
      <c r="F394" s="115">
        <v>114</v>
      </c>
      <c r="G394" s="115">
        <v>10</v>
      </c>
      <c r="H394" s="115">
        <v>9362</v>
      </c>
      <c r="I394" s="115">
        <v>0.34720000000000001</v>
      </c>
      <c r="J394" s="115">
        <v>0.36959999999999998</v>
      </c>
      <c r="K394" s="116">
        <v>3.0530999999999999E-15</v>
      </c>
      <c r="L394" s="117">
        <v>0.34720000000000001</v>
      </c>
      <c r="M394" s="37"/>
    </row>
    <row r="395" spans="1:13" x14ac:dyDescent="0.2">
      <c r="A395" s="114" t="s">
        <v>5294</v>
      </c>
      <c r="B395" s="115" t="s">
        <v>5681</v>
      </c>
      <c r="C395" s="115">
        <v>17</v>
      </c>
      <c r="D395" s="115">
        <v>29595031</v>
      </c>
      <c r="E395" s="115">
        <v>29628557</v>
      </c>
      <c r="F395" s="115">
        <v>34</v>
      </c>
      <c r="G395" s="115">
        <v>3</v>
      </c>
      <c r="H395" s="115">
        <v>9895</v>
      </c>
      <c r="I395" s="115">
        <v>-0.88055000000000005</v>
      </c>
      <c r="J395" s="115">
        <v>0.81325000000000003</v>
      </c>
      <c r="K395" s="116">
        <v>3.1086000000000001E-15</v>
      </c>
      <c r="L395" s="117">
        <v>-0.88055000000000005</v>
      </c>
      <c r="M395" s="37"/>
    </row>
    <row r="396" spans="1:13" x14ac:dyDescent="0.2">
      <c r="A396" s="114" t="s">
        <v>5294</v>
      </c>
      <c r="B396" s="115" t="s">
        <v>5682</v>
      </c>
      <c r="C396" s="115">
        <v>17</v>
      </c>
      <c r="D396" s="115">
        <v>29640578</v>
      </c>
      <c r="E396" s="115">
        <v>29652902</v>
      </c>
      <c r="F396" s="115">
        <v>20</v>
      </c>
      <c r="G396" s="115">
        <v>2</v>
      </c>
      <c r="H396" s="115">
        <v>9829</v>
      </c>
      <c r="I396" s="115">
        <v>-0.41464000000000001</v>
      </c>
      <c r="J396" s="115">
        <v>0.66503999999999996</v>
      </c>
      <c r="K396" s="116">
        <v>3.0530999999999999E-15</v>
      </c>
      <c r="L396" s="117">
        <v>-0.41464000000000001</v>
      </c>
      <c r="M396" s="37"/>
    </row>
    <row r="397" spans="1:13" x14ac:dyDescent="0.2">
      <c r="A397" s="114" t="s">
        <v>5294</v>
      </c>
      <c r="B397" s="115" t="s">
        <v>5683</v>
      </c>
      <c r="C397" s="115">
        <v>17</v>
      </c>
      <c r="D397" s="115">
        <v>30174883</v>
      </c>
      <c r="E397" s="115">
        <v>30190356</v>
      </c>
      <c r="F397" s="115">
        <v>28</v>
      </c>
      <c r="G397" s="115">
        <v>8</v>
      </c>
      <c r="H397" s="115">
        <v>9218</v>
      </c>
      <c r="I397" s="115">
        <v>-0.59984000000000004</v>
      </c>
      <c r="J397" s="115">
        <v>0.72126000000000001</v>
      </c>
      <c r="K397" s="116">
        <v>3.1086000000000001E-15</v>
      </c>
      <c r="L397" s="117">
        <v>-0.59984000000000004</v>
      </c>
      <c r="M397" s="37"/>
    </row>
    <row r="398" spans="1:13" x14ac:dyDescent="0.2">
      <c r="A398" s="114" t="s">
        <v>5294</v>
      </c>
      <c r="B398" s="115" t="s">
        <v>5684</v>
      </c>
      <c r="C398" s="115">
        <v>17</v>
      </c>
      <c r="D398" s="115">
        <v>39841137</v>
      </c>
      <c r="E398" s="115">
        <v>39852920</v>
      </c>
      <c r="F398" s="115">
        <v>1</v>
      </c>
      <c r="G398" s="115">
        <v>1</v>
      </c>
      <c r="H398" s="115">
        <v>8406</v>
      </c>
      <c r="I398" s="115">
        <v>0.99253000000000002</v>
      </c>
      <c r="J398" s="115">
        <v>0.1489</v>
      </c>
      <c r="K398" s="116">
        <v>3.1086000000000001E-15</v>
      </c>
      <c r="L398" s="117">
        <v>0.99253000000000002</v>
      </c>
      <c r="M398" s="37"/>
    </row>
    <row r="399" spans="1:13" x14ac:dyDescent="0.2">
      <c r="A399" s="114" t="s">
        <v>5294</v>
      </c>
      <c r="B399" s="115" t="s">
        <v>5685</v>
      </c>
      <c r="C399" s="115">
        <v>17</v>
      </c>
      <c r="D399" s="115">
        <v>40757694</v>
      </c>
      <c r="E399" s="115">
        <v>40771252</v>
      </c>
      <c r="F399" s="115">
        <v>19</v>
      </c>
      <c r="G399" s="115">
        <v>4</v>
      </c>
      <c r="H399" s="115">
        <v>9816</v>
      </c>
      <c r="I399" s="115">
        <v>-0.86070000000000002</v>
      </c>
      <c r="J399" s="115">
        <v>0.80530000000000002</v>
      </c>
      <c r="K399" s="116">
        <v>3.1086000000000001E-15</v>
      </c>
      <c r="L399" s="117">
        <v>-0.86070000000000002</v>
      </c>
      <c r="M399" s="37"/>
    </row>
    <row r="400" spans="1:13" x14ac:dyDescent="0.2">
      <c r="A400" s="114" t="s">
        <v>5294</v>
      </c>
      <c r="B400" s="115" t="s">
        <v>5686</v>
      </c>
      <c r="C400" s="115">
        <v>17</v>
      </c>
      <c r="D400" s="115">
        <v>40943165</v>
      </c>
      <c r="E400" s="115">
        <v>40954722</v>
      </c>
      <c r="F400" s="115">
        <v>2</v>
      </c>
      <c r="G400" s="115">
        <v>1</v>
      </c>
      <c r="H400" s="115">
        <v>6926</v>
      </c>
      <c r="I400" s="115">
        <v>1.1717</v>
      </c>
      <c r="J400" s="115">
        <v>0.1338</v>
      </c>
      <c r="K400" s="116">
        <v>3.1086000000000001E-15</v>
      </c>
      <c r="L400" s="117">
        <v>1.1717</v>
      </c>
      <c r="M400" s="37"/>
    </row>
    <row r="401" spans="1:13" x14ac:dyDescent="0.2">
      <c r="A401" s="114" t="s">
        <v>5294</v>
      </c>
      <c r="B401" s="115" t="s">
        <v>5687</v>
      </c>
      <c r="C401" s="115">
        <v>17</v>
      </c>
      <c r="D401" s="115">
        <v>42381781</v>
      </c>
      <c r="E401" s="115">
        <v>42400039</v>
      </c>
      <c r="F401" s="115">
        <v>21</v>
      </c>
      <c r="G401" s="115">
        <v>5</v>
      </c>
      <c r="H401" s="115">
        <v>9838</v>
      </c>
      <c r="I401" s="115">
        <v>1.0417000000000001</v>
      </c>
      <c r="J401" s="115">
        <v>0.14832000000000001</v>
      </c>
      <c r="K401" s="116">
        <v>3.1086000000000001E-15</v>
      </c>
      <c r="L401" s="117">
        <v>1.0417000000000001</v>
      </c>
      <c r="M401" s="37"/>
    </row>
    <row r="402" spans="1:13" x14ac:dyDescent="0.2">
      <c r="A402" s="114" t="s">
        <v>5294</v>
      </c>
      <c r="B402" s="115" t="s">
        <v>5688</v>
      </c>
      <c r="C402" s="115">
        <v>17</v>
      </c>
      <c r="D402" s="115">
        <v>42392993</v>
      </c>
      <c r="E402" s="115">
        <v>42406238</v>
      </c>
      <c r="F402" s="115">
        <v>23</v>
      </c>
      <c r="G402" s="115">
        <v>5</v>
      </c>
      <c r="H402" s="115">
        <v>9606</v>
      </c>
      <c r="I402" s="115">
        <v>0.41266999999999998</v>
      </c>
      <c r="J402" s="115">
        <v>0.33840999999999999</v>
      </c>
      <c r="K402" s="116">
        <v>3.0530999999999999E-15</v>
      </c>
      <c r="L402" s="117">
        <v>0.41266999999999998</v>
      </c>
      <c r="M402" s="37"/>
    </row>
    <row r="403" spans="1:13" x14ac:dyDescent="0.2">
      <c r="A403" s="114" t="s">
        <v>5294</v>
      </c>
      <c r="B403" s="115" t="s">
        <v>5689</v>
      </c>
      <c r="C403" s="115">
        <v>17</v>
      </c>
      <c r="D403" s="115">
        <v>42468652</v>
      </c>
      <c r="E403" s="115">
        <v>42584798</v>
      </c>
      <c r="F403" s="115">
        <v>149</v>
      </c>
      <c r="G403" s="115">
        <v>9</v>
      </c>
      <c r="H403" s="115">
        <v>9675</v>
      </c>
      <c r="I403" s="115">
        <v>0.32462000000000002</v>
      </c>
      <c r="J403" s="115">
        <v>0.37962000000000001</v>
      </c>
      <c r="K403" s="116">
        <v>3.0530999999999999E-15</v>
      </c>
      <c r="L403" s="117">
        <v>0.32462000000000002</v>
      </c>
      <c r="M403" s="37"/>
    </row>
    <row r="404" spans="1:13" x14ac:dyDescent="0.2">
      <c r="A404" s="114" t="s">
        <v>5294</v>
      </c>
      <c r="B404" s="115" t="s">
        <v>5690</v>
      </c>
      <c r="C404" s="115">
        <v>17</v>
      </c>
      <c r="D404" s="115">
        <v>45273812</v>
      </c>
      <c r="E404" s="115">
        <v>45305045</v>
      </c>
      <c r="F404" s="115">
        <v>59</v>
      </c>
      <c r="G404" s="115">
        <v>14</v>
      </c>
      <c r="H404" s="115">
        <v>9336</v>
      </c>
      <c r="I404" s="115">
        <v>0.76365000000000005</v>
      </c>
      <c r="J404" s="115">
        <v>0.22387000000000001</v>
      </c>
      <c r="K404" s="116">
        <v>3.1086000000000001E-15</v>
      </c>
      <c r="L404" s="117">
        <v>0.76365000000000005</v>
      </c>
      <c r="M404" s="37"/>
    </row>
    <row r="405" spans="1:13" x14ac:dyDescent="0.2">
      <c r="A405" s="114" t="s">
        <v>5294</v>
      </c>
      <c r="B405" s="115" t="s">
        <v>5691</v>
      </c>
      <c r="C405" s="115">
        <v>17</v>
      </c>
      <c r="D405" s="115">
        <v>49226897</v>
      </c>
      <c r="E405" s="115">
        <v>49243789</v>
      </c>
      <c r="F405" s="115">
        <v>48</v>
      </c>
      <c r="G405" s="115">
        <v>8</v>
      </c>
      <c r="H405" s="115">
        <v>10067</v>
      </c>
      <c r="I405" s="115">
        <v>0.38858999999999999</v>
      </c>
      <c r="J405" s="115">
        <v>0.35288000000000003</v>
      </c>
      <c r="K405" s="116">
        <v>3.0530999999999999E-15</v>
      </c>
      <c r="L405" s="117">
        <v>0.38858999999999999</v>
      </c>
      <c r="M405" s="37"/>
    </row>
    <row r="406" spans="1:13" x14ac:dyDescent="0.2">
      <c r="A406" s="114" t="s">
        <v>5294</v>
      </c>
      <c r="B406" s="115" t="s">
        <v>5692</v>
      </c>
      <c r="C406" s="115">
        <v>17</v>
      </c>
      <c r="D406" s="115">
        <v>49226920</v>
      </c>
      <c r="E406" s="115">
        <v>49253108</v>
      </c>
      <c r="F406" s="115">
        <v>78</v>
      </c>
      <c r="G406" s="115">
        <v>13</v>
      </c>
      <c r="H406" s="115">
        <v>9991</v>
      </c>
      <c r="I406" s="115">
        <v>0.68857000000000002</v>
      </c>
      <c r="J406" s="115">
        <v>0.25146000000000002</v>
      </c>
      <c r="K406" s="116">
        <v>3.1086000000000001E-15</v>
      </c>
      <c r="L406" s="117">
        <v>0.68857000000000002</v>
      </c>
      <c r="M406" s="37"/>
    </row>
    <row r="407" spans="1:13" x14ac:dyDescent="0.2">
      <c r="A407" s="114" t="s">
        <v>5294</v>
      </c>
      <c r="B407" s="115" t="s">
        <v>5693</v>
      </c>
      <c r="C407" s="115">
        <v>17</v>
      </c>
      <c r="D407" s="115">
        <v>55912842</v>
      </c>
      <c r="E407" s="115">
        <v>55931417</v>
      </c>
      <c r="F407" s="115">
        <v>46</v>
      </c>
      <c r="G407" s="115">
        <v>10</v>
      </c>
      <c r="H407" s="115">
        <v>9462</v>
      </c>
      <c r="I407" s="115">
        <v>-0.83792999999999995</v>
      </c>
      <c r="J407" s="115">
        <v>0.79930000000000001</v>
      </c>
      <c r="K407" s="116">
        <v>3.1086000000000001E-15</v>
      </c>
      <c r="L407" s="117">
        <v>-0.83792999999999995</v>
      </c>
      <c r="M407" s="37"/>
    </row>
    <row r="408" spans="1:13" x14ac:dyDescent="0.2">
      <c r="A408" s="114" t="s">
        <v>5294</v>
      </c>
      <c r="B408" s="115" t="s">
        <v>5694</v>
      </c>
      <c r="C408" s="115">
        <v>17</v>
      </c>
      <c r="D408" s="115">
        <v>66027635</v>
      </c>
      <c r="E408" s="115">
        <v>66046958</v>
      </c>
      <c r="F408" s="115">
        <v>50</v>
      </c>
      <c r="G408" s="115">
        <v>4</v>
      </c>
      <c r="H408" s="115">
        <v>9386</v>
      </c>
      <c r="I408" s="115">
        <v>0.34810999999999998</v>
      </c>
      <c r="J408" s="115">
        <v>0.36514999999999997</v>
      </c>
      <c r="K408" s="116">
        <v>3.0530999999999999E-15</v>
      </c>
      <c r="L408" s="117">
        <v>0.34810999999999998</v>
      </c>
      <c r="M408" s="37"/>
    </row>
    <row r="409" spans="1:13" x14ac:dyDescent="0.2">
      <c r="A409" s="114" t="s">
        <v>5294</v>
      </c>
      <c r="B409" s="115" t="s">
        <v>5695</v>
      </c>
      <c r="C409" s="115">
        <v>17</v>
      </c>
      <c r="D409" s="115">
        <v>73030958</v>
      </c>
      <c r="E409" s="115">
        <v>73047080</v>
      </c>
      <c r="F409" s="115">
        <v>44</v>
      </c>
      <c r="G409" s="115">
        <v>9</v>
      </c>
      <c r="H409" s="115">
        <v>9553</v>
      </c>
      <c r="I409" s="115">
        <v>-0.28032000000000001</v>
      </c>
      <c r="J409" s="115">
        <v>0.60821999999999998</v>
      </c>
      <c r="K409" s="116">
        <v>3.0530999999999999E-15</v>
      </c>
      <c r="L409" s="117">
        <v>-0.28032000000000001</v>
      </c>
      <c r="M409" s="37"/>
    </row>
    <row r="410" spans="1:13" x14ac:dyDescent="0.2">
      <c r="A410" s="114" t="s">
        <v>5294</v>
      </c>
      <c r="B410" s="115" t="s">
        <v>5696</v>
      </c>
      <c r="C410" s="115">
        <v>17</v>
      </c>
      <c r="D410" s="115">
        <v>80343099</v>
      </c>
      <c r="E410" s="115">
        <v>80380513</v>
      </c>
      <c r="F410" s="115">
        <v>93</v>
      </c>
      <c r="G410" s="115">
        <v>14</v>
      </c>
      <c r="H410" s="115">
        <v>9434</v>
      </c>
      <c r="I410" s="115">
        <v>-9.7873000000000002E-2</v>
      </c>
      <c r="J410" s="115">
        <v>0.54549000000000003</v>
      </c>
      <c r="K410" s="116">
        <v>3.0530999999999999E-15</v>
      </c>
      <c r="L410" s="117">
        <v>-9.7873000000000002E-2</v>
      </c>
      <c r="M410" s="37"/>
    </row>
    <row r="411" spans="1:13" x14ac:dyDescent="0.2">
      <c r="A411" s="114" t="s">
        <v>5294</v>
      </c>
      <c r="B411" s="115" t="s">
        <v>5697</v>
      </c>
      <c r="C411" s="115">
        <v>17</v>
      </c>
      <c r="D411" s="115">
        <v>80689451</v>
      </c>
      <c r="E411" s="115">
        <v>80713073</v>
      </c>
      <c r="F411" s="115">
        <v>73</v>
      </c>
      <c r="G411" s="115">
        <v>9</v>
      </c>
      <c r="H411" s="115">
        <v>9699</v>
      </c>
      <c r="I411" s="115">
        <v>-0.35043000000000002</v>
      </c>
      <c r="J411" s="115">
        <v>0.64244999999999997</v>
      </c>
      <c r="K411" s="116">
        <v>3.0530999999999999E-15</v>
      </c>
      <c r="L411" s="117">
        <v>-0.35043000000000002</v>
      </c>
      <c r="M411" s="37"/>
    </row>
    <row r="412" spans="1:13" x14ac:dyDescent="0.2">
      <c r="A412" s="114" t="s">
        <v>5294</v>
      </c>
      <c r="B412" s="115" t="s">
        <v>5698</v>
      </c>
      <c r="C412" s="115">
        <v>18</v>
      </c>
      <c r="D412" s="115">
        <v>9098628</v>
      </c>
      <c r="E412" s="115">
        <v>9138343</v>
      </c>
      <c r="F412" s="115">
        <v>75</v>
      </c>
      <c r="G412" s="115">
        <v>11</v>
      </c>
      <c r="H412" s="115">
        <v>10053</v>
      </c>
      <c r="I412" s="115">
        <v>1.4292</v>
      </c>
      <c r="J412" s="115">
        <v>7.8298000000000006E-2</v>
      </c>
      <c r="K412" s="116">
        <v>3.1086000000000001E-15</v>
      </c>
      <c r="L412" s="117">
        <v>1.4292</v>
      </c>
      <c r="M412" s="37"/>
    </row>
    <row r="413" spans="1:13" x14ac:dyDescent="0.2">
      <c r="A413" s="114" t="s">
        <v>5294</v>
      </c>
      <c r="B413" s="115" t="s">
        <v>5699</v>
      </c>
      <c r="C413" s="115">
        <v>18</v>
      </c>
      <c r="D413" s="115">
        <v>12654737</v>
      </c>
      <c r="E413" s="115">
        <v>12729739</v>
      </c>
      <c r="F413" s="115">
        <v>179</v>
      </c>
      <c r="G413" s="115">
        <v>12</v>
      </c>
      <c r="H413" s="115">
        <v>10032</v>
      </c>
      <c r="I413" s="115">
        <v>0.15123</v>
      </c>
      <c r="J413" s="115">
        <v>0.44973000000000002</v>
      </c>
      <c r="K413" s="116">
        <v>3.0530999999999999E-15</v>
      </c>
      <c r="L413" s="117">
        <v>0.15123</v>
      </c>
      <c r="M413" s="37"/>
    </row>
    <row r="414" spans="1:13" x14ac:dyDescent="0.2">
      <c r="A414" s="114" t="s">
        <v>5294</v>
      </c>
      <c r="B414" s="115" t="s">
        <v>5700</v>
      </c>
      <c r="C414" s="115">
        <v>18</v>
      </c>
      <c r="D414" s="115">
        <v>21738008</v>
      </c>
      <c r="E414" s="115">
        <v>21981844</v>
      </c>
      <c r="F414" s="115">
        <v>513</v>
      </c>
      <c r="G414" s="115">
        <v>58</v>
      </c>
      <c r="H414" s="115">
        <v>9727</v>
      </c>
      <c r="I414" s="115">
        <v>7.9499E-2</v>
      </c>
      <c r="J414" s="115">
        <v>0.49526999999999999</v>
      </c>
      <c r="K414" s="116">
        <v>3.0530999999999999E-15</v>
      </c>
      <c r="L414" s="117">
        <v>7.9499E-2</v>
      </c>
      <c r="M414" s="37"/>
    </row>
    <row r="415" spans="1:13" x14ac:dyDescent="0.2">
      <c r="A415" s="114" t="s">
        <v>5294</v>
      </c>
      <c r="B415" s="115" t="s">
        <v>5701</v>
      </c>
      <c r="C415" s="115">
        <v>18</v>
      </c>
      <c r="D415" s="115">
        <v>22002580</v>
      </c>
      <c r="E415" s="115">
        <v>22037499</v>
      </c>
      <c r="F415" s="115">
        <v>86</v>
      </c>
      <c r="G415" s="115">
        <v>10</v>
      </c>
      <c r="H415" s="115">
        <v>10014</v>
      </c>
      <c r="I415" s="115">
        <v>1.7466999999999999</v>
      </c>
      <c r="J415" s="115">
        <v>4.1223999999999997E-2</v>
      </c>
      <c r="K415" s="116">
        <v>3.1086000000000001E-15</v>
      </c>
      <c r="L415" s="117">
        <v>1.7466999999999999</v>
      </c>
      <c r="M415" s="37"/>
    </row>
    <row r="416" spans="1:13" x14ac:dyDescent="0.2">
      <c r="A416" s="114" t="s">
        <v>5294</v>
      </c>
      <c r="B416" s="115" t="s">
        <v>5702</v>
      </c>
      <c r="C416" s="115">
        <v>18</v>
      </c>
      <c r="D416" s="115">
        <v>43902772</v>
      </c>
      <c r="E416" s="115">
        <v>44047103</v>
      </c>
      <c r="F416" s="115">
        <v>327</v>
      </c>
      <c r="G416" s="115">
        <v>43</v>
      </c>
      <c r="H416" s="115">
        <v>9635</v>
      </c>
      <c r="I416" s="115">
        <v>-0.47059000000000001</v>
      </c>
      <c r="J416" s="115">
        <v>0.69871000000000005</v>
      </c>
      <c r="K416" s="116">
        <v>3.0530999999999999E-15</v>
      </c>
      <c r="L416" s="117">
        <v>-0.47059000000000001</v>
      </c>
      <c r="M416" s="37"/>
    </row>
    <row r="417" spans="1:13" x14ac:dyDescent="0.2">
      <c r="A417" s="114" t="s">
        <v>5294</v>
      </c>
      <c r="B417" s="115" t="s">
        <v>5703</v>
      </c>
      <c r="C417" s="115">
        <v>18</v>
      </c>
      <c r="D417" s="115">
        <v>55263888</v>
      </c>
      <c r="E417" s="115">
        <v>55293445</v>
      </c>
      <c r="F417" s="115">
        <v>91</v>
      </c>
      <c r="G417" s="115">
        <v>13</v>
      </c>
      <c r="H417" s="115">
        <v>9768</v>
      </c>
      <c r="I417" s="115">
        <v>1.7034</v>
      </c>
      <c r="J417" s="115">
        <v>4.5620000000000001E-2</v>
      </c>
      <c r="K417" s="116">
        <v>3.1086000000000001E-15</v>
      </c>
      <c r="L417" s="117">
        <v>1.7034</v>
      </c>
      <c r="M417" s="37"/>
    </row>
    <row r="418" spans="1:13" x14ac:dyDescent="0.2">
      <c r="A418" s="114" t="s">
        <v>5294</v>
      </c>
      <c r="B418" s="115" t="s">
        <v>5704</v>
      </c>
      <c r="C418" s="115">
        <v>18</v>
      </c>
      <c r="D418" s="115">
        <v>56802709</v>
      </c>
      <c r="E418" s="115">
        <v>56830068</v>
      </c>
      <c r="F418" s="115">
        <v>93</v>
      </c>
      <c r="G418" s="115">
        <v>11</v>
      </c>
      <c r="H418" s="115">
        <v>9727</v>
      </c>
      <c r="I418" s="115">
        <v>-1.8446</v>
      </c>
      <c r="J418" s="115">
        <v>0.96858</v>
      </c>
      <c r="K418" s="116">
        <v>3.1086000000000001E-15</v>
      </c>
      <c r="L418" s="117">
        <v>-1.8446</v>
      </c>
      <c r="M418" s="37"/>
    </row>
    <row r="419" spans="1:13" x14ac:dyDescent="0.2">
      <c r="A419" s="114" t="s">
        <v>5294</v>
      </c>
      <c r="B419" s="115" t="s">
        <v>5705</v>
      </c>
      <c r="C419" s="115">
        <v>18</v>
      </c>
      <c r="D419" s="115">
        <v>72159051</v>
      </c>
      <c r="E419" s="115">
        <v>72192366</v>
      </c>
      <c r="F419" s="115">
        <v>106</v>
      </c>
      <c r="G419" s="115">
        <v>15</v>
      </c>
      <c r="H419" s="115">
        <v>9621</v>
      </c>
      <c r="I419" s="115">
        <v>-0.34051999999999999</v>
      </c>
      <c r="J419" s="115">
        <v>0.63882000000000005</v>
      </c>
      <c r="K419" s="116">
        <v>3.0530999999999999E-15</v>
      </c>
      <c r="L419" s="117">
        <v>-0.34051999999999999</v>
      </c>
      <c r="M419" s="37"/>
    </row>
    <row r="420" spans="1:13" x14ac:dyDescent="0.2">
      <c r="A420" s="114" t="s">
        <v>5294</v>
      </c>
      <c r="B420" s="115" t="s">
        <v>5706</v>
      </c>
      <c r="C420" s="115">
        <v>19</v>
      </c>
      <c r="D420" s="115">
        <v>1379526</v>
      </c>
      <c r="E420" s="115">
        <v>1399583</v>
      </c>
      <c r="F420" s="115">
        <v>48</v>
      </c>
      <c r="G420" s="115">
        <v>9</v>
      </c>
      <c r="H420" s="115">
        <v>7550</v>
      </c>
      <c r="I420" s="115">
        <v>0.72648000000000001</v>
      </c>
      <c r="J420" s="115">
        <v>0.25203999999999999</v>
      </c>
      <c r="K420" s="116">
        <v>3.1086000000000001E-15</v>
      </c>
      <c r="L420" s="117">
        <v>0.72648000000000001</v>
      </c>
      <c r="M420" s="37"/>
    </row>
    <row r="421" spans="1:13" x14ac:dyDescent="0.2">
      <c r="A421" s="114" t="s">
        <v>5294</v>
      </c>
      <c r="B421" s="115" t="s">
        <v>5707</v>
      </c>
      <c r="C421" s="115">
        <v>19</v>
      </c>
      <c r="D421" s="115">
        <v>1457142</v>
      </c>
      <c r="E421" s="115">
        <v>1483555</v>
      </c>
      <c r="F421" s="115">
        <v>42</v>
      </c>
      <c r="G421" s="115">
        <v>9</v>
      </c>
      <c r="H421" s="115">
        <v>7261</v>
      </c>
      <c r="I421" s="115">
        <v>1.2350000000000001</v>
      </c>
      <c r="J421" s="115">
        <v>0.1241</v>
      </c>
      <c r="K421" s="116">
        <v>3.1086000000000001E-15</v>
      </c>
      <c r="L421" s="117">
        <v>1.2350000000000001</v>
      </c>
      <c r="M421" s="37"/>
    </row>
    <row r="422" spans="1:13" x14ac:dyDescent="0.2">
      <c r="A422" s="114" t="s">
        <v>5294</v>
      </c>
      <c r="B422" s="115" t="s">
        <v>5708</v>
      </c>
      <c r="C422" s="115">
        <v>19</v>
      </c>
      <c r="D422" s="115">
        <v>1593171</v>
      </c>
      <c r="E422" s="115">
        <v>1609480</v>
      </c>
      <c r="F422" s="115">
        <v>17</v>
      </c>
      <c r="G422" s="115">
        <v>5</v>
      </c>
      <c r="H422" s="115">
        <v>7528</v>
      </c>
      <c r="I422" s="115">
        <v>-0.73209999999999997</v>
      </c>
      <c r="J422" s="115">
        <v>0.78110999999999997</v>
      </c>
      <c r="K422" s="116">
        <v>3.1086000000000001E-15</v>
      </c>
      <c r="L422" s="117">
        <v>-0.73209999999999997</v>
      </c>
      <c r="M422" s="37"/>
    </row>
    <row r="423" spans="1:13" x14ac:dyDescent="0.2">
      <c r="A423" s="114" t="s">
        <v>5294</v>
      </c>
      <c r="B423" s="115" t="s">
        <v>5709</v>
      </c>
      <c r="C423" s="115">
        <v>19</v>
      </c>
      <c r="D423" s="115">
        <v>5674432</v>
      </c>
      <c r="E423" s="115">
        <v>5684907</v>
      </c>
      <c r="F423" s="115">
        <v>15</v>
      </c>
      <c r="G423" s="115">
        <v>4</v>
      </c>
      <c r="H423" s="115">
        <v>9348</v>
      </c>
      <c r="I423" s="115">
        <v>-0.31359999999999999</v>
      </c>
      <c r="J423" s="115">
        <v>0.61512999999999995</v>
      </c>
      <c r="K423" s="116">
        <v>3.0530999999999999E-15</v>
      </c>
      <c r="L423" s="117">
        <v>-0.31359999999999999</v>
      </c>
      <c r="M423" s="37"/>
    </row>
    <row r="424" spans="1:13" x14ac:dyDescent="0.2">
      <c r="A424" s="114" t="s">
        <v>5294</v>
      </c>
      <c r="B424" s="115" t="s">
        <v>5710</v>
      </c>
      <c r="C424" s="115">
        <v>19</v>
      </c>
      <c r="D424" s="115">
        <v>5887287</v>
      </c>
      <c r="E424" s="115">
        <v>5908017</v>
      </c>
      <c r="F424" s="115">
        <v>74</v>
      </c>
      <c r="G424" s="115">
        <v>10</v>
      </c>
      <c r="H424" s="115">
        <v>9074</v>
      </c>
      <c r="I424" s="115">
        <v>1.6289</v>
      </c>
      <c r="J424" s="115">
        <v>5.3022E-2</v>
      </c>
      <c r="K424" s="116">
        <v>3.1086000000000001E-15</v>
      </c>
      <c r="L424" s="117">
        <v>1.6289</v>
      </c>
      <c r="M424" s="37"/>
    </row>
    <row r="425" spans="1:13" x14ac:dyDescent="0.2">
      <c r="A425" s="114" t="s">
        <v>5294</v>
      </c>
      <c r="B425" s="115" t="s">
        <v>5711</v>
      </c>
      <c r="C425" s="115">
        <v>19</v>
      </c>
      <c r="D425" s="115">
        <v>7690623</v>
      </c>
      <c r="E425" s="115">
        <v>7700842</v>
      </c>
      <c r="F425" s="115">
        <v>38</v>
      </c>
      <c r="G425" s="115">
        <v>3</v>
      </c>
      <c r="H425" s="115">
        <v>10344</v>
      </c>
      <c r="I425" s="115">
        <v>0.15640000000000001</v>
      </c>
      <c r="J425" s="115">
        <v>0.44895000000000002</v>
      </c>
      <c r="K425" s="116">
        <v>3.0530999999999999E-15</v>
      </c>
      <c r="L425" s="117">
        <v>0.15640000000000001</v>
      </c>
      <c r="M425" s="37"/>
    </row>
    <row r="426" spans="1:13" x14ac:dyDescent="0.2">
      <c r="A426" s="114" t="s">
        <v>5294</v>
      </c>
      <c r="B426" s="115" t="s">
        <v>5712</v>
      </c>
      <c r="C426" s="115">
        <v>19</v>
      </c>
      <c r="D426" s="115">
        <v>7981201</v>
      </c>
      <c r="E426" s="115">
        <v>7992135</v>
      </c>
      <c r="F426" s="115">
        <v>12</v>
      </c>
      <c r="G426" s="115">
        <v>5</v>
      </c>
      <c r="H426" s="115">
        <v>8913</v>
      </c>
      <c r="I426" s="115">
        <v>-0.59428999999999998</v>
      </c>
      <c r="J426" s="115">
        <v>0.71906000000000003</v>
      </c>
      <c r="K426" s="116">
        <v>3.1086000000000001E-15</v>
      </c>
      <c r="L426" s="117">
        <v>-0.59428999999999998</v>
      </c>
      <c r="M426" s="37"/>
    </row>
    <row r="427" spans="1:13" x14ac:dyDescent="0.2">
      <c r="A427" s="114" t="s">
        <v>5294</v>
      </c>
      <c r="B427" s="115" t="s">
        <v>5713</v>
      </c>
      <c r="C427" s="115">
        <v>19</v>
      </c>
      <c r="D427" s="115">
        <v>8369490</v>
      </c>
      <c r="E427" s="115">
        <v>8390280</v>
      </c>
      <c r="F427" s="115">
        <v>74</v>
      </c>
      <c r="G427" s="115">
        <v>8</v>
      </c>
      <c r="H427" s="115">
        <v>8081</v>
      </c>
      <c r="I427" s="115">
        <v>-1.5505</v>
      </c>
      <c r="J427" s="115">
        <v>0.94308000000000003</v>
      </c>
      <c r="K427" s="116">
        <v>3.1086000000000001E-15</v>
      </c>
      <c r="L427" s="117">
        <v>-1.5505</v>
      </c>
      <c r="M427" s="37"/>
    </row>
    <row r="428" spans="1:13" x14ac:dyDescent="0.2">
      <c r="A428" s="114" t="s">
        <v>5294</v>
      </c>
      <c r="B428" s="115" t="s">
        <v>5714</v>
      </c>
      <c r="C428" s="115">
        <v>19</v>
      </c>
      <c r="D428" s="115">
        <v>9573183</v>
      </c>
      <c r="E428" s="115">
        <v>9613283</v>
      </c>
      <c r="F428" s="115">
        <v>107</v>
      </c>
      <c r="G428" s="115">
        <v>4</v>
      </c>
      <c r="H428" s="115">
        <v>10262</v>
      </c>
      <c r="I428" s="115">
        <v>-0.65768000000000004</v>
      </c>
      <c r="J428" s="115">
        <v>0.75097999999999998</v>
      </c>
      <c r="K428" s="116">
        <v>3.1086000000000001E-15</v>
      </c>
      <c r="L428" s="117">
        <v>-0.65768000000000004</v>
      </c>
      <c r="M428" s="37"/>
    </row>
    <row r="429" spans="1:13" x14ac:dyDescent="0.2">
      <c r="A429" s="114" t="s">
        <v>5294</v>
      </c>
      <c r="B429" s="115" t="s">
        <v>5715</v>
      </c>
      <c r="C429" s="115">
        <v>19</v>
      </c>
      <c r="D429" s="115">
        <v>10978189</v>
      </c>
      <c r="E429" s="115">
        <v>11037453</v>
      </c>
      <c r="F429" s="115">
        <v>74</v>
      </c>
      <c r="G429" s="115">
        <v>10</v>
      </c>
      <c r="H429" s="115">
        <v>9072</v>
      </c>
      <c r="I429" s="115">
        <v>0.98097000000000001</v>
      </c>
      <c r="J429" s="115">
        <v>0.16521</v>
      </c>
      <c r="K429" s="116">
        <v>3.1086000000000001E-15</v>
      </c>
      <c r="L429" s="117">
        <v>0.98097000000000001</v>
      </c>
      <c r="M429" s="37"/>
    </row>
    <row r="430" spans="1:13" x14ac:dyDescent="0.2">
      <c r="A430" s="114" t="s">
        <v>5294</v>
      </c>
      <c r="B430" s="115" t="s">
        <v>5716</v>
      </c>
      <c r="C430" s="115">
        <v>19</v>
      </c>
      <c r="D430" s="115">
        <v>11657962</v>
      </c>
      <c r="E430" s="115">
        <v>11674051</v>
      </c>
      <c r="F430" s="115">
        <v>26</v>
      </c>
      <c r="G430" s="115">
        <v>5</v>
      </c>
      <c r="H430" s="115">
        <v>9332</v>
      </c>
      <c r="I430" s="115">
        <v>-0.99746999999999997</v>
      </c>
      <c r="J430" s="115">
        <v>0.83794999999999997</v>
      </c>
      <c r="K430" s="116">
        <v>3.1086000000000001E-15</v>
      </c>
      <c r="L430" s="117">
        <v>-0.99746999999999997</v>
      </c>
      <c r="M430" s="37"/>
    </row>
    <row r="431" spans="1:13" x14ac:dyDescent="0.2">
      <c r="A431" s="114" t="s">
        <v>5294</v>
      </c>
      <c r="B431" s="115" t="s">
        <v>5717</v>
      </c>
      <c r="C431" s="115">
        <v>19</v>
      </c>
      <c r="D431" s="115">
        <v>12837454</v>
      </c>
      <c r="E431" s="115">
        <v>12849589</v>
      </c>
      <c r="F431" s="115">
        <v>1</v>
      </c>
      <c r="G431" s="115">
        <v>1</v>
      </c>
      <c r="H431" s="115">
        <v>6936</v>
      </c>
      <c r="I431" s="115">
        <v>1.0308999999999999</v>
      </c>
      <c r="J431" s="115">
        <v>0.16592000000000001</v>
      </c>
      <c r="K431" s="116">
        <v>3.1086000000000001E-15</v>
      </c>
      <c r="L431" s="117">
        <v>1.0308999999999999</v>
      </c>
      <c r="M431" s="37"/>
    </row>
    <row r="432" spans="1:13" x14ac:dyDescent="0.2">
      <c r="A432" s="114" t="s">
        <v>5294</v>
      </c>
      <c r="B432" s="115" t="s">
        <v>5718</v>
      </c>
      <c r="C432" s="115">
        <v>19</v>
      </c>
      <c r="D432" s="115">
        <v>12843953</v>
      </c>
      <c r="E432" s="115">
        <v>12863137</v>
      </c>
      <c r="F432" s="115">
        <v>4</v>
      </c>
      <c r="G432" s="115">
        <v>2</v>
      </c>
      <c r="H432" s="115">
        <v>8330</v>
      </c>
      <c r="I432" s="115">
        <v>0.92344999999999999</v>
      </c>
      <c r="J432" s="115">
        <v>0.1744</v>
      </c>
      <c r="K432" s="116">
        <v>3.1086000000000001E-15</v>
      </c>
      <c r="L432" s="117">
        <v>0.92344999999999999</v>
      </c>
      <c r="M432" s="37"/>
    </row>
    <row r="433" spans="1:13" x14ac:dyDescent="0.2">
      <c r="A433" s="114" t="s">
        <v>5294</v>
      </c>
      <c r="B433" s="115" t="s">
        <v>5719</v>
      </c>
      <c r="C433" s="115">
        <v>19</v>
      </c>
      <c r="D433" s="115">
        <v>12903634</v>
      </c>
      <c r="E433" s="115">
        <v>12916694</v>
      </c>
      <c r="F433" s="115">
        <v>28</v>
      </c>
      <c r="G433" s="115">
        <v>5</v>
      </c>
      <c r="H433" s="115">
        <v>8453</v>
      </c>
      <c r="I433" s="115">
        <v>1.0944</v>
      </c>
      <c r="J433" s="115">
        <v>0.1371</v>
      </c>
      <c r="K433" s="116">
        <v>3.1086000000000001E-15</v>
      </c>
      <c r="L433" s="117">
        <v>1.0944</v>
      </c>
      <c r="M433" s="37"/>
    </row>
    <row r="434" spans="1:13" x14ac:dyDescent="0.2">
      <c r="A434" s="114" t="s">
        <v>5294</v>
      </c>
      <c r="B434" s="115" t="s">
        <v>5720</v>
      </c>
      <c r="C434" s="115">
        <v>19</v>
      </c>
      <c r="D434" s="115">
        <v>13052669</v>
      </c>
      <c r="E434" s="115">
        <v>13068456</v>
      </c>
      <c r="F434" s="115">
        <v>19</v>
      </c>
      <c r="G434" s="115">
        <v>7</v>
      </c>
      <c r="H434" s="115">
        <v>7665</v>
      </c>
      <c r="I434" s="115">
        <v>0.11514000000000001</v>
      </c>
      <c r="J434" s="115">
        <v>0.47005999999999998</v>
      </c>
      <c r="K434" s="116">
        <v>3.0530999999999999E-15</v>
      </c>
      <c r="L434" s="117">
        <v>0.11514000000000001</v>
      </c>
      <c r="M434" s="37"/>
    </row>
    <row r="435" spans="1:13" x14ac:dyDescent="0.2">
      <c r="A435" s="114" t="s">
        <v>5294</v>
      </c>
      <c r="B435" s="115" t="s">
        <v>5721</v>
      </c>
      <c r="C435" s="115">
        <v>19</v>
      </c>
      <c r="D435" s="115">
        <v>13102422</v>
      </c>
      <c r="E435" s="115">
        <v>13213610</v>
      </c>
      <c r="F435" s="115">
        <v>142</v>
      </c>
      <c r="G435" s="115">
        <v>14</v>
      </c>
      <c r="H435" s="115">
        <v>8776</v>
      </c>
      <c r="I435" s="115">
        <v>0.98629</v>
      </c>
      <c r="J435" s="115">
        <v>0.16531999999999999</v>
      </c>
      <c r="K435" s="116">
        <v>3.1086000000000001E-15</v>
      </c>
      <c r="L435" s="117">
        <v>0.98629</v>
      </c>
      <c r="M435" s="37"/>
    </row>
    <row r="436" spans="1:13" x14ac:dyDescent="0.2">
      <c r="A436" s="114" t="s">
        <v>5294</v>
      </c>
      <c r="B436" s="115" t="s">
        <v>5722</v>
      </c>
      <c r="C436" s="115">
        <v>19</v>
      </c>
      <c r="D436" s="115">
        <v>16737562</v>
      </c>
      <c r="E436" s="115">
        <v>16775253</v>
      </c>
      <c r="F436" s="115">
        <v>79</v>
      </c>
      <c r="G436" s="115">
        <v>11</v>
      </c>
      <c r="H436" s="115">
        <v>9718</v>
      </c>
      <c r="I436" s="115">
        <v>5.5065999999999997E-2</v>
      </c>
      <c r="J436" s="115">
        <v>0.47921999999999998</v>
      </c>
      <c r="K436" s="116">
        <v>3.0601000000000002E-15</v>
      </c>
      <c r="L436" s="117">
        <v>5.5065999999999997E-2</v>
      </c>
      <c r="M436" s="37"/>
    </row>
    <row r="437" spans="1:13" x14ac:dyDescent="0.2">
      <c r="A437" s="114" t="s">
        <v>5294</v>
      </c>
      <c r="B437" s="115" t="s">
        <v>5723</v>
      </c>
      <c r="C437" s="115">
        <v>19</v>
      </c>
      <c r="D437" s="115">
        <v>18664572</v>
      </c>
      <c r="E437" s="115">
        <v>18684197</v>
      </c>
      <c r="F437" s="115">
        <v>44</v>
      </c>
      <c r="G437" s="115">
        <v>5</v>
      </c>
      <c r="H437" s="115">
        <v>9223</v>
      </c>
      <c r="I437" s="115">
        <v>0.33814</v>
      </c>
      <c r="J437" s="115">
        <v>0.37058000000000002</v>
      </c>
      <c r="K437" s="116">
        <v>3.0530999999999999E-15</v>
      </c>
      <c r="L437" s="117">
        <v>0.33814</v>
      </c>
      <c r="M437" s="37"/>
    </row>
    <row r="438" spans="1:13" x14ac:dyDescent="0.2">
      <c r="A438" s="114" t="s">
        <v>5294</v>
      </c>
      <c r="B438" s="115" t="s">
        <v>5724</v>
      </c>
      <c r="C438" s="115">
        <v>19</v>
      </c>
      <c r="D438" s="115">
        <v>18714240</v>
      </c>
      <c r="E438" s="115">
        <v>18735849</v>
      </c>
      <c r="F438" s="115">
        <v>65</v>
      </c>
      <c r="G438" s="115">
        <v>12</v>
      </c>
      <c r="H438" s="115">
        <v>9033</v>
      </c>
      <c r="I438" s="115">
        <v>6.7419000000000007E-2</v>
      </c>
      <c r="J438" s="115">
        <v>0.47777999999999998</v>
      </c>
      <c r="K438" s="116">
        <v>3.0530999999999999E-15</v>
      </c>
      <c r="L438" s="117">
        <v>6.7419000000000007E-2</v>
      </c>
      <c r="M438" s="37"/>
    </row>
    <row r="439" spans="1:13" x14ac:dyDescent="0.2">
      <c r="A439" s="114" t="s">
        <v>5294</v>
      </c>
      <c r="B439" s="115" t="s">
        <v>5725</v>
      </c>
      <c r="C439" s="115">
        <v>19</v>
      </c>
      <c r="D439" s="115">
        <v>19362450</v>
      </c>
      <c r="E439" s="115">
        <v>19377605</v>
      </c>
      <c r="F439" s="115">
        <v>28</v>
      </c>
      <c r="G439" s="115">
        <v>4</v>
      </c>
      <c r="H439" s="115">
        <v>9742</v>
      </c>
      <c r="I439" s="115">
        <v>8.3774000000000001E-2</v>
      </c>
      <c r="J439" s="115">
        <v>0.46476000000000001</v>
      </c>
      <c r="K439" s="116">
        <v>3.0530999999999999E-15</v>
      </c>
      <c r="L439" s="117">
        <v>8.3774000000000001E-2</v>
      </c>
      <c r="M439" s="37"/>
    </row>
    <row r="440" spans="1:13" x14ac:dyDescent="0.2">
      <c r="A440" s="114" t="s">
        <v>5294</v>
      </c>
      <c r="B440" s="115" t="s">
        <v>5726</v>
      </c>
      <c r="C440" s="115">
        <v>19</v>
      </c>
      <c r="D440" s="115">
        <v>29694173</v>
      </c>
      <c r="E440" s="115">
        <v>29708448</v>
      </c>
      <c r="F440" s="115">
        <v>35</v>
      </c>
      <c r="G440" s="115">
        <v>6</v>
      </c>
      <c r="H440" s="115">
        <v>10151</v>
      </c>
      <c r="I440" s="115">
        <v>-0.69516999999999995</v>
      </c>
      <c r="J440" s="115">
        <v>0.75810999999999995</v>
      </c>
      <c r="K440" s="116">
        <v>3.1086000000000001E-15</v>
      </c>
      <c r="L440" s="117">
        <v>-0.69516999999999995</v>
      </c>
      <c r="M440" s="37"/>
    </row>
    <row r="441" spans="1:13" x14ac:dyDescent="0.2">
      <c r="A441" s="114" t="s">
        <v>5294</v>
      </c>
      <c r="B441" s="115" t="s">
        <v>5727</v>
      </c>
      <c r="C441" s="115">
        <v>19</v>
      </c>
      <c r="D441" s="115">
        <v>31761851</v>
      </c>
      <c r="E441" s="115">
        <v>31844453</v>
      </c>
      <c r="F441" s="115">
        <v>169</v>
      </c>
      <c r="G441" s="115">
        <v>31</v>
      </c>
      <c r="H441" s="115">
        <v>9651</v>
      </c>
      <c r="I441" s="115">
        <v>-0.56211</v>
      </c>
      <c r="J441" s="115">
        <v>0.72602</v>
      </c>
      <c r="K441" s="116">
        <v>3.1086000000000001E-15</v>
      </c>
      <c r="L441" s="117">
        <v>-0.56211</v>
      </c>
      <c r="M441" s="37"/>
    </row>
    <row r="442" spans="1:13" x14ac:dyDescent="0.2">
      <c r="A442" s="114" t="s">
        <v>5294</v>
      </c>
      <c r="B442" s="115" t="s">
        <v>5728</v>
      </c>
      <c r="C442" s="115">
        <v>19</v>
      </c>
      <c r="D442" s="115">
        <v>33067974</v>
      </c>
      <c r="E442" s="115">
        <v>33082358</v>
      </c>
      <c r="F442" s="115">
        <v>23</v>
      </c>
      <c r="G442" s="115">
        <v>7</v>
      </c>
      <c r="H442" s="115">
        <v>9644</v>
      </c>
      <c r="I442" s="115">
        <v>1.6294</v>
      </c>
      <c r="J442" s="115">
        <v>5.0958999999999997E-2</v>
      </c>
      <c r="K442" s="116">
        <v>3.1086000000000001E-15</v>
      </c>
      <c r="L442" s="117">
        <v>1.6294</v>
      </c>
      <c r="M442" s="37"/>
    </row>
    <row r="443" spans="1:13" x14ac:dyDescent="0.2">
      <c r="A443" s="114" t="s">
        <v>5294</v>
      </c>
      <c r="B443" s="115" t="s">
        <v>5729</v>
      </c>
      <c r="C443" s="115">
        <v>19</v>
      </c>
      <c r="D443" s="115">
        <v>33178867</v>
      </c>
      <c r="E443" s="115">
        <v>33208702</v>
      </c>
      <c r="F443" s="115">
        <v>79</v>
      </c>
      <c r="G443" s="115">
        <v>11</v>
      </c>
      <c r="H443" s="115">
        <v>9388</v>
      </c>
      <c r="I443" s="115">
        <v>-1.7503</v>
      </c>
      <c r="J443" s="115">
        <v>0.96075999999999995</v>
      </c>
      <c r="K443" s="116">
        <v>3.1086000000000001E-15</v>
      </c>
      <c r="L443" s="117">
        <v>-1.7503</v>
      </c>
      <c r="M443" s="37"/>
    </row>
    <row r="444" spans="1:13" x14ac:dyDescent="0.2">
      <c r="A444" s="114" t="s">
        <v>5294</v>
      </c>
      <c r="B444" s="115" t="s">
        <v>5730</v>
      </c>
      <c r="C444" s="115">
        <v>19</v>
      </c>
      <c r="D444" s="115">
        <v>34846385</v>
      </c>
      <c r="E444" s="115">
        <v>34897061</v>
      </c>
      <c r="F444" s="115">
        <v>95</v>
      </c>
      <c r="G444" s="115">
        <v>14</v>
      </c>
      <c r="H444" s="115">
        <v>8903</v>
      </c>
      <c r="I444" s="115">
        <v>-0.27207999999999999</v>
      </c>
      <c r="J444" s="115">
        <v>0.61</v>
      </c>
      <c r="K444" s="116">
        <v>3.0530999999999999E-15</v>
      </c>
      <c r="L444" s="117">
        <v>-0.27207999999999999</v>
      </c>
      <c r="M444" s="37"/>
    </row>
    <row r="445" spans="1:13" x14ac:dyDescent="0.2">
      <c r="A445" s="114" t="s">
        <v>5294</v>
      </c>
      <c r="B445" s="115" t="s">
        <v>5731</v>
      </c>
      <c r="C445" s="115">
        <v>19</v>
      </c>
      <c r="D445" s="115">
        <v>36032497</v>
      </c>
      <c r="E445" s="115">
        <v>36042428</v>
      </c>
      <c r="F445" s="115">
        <v>16</v>
      </c>
      <c r="G445" s="115">
        <v>7</v>
      </c>
      <c r="H445" s="115">
        <v>9051</v>
      </c>
      <c r="I445" s="115">
        <v>5.3016000000000001E-2</v>
      </c>
      <c r="J445" s="115">
        <v>0.47205999999999998</v>
      </c>
      <c r="K445" s="116">
        <v>3.0601000000000002E-15</v>
      </c>
      <c r="L445" s="117">
        <v>5.3016000000000001E-2</v>
      </c>
      <c r="M445" s="37"/>
    </row>
    <row r="446" spans="1:13" x14ac:dyDescent="0.2">
      <c r="A446" s="114" t="s">
        <v>5294</v>
      </c>
      <c r="B446" s="115" t="s">
        <v>5732</v>
      </c>
      <c r="C446" s="115">
        <v>19</v>
      </c>
      <c r="D446" s="115">
        <v>36229365</v>
      </c>
      <c r="E446" s="115">
        <v>36240346</v>
      </c>
      <c r="F446" s="115">
        <v>25</v>
      </c>
      <c r="G446" s="115">
        <v>7</v>
      </c>
      <c r="H446" s="115">
        <v>9724</v>
      </c>
      <c r="I446" s="115">
        <v>0.96091000000000004</v>
      </c>
      <c r="J446" s="115">
        <v>0.16582</v>
      </c>
      <c r="K446" s="116">
        <v>3.1086000000000001E-15</v>
      </c>
      <c r="L446" s="117">
        <v>0.96091000000000004</v>
      </c>
      <c r="M446" s="37"/>
    </row>
    <row r="447" spans="1:13" x14ac:dyDescent="0.2">
      <c r="A447" s="114" t="s">
        <v>5294</v>
      </c>
      <c r="B447" s="115" t="s">
        <v>5733</v>
      </c>
      <c r="C447" s="115">
        <v>19</v>
      </c>
      <c r="D447" s="115">
        <v>39105735</v>
      </c>
      <c r="E447" s="115">
        <v>39131595</v>
      </c>
      <c r="F447" s="115">
        <v>29</v>
      </c>
      <c r="G447" s="115">
        <v>6</v>
      </c>
      <c r="H447" s="115">
        <v>9230</v>
      </c>
      <c r="I447" s="115">
        <v>-0.78371999999999997</v>
      </c>
      <c r="J447" s="115">
        <v>0.77937000000000001</v>
      </c>
      <c r="K447" s="116">
        <v>3.1086000000000001E-15</v>
      </c>
      <c r="L447" s="117">
        <v>-0.78371999999999997</v>
      </c>
      <c r="M447" s="37"/>
    </row>
    <row r="448" spans="1:13" x14ac:dyDescent="0.2">
      <c r="A448" s="114" t="s">
        <v>5294</v>
      </c>
      <c r="B448" s="115" t="s">
        <v>5734</v>
      </c>
      <c r="C448" s="115">
        <v>19</v>
      </c>
      <c r="D448" s="115">
        <v>39365197</v>
      </c>
      <c r="E448" s="115">
        <v>39394502</v>
      </c>
      <c r="F448" s="115">
        <v>59</v>
      </c>
      <c r="G448" s="115">
        <v>15</v>
      </c>
      <c r="H448" s="115">
        <v>9209</v>
      </c>
      <c r="I448" s="115">
        <v>-0.58104</v>
      </c>
      <c r="J448" s="115">
        <v>0.72370999999999996</v>
      </c>
      <c r="K448" s="116">
        <v>3.1086000000000001E-15</v>
      </c>
      <c r="L448" s="117">
        <v>-0.58104</v>
      </c>
      <c r="M448" s="37"/>
    </row>
    <row r="449" spans="1:13" x14ac:dyDescent="0.2">
      <c r="A449" s="114" t="s">
        <v>5294</v>
      </c>
      <c r="B449" s="115" t="s">
        <v>5735</v>
      </c>
      <c r="C449" s="115">
        <v>19</v>
      </c>
      <c r="D449" s="115">
        <v>39417188</v>
      </c>
      <c r="E449" s="115">
        <v>39427802</v>
      </c>
      <c r="F449" s="115">
        <v>17</v>
      </c>
      <c r="G449" s="115">
        <v>4</v>
      </c>
      <c r="H449" s="115">
        <v>9532</v>
      </c>
      <c r="I449" s="115">
        <v>-0.32594000000000001</v>
      </c>
      <c r="J449" s="115">
        <v>0.62553000000000003</v>
      </c>
      <c r="K449" s="116">
        <v>3.0530999999999999E-15</v>
      </c>
      <c r="L449" s="117">
        <v>-0.32594000000000001</v>
      </c>
      <c r="M449" s="37"/>
    </row>
    <row r="450" spans="1:13" x14ac:dyDescent="0.2">
      <c r="A450" s="114" t="s">
        <v>5294</v>
      </c>
      <c r="B450" s="115" t="s">
        <v>5736</v>
      </c>
      <c r="C450" s="115">
        <v>19</v>
      </c>
      <c r="D450" s="115">
        <v>40472912</v>
      </c>
      <c r="E450" s="115">
        <v>40491348</v>
      </c>
      <c r="F450" s="115">
        <v>47</v>
      </c>
      <c r="G450" s="115">
        <v>7</v>
      </c>
      <c r="H450" s="115">
        <v>8761</v>
      </c>
      <c r="I450" s="115">
        <v>-0.58852000000000004</v>
      </c>
      <c r="J450" s="115">
        <v>0.72123000000000004</v>
      </c>
      <c r="K450" s="116">
        <v>3.1086000000000001E-15</v>
      </c>
      <c r="L450" s="117">
        <v>-0.58852000000000004</v>
      </c>
      <c r="M450" s="37"/>
    </row>
    <row r="451" spans="1:13" x14ac:dyDescent="0.2">
      <c r="A451" s="114" t="s">
        <v>5294</v>
      </c>
      <c r="B451" s="115" t="s">
        <v>5737</v>
      </c>
      <c r="C451" s="115">
        <v>19</v>
      </c>
      <c r="D451" s="115">
        <v>41280121</v>
      </c>
      <c r="E451" s="115">
        <v>41306847</v>
      </c>
      <c r="F451" s="115">
        <v>83</v>
      </c>
      <c r="G451" s="115">
        <v>14</v>
      </c>
      <c r="H451" s="115">
        <v>9350</v>
      </c>
      <c r="I451" s="115">
        <v>1.2635000000000001</v>
      </c>
      <c r="J451" s="115">
        <v>0.10467</v>
      </c>
      <c r="K451" s="116">
        <v>3.1086000000000001E-15</v>
      </c>
      <c r="L451" s="117">
        <v>1.2635000000000001</v>
      </c>
      <c r="M451" s="37"/>
    </row>
    <row r="452" spans="1:13" x14ac:dyDescent="0.2">
      <c r="A452" s="114" t="s">
        <v>5294</v>
      </c>
      <c r="B452" s="115" t="s">
        <v>5738</v>
      </c>
      <c r="C452" s="115">
        <v>19</v>
      </c>
      <c r="D452" s="115">
        <v>46186712</v>
      </c>
      <c r="E452" s="115">
        <v>46199827</v>
      </c>
      <c r="F452" s="115">
        <v>18</v>
      </c>
      <c r="G452" s="115">
        <v>4</v>
      </c>
      <c r="H452" s="115">
        <v>8471</v>
      </c>
      <c r="I452" s="115">
        <v>0.50661999999999996</v>
      </c>
      <c r="J452" s="115">
        <v>0.30879000000000001</v>
      </c>
      <c r="K452" s="116">
        <v>3.1086000000000001E-15</v>
      </c>
      <c r="L452" s="117">
        <v>0.50661999999999996</v>
      </c>
      <c r="M452" s="37"/>
    </row>
    <row r="453" spans="1:13" x14ac:dyDescent="0.2">
      <c r="A453" s="114" t="s">
        <v>5294</v>
      </c>
      <c r="B453" s="115" t="s">
        <v>5739</v>
      </c>
      <c r="C453" s="115">
        <v>19</v>
      </c>
      <c r="D453" s="115">
        <v>47417933</v>
      </c>
      <c r="E453" s="115">
        <v>47512334</v>
      </c>
      <c r="F453" s="115">
        <v>98</v>
      </c>
      <c r="G453" s="115">
        <v>12</v>
      </c>
      <c r="H453" s="115">
        <v>9260</v>
      </c>
      <c r="I453" s="115">
        <v>0.14890999999999999</v>
      </c>
      <c r="J453" s="115">
        <v>0.44600000000000001</v>
      </c>
      <c r="K453" s="116">
        <v>3.0530999999999999E-15</v>
      </c>
      <c r="L453" s="117">
        <v>0.14890999999999999</v>
      </c>
      <c r="M453" s="37"/>
    </row>
    <row r="454" spans="1:13" x14ac:dyDescent="0.2">
      <c r="A454" s="114" t="s">
        <v>5294</v>
      </c>
      <c r="B454" s="115" t="s">
        <v>5740</v>
      </c>
      <c r="C454" s="115">
        <v>19</v>
      </c>
      <c r="D454" s="115">
        <v>49114585</v>
      </c>
      <c r="E454" s="115">
        <v>49126793</v>
      </c>
      <c r="F454" s="115">
        <v>19</v>
      </c>
      <c r="G454" s="115">
        <v>5</v>
      </c>
      <c r="H454" s="115">
        <v>8097</v>
      </c>
      <c r="I454" s="115">
        <v>0.97662000000000004</v>
      </c>
      <c r="J454" s="115">
        <v>0.16839000000000001</v>
      </c>
      <c r="K454" s="116">
        <v>3.1086000000000001E-15</v>
      </c>
      <c r="L454" s="117">
        <v>0.97662000000000004</v>
      </c>
      <c r="M454" s="37"/>
    </row>
    <row r="455" spans="1:13" x14ac:dyDescent="0.2">
      <c r="A455" s="114" t="s">
        <v>5294</v>
      </c>
      <c r="B455" s="115" t="s">
        <v>5741</v>
      </c>
      <c r="C455" s="115">
        <v>19</v>
      </c>
      <c r="D455" s="115">
        <v>50828910</v>
      </c>
      <c r="E455" s="115">
        <v>50890239</v>
      </c>
      <c r="F455" s="115">
        <v>96</v>
      </c>
      <c r="G455" s="115">
        <v>9</v>
      </c>
      <c r="H455" s="115">
        <v>9578</v>
      </c>
      <c r="I455" s="115">
        <v>0.3911</v>
      </c>
      <c r="J455" s="115">
        <v>0.35433999999999999</v>
      </c>
      <c r="K455" s="116">
        <v>3.0530999999999999E-15</v>
      </c>
      <c r="L455" s="117">
        <v>0.3911</v>
      </c>
      <c r="M455" s="37"/>
    </row>
    <row r="456" spans="1:13" x14ac:dyDescent="0.2">
      <c r="A456" s="114" t="s">
        <v>5294</v>
      </c>
      <c r="B456" s="115" t="s">
        <v>5742</v>
      </c>
      <c r="C456" s="115">
        <v>19</v>
      </c>
      <c r="D456" s="115">
        <v>55769599</v>
      </c>
      <c r="E456" s="115">
        <v>55795749</v>
      </c>
      <c r="F456" s="115">
        <v>47</v>
      </c>
      <c r="G456" s="115">
        <v>7</v>
      </c>
      <c r="H456" s="115">
        <v>8675</v>
      </c>
      <c r="I456" s="115">
        <v>-1.0436000000000001</v>
      </c>
      <c r="J456" s="115">
        <v>0.85474000000000006</v>
      </c>
      <c r="K456" s="116">
        <v>3.1086000000000001E-15</v>
      </c>
      <c r="L456" s="117">
        <v>-1.0436000000000001</v>
      </c>
      <c r="M456" s="37"/>
    </row>
    <row r="457" spans="1:13" x14ac:dyDescent="0.2">
      <c r="A457" s="114" t="s">
        <v>5294</v>
      </c>
      <c r="B457" s="115" t="s">
        <v>5743</v>
      </c>
      <c r="C457" s="115">
        <v>20</v>
      </c>
      <c r="D457" s="115">
        <v>3166996</v>
      </c>
      <c r="E457" s="115">
        <v>3189331</v>
      </c>
      <c r="F457" s="115">
        <v>82</v>
      </c>
      <c r="G457" s="115">
        <v>15</v>
      </c>
      <c r="H457" s="115">
        <v>9483</v>
      </c>
      <c r="I457" s="115">
        <v>-0.62534999999999996</v>
      </c>
      <c r="J457" s="115">
        <v>0.73863999999999996</v>
      </c>
      <c r="K457" s="116">
        <v>3.1086000000000001E-15</v>
      </c>
      <c r="L457" s="117">
        <v>-0.62534999999999996</v>
      </c>
      <c r="M457" s="37"/>
    </row>
    <row r="458" spans="1:13" x14ac:dyDescent="0.2">
      <c r="A458" s="114" t="s">
        <v>5294</v>
      </c>
      <c r="B458" s="115" t="s">
        <v>5744</v>
      </c>
      <c r="C458" s="115">
        <v>20</v>
      </c>
      <c r="D458" s="115">
        <v>9045410</v>
      </c>
      <c r="E458" s="115">
        <v>9465889</v>
      </c>
      <c r="F458" s="115">
        <v>810</v>
      </c>
      <c r="G458" s="115">
        <v>61</v>
      </c>
      <c r="H458" s="115">
        <v>9813</v>
      </c>
      <c r="I458" s="115">
        <v>-0.23779</v>
      </c>
      <c r="J458" s="115">
        <v>0.61151999999999995</v>
      </c>
      <c r="K458" s="116">
        <v>3.0530999999999999E-15</v>
      </c>
      <c r="L458" s="117">
        <v>-0.23779</v>
      </c>
      <c r="M458" s="37"/>
    </row>
    <row r="459" spans="1:13" x14ac:dyDescent="0.2">
      <c r="A459" s="114" t="s">
        <v>5294</v>
      </c>
      <c r="B459" s="115" t="s">
        <v>5745</v>
      </c>
      <c r="C459" s="115">
        <v>20</v>
      </c>
      <c r="D459" s="115">
        <v>10377657</v>
      </c>
      <c r="E459" s="115">
        <v>10418870</v>
      </c>
      <c r="F459" s="115">
        <v>142</v>
      </c>
      <c r="G459" s="115">
        <v>9</v>
      </c>
      <c r="H459" s="115">
        <v>9982</v>
      </c>
      <c r="I459" s="115">
        <v>1.0129999999999999</v>
      </c>
      <c r="J459" s="115">
        <v>0.15873999999999999</v>
      </c>
      <c r="K459" s="116">
        <v>3.1086000000000001E-15</v>
      </c>
      <c r="L459" s="117">
        <v>1.0129999999999999</v>
      </c>
      <c r="M459" s="37"/>
    </row>
    <row r="460" spans="1:13" x14ac:dyDescent="0.2">
      <c r="A460" s="114" t="s">
        <v>5294</v>
      </c>
      <c r="B460" s="115" t="s">
        <v>5746</v>
      </c>
      <c r="C460" s="115">
        <v>20</v>
      </c>
      <c r="D460" s="115">
        <v>32395110</v>
      </c>
      <c r="E460" s="115">
        <v>32446172</v>
      </c>
      <c r="F460" s="115">
        <v>45</v>
      </c>
      <c r="G460" s="115">
        <v>7</v>
      </c>
      <c r="H460" s="115">
        <v>10087</v>
      </c>
      <c r="I460" s="115">
        <v>1.98</v>
      </c>
      <c r="J460" s="115">
        <v>2.4757000000000001E-2</v>
      </c>
      <c r="K460" s="116">
        <v>3.1086000000000001E-15</v>
      </c>
      <c r="L460" s="117">
        <v>1.98</v>
      </c>
      <c r="M460" s="37"/>
    </row>
    <row r="461" spans="1:13" x14ac:dyDescent="0.2">
      <c r="A461" s="114" t="s">
        <v>5294</v>
      </c>
      <c r="B461" s="115" t="s">
        <v>5747</v>
      </c>
      <c r="C461" s="115">
        <v>20</v>
      </c>
      <c r="D461" s="115">
        <v>33100214</v>
      </c>
      <c r="E461" s="115">
        <v>33132762</v>
      </c>
      <c r="F461" s="115">
        <v>28</v>
      </c>
      <c r="G461" s="115">
        <v>5</v>
      </c>
      <c r="H461" s="115">
        <v>9501</v>
      </c>
      <c r="I461" s="115">
        <v>1.6803999999999999</v>
      </c>
      <c r="J461" s="115">
        <v>4.6790999999999999E-2</v>
      </c>
      <c r="K461" s="116">
        <v>3.1086000000000001E-15</v>
      </c>
      <c r="L461" s="117">
        <v>1.6803999999999999</v>
      </c>
      <c r="M461" s="37"/>
    </row>
    <row r="462" spans="1:13" x14ac:dyDescent="0.2">
      <c r="A462" s="114" t="s">
        <v>5294</v>
      </c>
      <c r="B462" s="115" t="s">
        <v>5748</v>
      </c>
      <c r="C462" s="115">
        <v>20</v>
      </c>
      <c r="D462" s="115">
        <v>33862714</v>
      </c>
      <c r="E462" s="115">
        <v>33876788</v>
      </c>
      <c r="F462" s="115">
        <v>25</v>
      </c>
      <c r="G462" s="115">
        <v>2</v>
      </c>
      <c r="H462" s="115">
        <v>10024</v>
      </c>
      <c r="I462" s="115">
        <v>-8.5157999999999998E-2</v>
      </c>
      <c r="J462" s="115">
        <v>0.53686</v>
      </c>
      <c r="K462" s="116">
        <v>3.0530999999999999E-15</v>
      </c>
      <c r="L462" s="117">
        <v>-8.5157999999999998E-2</v>
      </c>
      <c r="M462" s="37"/>
    </row>
    <row r="463" spans="1:13" x14ac:dyDescent="0.2">
      <c r="A463" s="114" t="s">
        <v>5294</v>
      </c>
      <c r="B463" s="115" t="s">
        <v>5749</v>
      </c>
      <c r="C463" s="115">
        <v>20</v>
      </c>
      <c r="D463" s="115">
        <v>34283194</v>
      </c>
      <c r="E463" s="115">
        <v>34292906</v>
      </c>
      <c r="F463" s="115">
        <v>21</v>
      </c>
      <c r="G463" s="115">
        <v>4</v>
      </c>
      <c r="H463" s="115">
        <v>10017</v>
      </c>
      <c r="I463" s="115">
        <v>1.1660999999999999</v>
      </c>
      <c r="J463" s="115">
        <v>0.11992</v>
      </c>
      <c r="K463" s="116">
        <v>3.1086000000000001E-15</v>
      </c>
      <c r="L463" s="117">
        <v>1.1660999999999999</v>
      </c>
      <c r="M463" s="37"/>
    </row>
    <row r="464" spans="1:13" x14ac:dyDescent="0.2">
      <c r="A464" s="114" t="s">
        <v>5294</v>
      </c>
      <c r="B464" s="115" t="s">
        <v>5750</v>
      </c>
      <c r="C464" s="115">
        <v>20</v>
      </c>
      <c r="D464" s="115">
        <v>34537539</v>
      </c>
      <c r="E464" s="115">
        <v>34551394</v>
      </c>
      <c r="F464" s="115">
        <v>29</v>
      </c>
      <c r="G464" s="115">
        <v>5</v>
      </c>
      <c r="H464" s="115">
        <v>9884</v>
      </c>
      <c r="I464" s="115">
        <v>0.94664000000000004</v>
      </c>
      <c r="J464" s="115">
        <v>0.17004</v>
      </c>
      <c r="K464" s="116">
        <v>3.1086000000000001E-15</v>
      </c>
      <c r="L464" s="117">
        <v>0.94664000000000004</v>
      </c>
      <c r="M464" s="37"/>
    </row>
    <row r="465" spans="1:13" x14ac:dyDescent="0.2">
      <c r="A465" s="114" t="s">
        <v>5294</v>
      </c>
      <c r="B465" s="115" t="s">
        <v>5751</v>
      </c>
      <c r="C465" s="115">
        <v>20</v>
      </c>
      <c r="D465" s="115">
        <v>35230137</v>
      </c>
      <c r="E465" s="115">
        <v>35244960</v>
      </c>
      <c r="F465" s="115">
        <v>10</v>
      </c>
      <c r="G465" s="115">
        <v>4</v>
      </c>
      <c r="H465" s="115">
        <v>9392</v>
      </c>
      <c r="I465" s="115">
        <v>1.3734</v>
      </c>
      <c r="J465" s="115">
        <v>8.0407000000000006E-2</v>
      </c>
      <c r="K465" s="116">
        <v>3.1086000000000001E-15</v>
      </c>
      <c r="L465" s="117">
        <v>1.3734</v>
      </c>
      <c r="M465" s="37"/>
    </row>
    <row r="466" spans="1:13" x14ac:dyDescent="0.2">
      <c r="A466" s="114" t="s">
        <v>5294</v>
      </c>
      <c r="B466" s="115" t="s">
        <v>5752</v>
      </c>
      <c r="C466" s="115">
        <v>20</v>
      </c>
      <c r="D466" s="115">
        <v>43566771</v>
      </c>
      <c r="E466" s="115">
        <v>43593127</v>
      </c>
      <c r="F466" s="115">
        <v>35</v>
      </c>
      <c r="G466" s="115">
        <v>7</v>
      </c>
      <c r="H466" s="115">
        <v>9613</v>
      </c>
      <c r="I466" s="115">
        <v>0.34059</v>
      </c>
      <c r="J466" s="115">
        <v>0.36756</v>
      </c>
      <c r="K466" s="116">
        <v>3.0530999999999999E-15</v>
      </c>
      <c r="L466" s="117">
        <v>0.34059</v>
      </c>
      <c r="M466" s="37"/>
    </row>
    <row r="467" spans="1:13" x14ac:dyDescent="0.2">
      <c r="A467" s="114" t="s">
        <v>5294</v>
      </c>
      <c r="B467" s="115" t="s">
        <v>5753</v>
      </c>
      <c r="C467" s="115">
        <v>20</v>
      </c>
      <c r="D467" s="115">
        <v>47725878</v>
      </c>
      <c r="E467" s="115">
        <v>47808904</v>
      </c>
      <c r="F467" s="115">
        <v>144</v>
      </c>
      <c r="G467" s="115">
        <v>14</v>
      </c>
      <c r="H467" s="115">
        <v>9921</v>
      </c>
      <c r="I467" s="115">
        <v>2.0449999999999999</v>
      </c>
      <c r="J467" s="115">
        <v>2.1578E-2</v>
      </c>
      <c r="K467" s="116">
        <v>3.1086000000000001E-15</v>
      </c>
      <c r="L467" s="117">
        <v>2.0449999999999999</v>
      </c>
      <c r="M467" s="37"/>
    </row>
    <row r="468" spans="1:13" x14ac:dyDescent="0.2">
      <c r="A468" s="114" t="s">
        <v>5294</v>
      </c>
      <c r="B468" s="115" t="s">
        <v>5754</v>
      </c>
      <c r="C468" s="115">
        <v>20</v>
      </c>
      <c r="D468" s="115">
        <v>57596522</v>
      </c>
      <c r="E468" s="115">
        <v>57611437</v>
      </c>
      <c r="F468" s="115">
        <v>24</v>
      </c>
      <c r="G468" s="115">
        <v>7</v>
      </c>
      <c r="H468" s="115">
        <v>9818</v>
      </c>
      <c r="I468" s="115">
        <v>0.56069000000000002</v>
      </c>
      <c r="J468" s="115">
        <v>0.28647</v>
      </c>
      <c r="K468" s="116">
        <v>3.1086000000000001E-15</v>
      </c>
      <c r="L468" s="117">
        <v>0.56069000000000002</v>
      </c>
      <c r="M468" s="37"/>
    </row>
    <row r="469" spans="1:13" x14ac:dyDescent="0.2">
      <c r="A469" s="114" t="s">
        <v>5294</v>
      </c>
      <c r="B469" s="115" t="s">
        <v>5755</v>
      </c>
      <c r="C469" s="115">
        <v>20</v>
      </c>
      <c r="D469" s="115">
        <v>62267061</v>
      </c>
      <c r="E469" s="115">
        <v>62288780</v>
      </c>
      <c r="F469" s="115">
        <v>53</v>
      </c>
      <c r="G469" s="115">
        <v>11</v>
      </c>
      <c r="H469" s="115">
        <v>9002</v>
      </c>
      <c r="I469" s="115">
        <v>1.6987000000000001</v>
      </c>
      <c r="J469" s="115">
        <v>4.5384000000000001E-2</v>
      </c>
      <c r="K469" s="116">
        <v>3.1086000000000001E-15</v>
      </c>
      <c r="L469" s="117">
        <v>1.6987000000000001</v>
      </c>
      <c r="M469" s="37"/>
    </row>
    <row r="470" spans="1:13" x14ac:dyDescent="0.2">
      <c r="A470" s="114" t="s">
        <v>5294</v>
      </c>
      <c r="B470" s="115" t="s">
        <v>5756</v>
      </c>
      <c r="C470" s="115">
        <v>21</v>
      </c>
      <c r="D470" s="115">
        <v>27084815</v>
      </c>
      <c r="E470" s="115">
        <v>27111984</v>
      </c>
      <c r="F470" s="115">
        <v>38</v>
      </c>
      <c r="G470" s="115">
        <v>7</v>
      </c>
      <c r="H470" s="115">
        <v>9560</v>
      </c>
      <c r="I470" s="115">
        <v>-1.2916000000000001</v>
      </c>
      <c r="J470" s="115">
        <v>0.90039999999999998</v>
      </c>
      <c r="K470" s="116">
        <v>3.1086000000000001E-15</v>
      </c>
      <c r="L470" s="117">
        <v>-1.2916000000000001</v>
      </c>
      <c r="M470" s="37"/>
    </row>
    <row r="471" spans="1:13" x14ac:dyDescent="0.2">
      <c r="A471" s="114" t="s">
        <v>5294</v>
      </c>
      <c r="B471" s="115" t="s">
        <v>5757</v>
      </c>
      <c r="C471" s="115">
        <v>21</v>
      </c>
      <c r="D471" s="115">
        <v>33636530</v>
      </c>
      <c r="E471" s="115">
        <v>33655380</v>
      </c>
      <c r="F471" s="115">
        <v>23</v>
      </c>
      <c r="G471" s="115">
        <v>6</v>
      </c>
      <c r="H471" s="115">
        <v>9381</v>
      </c>
      <c r="I471" s="115">
        <v>0.20401</v>
      </c>
      <c r="J471" s="115">
        <v>0.41452</v>
      </c>
      <c r="K471" s="116">
        <v>3.0530999999999999E-15</v>
      </c>
      <c r="L471" s="117">
        <v>0.20401</v>
      </c>
      <c r="M471" s="37"/>
    </row>
    <row r="472" spans="1:13" x14ac:dyDescent="0.2">
      <c r="A472" s="114" t="s">
        <v>5294</v>
      </c>
      <c r="B472" s="115" t="s">
        <v>5758</v>
      </c>
      <c r="C472" s="115">
        <v>21</v>
      </c>
      <c r="D472" s="115">
        <v>34771202</v>
      </c>
      <c r="E472" s="115">
        <v>34855655</v>
      </c>
      <c r="F472" s="115">
        <v>208</v>
      </c>
      <c r="G472" s="115">
        <v>14</v>
      </c>
      <c r="H472" s="115">
        <v>9894</v>
      </c>
      <c r="I472" s="115">
        <v>1.0004999999999999</v>
      </c>
      <c r="J472" s="115">
        <v>0.16438</v>
      </c>
      <c r="K472" s="116">
        <v>3.1086000000000001E-15</v>
      </c>
      <c r="L472" s="117">
        <v>1.0004999999999999</v>
      </c>
      <c r="M472" s="37"/>
    </row>
    <row r="473" spans="1:13" x14ac:dyDescent="0.2">
      <c r="A473" s="114" t="s">
        <v>5294</v>
      </c>
      <c r="B473" s="115" t="s">
        <v>5759</v>
      </c>
      <c r="C473" s="115">
        <v>21</v>
      </c>
      <c r="D473" s="115">
        <v>34957647</v>
      </c>
      <c r="E473" s="115">
        <v>35020232</v>
      </c>
      <c r="F473" s="115">
        <v>63</v>
      </c>
      <c r="G473" s="115">
        <v>14</v>
      </c>
      <c r="H473" s="115">
        <v>9425</v>
      </c>
      <c r="I473" s="115">
        <v>0.45085999999999998</v>
      </c>
      <c r="J473" s="115">
        <v>0.32888000000000001</v>
      </c>
      <c r="K473" s="116">
        <v>3.0530999999999999E-15</v>
      </c>
      <c r="L473" s="117">
        <v>0.45085999999999998</v>
      </c>
      <c r="M473" s="37"/>
    </row>
    <row r="474" spans="1:13" x14ac:dyDescent="0.2">
      <c r="A474" s="114" t="s">
        <v>5294</v>
      </c>
      <c r="B474" s="115" t="s">
        <v>5760</v>
      </c>
      <c r="C474" s="115">
        <v>21</v>
      </c>
      <c r="D474" s="115">
        <v>35271757</v>
      </c>
      <c r="E474" s="115">
        <v>35292284</v>
      </c>
      <c r="F474" s="115">
        <v>72</v>
      </c>
      <c r="G474" s="115">
        <v>12</v>
      </c>
      <c r="H474" s="115">
        <v>9826</v>
      </c>
      <c r="I474" s="115">
        <v>-1.2468999999999999</v>
      </c>
      <c r="J474" s="115">
        <v>0.89614000000000005</v>
      </c>
      <c r="K474" s="116">
        <v>3.1086000000000001E-15</v>
      </c>
      <c r="L474" s="117">
        <v>-1.2468999999999999</v>
      </c>
      <c r="M474" s="37"/>
    </row>
    <row r="475" spans="1:13" x14ac:dyDescent="0.2">
      <c r="A475" s="114" t="s">
        <v>5294</v>
      </c>
      <c r="B475" s="115" t="s">
        <v>5761</v>
      </c>
      <c r="C475" s="115">
        <v>21</v>
      </c>
      <c r="D475" s="115">
        <v>37438239</v>
      </c>
      <c r="E475" s="115">
        <v>37449464</v>
      </c>
      <c r="F475" s="115">
        <v>32</v>
      </c>
      <c r="G475" s="115">
        <v>8</v>
      </c>
      <c r="H475" s="115">
        <v>9610</v>
      </c>
      <c r="I475" s="115">
        <v>1.0026999999999999</v>
      </c>
      <c r="J475" s="115">
        <v>0.15695000000000001</v>
      </c>
      <c r="K475" s="116">
        <v>3.1086000000000001E-15</v>
      </c>
      <c r="L475" s="117">
        <v>1.0026999999999999</v>
      </c>
      <c r="M475" s="37"/>
    </row>
    <row r="476" spans="1:13" x14ac:dyDescent="0.2">
      <c r="A476" s="114" t="s">
        <v>5294</v>
      </c>
      <c r="B476" s="115" t="s">
        <v>5762</v>
      </c>
      <c r="C476" s="115">
        <v>21</v>
      </c>
      <c r="D476" s="115">
        <v>40552102</v>
      </c>
      <c r="E476" s="115">
        <v>40697485</v>
      </c>
      <c r="F476" s="115">
        <v>368</v>
      </c>
      <c r="G476" s="115">
        <v>14</v>
      </c>
      <c r="H476" s="115">
        <v>10227</v>
      </c>
      <c r="I476" s="115">
        <v>-0.16893</v>
      </c>
      <c r="J476" s="115">
        <v>0.57521999999999995</v>
      </c>
      <c r="K476" s="116">
        <v>3.0530999999999999E-15</v>
      </c>
      <c r="L476" s="117">
        <v>-0.16893</v>
      </c>
      <c r="M476" s="37"/>
    </row>
    <row r="477" spans="1:13" x14ac:dyDescent="0.2">
      <c r="A477" s="114" t="s">
        <v>5294</v>
      </c>
      <c r="B477" s="115" t="s">
        <v>5763</v>
      </c>
      <c r="C477" s="115">
        <v>22</v>
      </c>
      <c r="D477" s="115">
        <v>18070902</v>
      </c>
      <c r="E477" s="115">
        <v>18115584</v>
      </c>
      <c r="F477" s="115">
        <v>188</v>
      </c>
      <c r="G477" s="115">
        <v>12</v>
      </c>
      <c r="H477" s="115">
        <v>9949</v>
      </c>
      <c r="I477" s="115">
        <v>-0.93783000000000005</v>
      </c>
      <c r="J477" s="115">
        <v>0.83096999999999999</v>
      </c>
      <c r="K477" s="116">
        <v>3.1086000000000001E-15</v>
      </c>
      <c r="L477" s="117">
        <v>-0.93783000000000005</v>
      </c>
      <c r="M477" s="37"/>
    </row>
    <row r="478" spans="1:13" x14ac:dyDescent="0.2">
      <c r="A478" s="114" t="s">
        <v>5294</v>
      </c>
      <c r="B478" s="115" t="s">
        <v>5764</v>
      </c>
      <c r="C478" s="115">
        <v>22</v>
      </c>
      <c r="D478" s="115">
        <v>18889541</v>
      </c>
      <c r="E478" s="115">
        <v>18905751</v>
      </c>
      <c r="F478" s="115">
        <v>61</v>
      </c>
      <c r="G478" s="115">
        <v>10</v>
      </c>
      <c r="H478" s="115">
        <v>9156</v>
      </c>
      <c r="I478" s="115">
        <v>0.34506999999999999</v>
      </c>
      <c r="J478" s="115">
        <v>0.36653999999999998</v>
      </c>
      <c r="K478" s="116">
        <v>3.0530999999999999E-15</v>
      </c>
      <c r="L478" s="117">
        <v>0.34506999999999999</v>
      </c>
      <c r="M478" s="37"/>
    </row>
    <row r="479" spans="1:13" x14ac:dyDescent="0.2">
      <c r="A479" s="114" t="s">
        <v>5294</v>
      </c>
      <c r="B479" s="115" t="s">
        <v>5765</v>
      </c>
      <c r="C479" s="115">
        <v>22</v>
      </c>
      <c r="D479" s="115">
        <v>18896294</v>
      </c>
      <c r="E479" s="115">
        <v>18928066</v>
      </c>
      <c r="F479" s="115">
        <v>129</v>
      </c>
      <c r="G479" s="115">
        <v>22</v>
      </c>
      <c r="H479" s="115">
        <v>9200</v>
      </c>
      <c r="I479" s="115">
        <v>5.8492000000000002E-2</v>
      </c>
      <c r="J479" s="115">
        <v>0.48598999999999998</v>
      </c>
      <c r="K479" s="116">
        <v>3.0601000000000002E-15</v>
      </c>
      <c r="L479" s="117">
        <v>5.8492000000000002E-2</v>
      </c>
      <c r="M479" s="37"/>
    </row>
    <row r="480" spans="1:13" x14ac:dyDescent="0.2">
      <c r="A480" s="114" t="s">
        <v>5294</v>
      </c>
      <c r="B480" s="115" t="s">
        <v>5766</v>
      </c>
      <c r="C480" s="115">
        <v>22</v>
      </c>
      <c r="D480" s="115">
        <v>19019795</v>
      </c>
      <c r="E480" s="115">
        <v>19113967</v>
      </c>
      <c r="F480" s="115">
        <v>302</v>
      </c>
      <c r="G480" s="115">
        <v>11</v>
      </c>
      <c r="H480" s="115">
        <v>9947</v>
      </c>
      <c r="I480" s="115">
        <v>1.4525999999999999</v>
      </c>
      <c r="J480" s="115">
        <v>7.5290999999999997E-2</v>
      </c>
      <c r="K480" s="116">
        <v>3.1086000000000001E-15</v>
      </c>
      <c r="L480" s="117">
        <v>1.4525999999999999</v>
      </c>
      <c r="M480" s="37"/>
    </row>
    <row r="481" spans="1:13" x14ac:dyDescent="0.2">
      <c r="A481" s="114" t="s">
        <v>5294</v>
      </c>
      <c r="B481" s="115" t="s">
        <v>5767</v>
      </c>
      <c r="C481" s="115">
        <v>22</v>
      </c>
      <c r="D481" s="115">
        <v>19113792</v>
      </c>
      <c r="E481" s="115">
        <v>19136197</v>
      </c>
      <c r="F481" s="115">
        <v>58</v>
      </c>
      <c r="G481" s="115">
        <v>10</v>
      </c>
      <c r="H481" s="115">
        <v>9778</v>
      </c>
      <c r="I481" s="115">
        <v>2.2103999999999999</v>
      </c>
      <c r="J481" s="115">
        <v>1.3832000000000001E-2</v>
      </c>
      <c r="K481" s="116">
        <v>3.1086000000000001E-15</v>
      </c>
      <c r="L481" s="117">
        <v>2.2103999999999999</v>
      </c>
      <c r="M481" s="37"/>
    </row>
    <row r="482" spans="1:13" x14ac:dyDescent="0.2">
      <c r="A482" s="114" t="s">
        <v>5294</v>
      </c>
      <c r="B482" s="115" t="s">
        <v>5768</v>
      </c>
      <c r="C482" s="115">
        <v>22</v>
      </c>
      <c r="D482" s="115">
        <v>19159095</v>
      </c>
      <c r="E482" s="115">
        <v>19170343</v>
      </c>
      <c r="F482" s="115">
        <v>33</v>
      </c>
      <c r="G482" s="115">
        <v>7</v>
      </c>
      <c r="H482" s="115">
        <v>10072</v>
      </c>
      <c r="I482" s="115">
        <v>0.69511999999999996</v>
      </c>
      <c r="J482" s="115">
        <v>0.24593000000000001</v>
      </c>
      <c r="K482" s="116">
        <v>3.1086000000000001E-15</v>
      </c>
      <c r="L482" s="117">
        <v>0.69511999999999996</v>
      </c>
      <c r="M482" s="37"/>
    </row>
    <row r="483" spans="1:13" x14ac:dyDescent="0.2">
      <c r="A483" s="114" t="s">
        <v>5294</v>
      </c>
      <c r="B483" s="115" t="s">
        <v>5769</v>
      </c>
      <c r="C483" s="115">
        <v>22</v>
      </c>
      <c r="D483" s="115">
        <v>19314221</v>
      </c>
      <c r="E483" s="115">
        <v>19439224</v>
      </c>
      <c r="F483" s="115">
        <v>225</v>
      </c>
      <c r="G483" s="115">
        <v>17</v>
      </c>
      <c r="H483" s="115">
        <v>9578</v>
      </c>
      <c r="I483" s="115">
        <v>-0.74604000000000004</v>
      </c>
      <c r="J483" s="115">
        <v>0.77586999999999995</v>
      </c>
      <c r="K483" s="116">
        <v>3.1086000000000001E-15</v>
      </c>
      <c r="L483" s="117">
        <v>-0.74604000000000004</v>
      </c>
      <c r="M483" s="37"/>
    </row>
    <row r="484" spans="1:13" x14ac:dyDescent="0.2">
      <c r="A484" s="114" t="s">
        <v>5294</v>
      </c>
      <c r="B484" s="115" t="s">
        <v>5770</v>
      </c>
      <c r="C484" s="115">
        <v>22</v>
      </c>
      <c r="D484" s="115">
        <v>19334891</v>
      </c>
      <c r="E484" s="115">
        <v>19439755</v>
      </c>
      <c r="F484" s="115">
        <v>188</v>
      </c>
      <c r="G484" s="115">
        <v>15</v>
      </c>
      <c r="H484" s="115">
        <v>9607</v>
      </c>
      <c r="I484" s="115">
        <v>-0.59857000000000005</v>
      </c>
      <c r="J484" s="115">
        <v>0.72906000000000004</v>
      </c>
      <c r="K484" s="116">
        <v>3.1086000000000001E-15</v>
      </c>
      <c r="L484" s="117">
        <v>-0.59857000000000005</v>
      </c>
      <c r="M484" s="37"/>
    </row>
    <row r="485" spans="1:13" x14ac:dyDescent="0.2">
      <c r="A485" s="114" t="s">
        <v>5294</v>
      </c>
      <c r="B485" s="115" t="s">
        <v>5771</v>
      </c>
      <c r="C485" s="115">
        <v>22</v>
      </c>
      <c r="D485" s="115">
        <v>19415425</v>
      </c>
      <c r="E485" s="115">
        <v>19427598</v>
      </c>
      <c r="F485" s="115">
        <v>22</v>
      </c>
      <c r="G485" s="115">
        <v>5</v>
      </c>
      <c r="H485" s="115">
        <v>9641</v>
      </c>
      <c r="I485" s="115">
        <v>-0.53454000000000002</v>
      </c>
      <c r="J485" s="115">
        <v>0.70069999999999999</v>
      </c>
      <c r="K485" s="116">
        <v>3.1086000000000001E-15</v>
      </c>
      <c r="L485" s="117">
        <v>-0.53454000000000002</v>
      </c>
      <c r="M485" s="37"/>
    </row>
    <row r="486" spans="1:13" x14ac:dyDescent="0.2">
      <c r="A486" s="114" t="s">
        <v>5294</v>
      </c>
      <c r="B486" s="115" t="s">
        <v>5772</v>
      </c>
      <c r="C486" s="115">
        <v>22</v>
      </c>
      <c r="D486" s="115">
        <v>19433433</v>
      </c>
      <c r="E486" s="115">
        <v>19470738</v>
      </c>
      <c r="F486" s="115">
        <v>90</v>
      </c>
      <c r="G486" s="115">
        <v>13</v>
      </c>
      <c r="H486" s="115">
        <v>9478</v>
      </c>
      <c r="I486" s="115">
        <v>-0.64066000000000001</v>
      </c>
      <c r="J486" s="115">
        <v>0.74333000000000005</v>
      </c>
      <c r="K486" s="116">
        <v>3.1086000000000001E-15</v>
      </c>
      <c r="L486" s="117">
        <v>-0.64066000000000001</v>
      </c>
      <c r="M486" s="37"/>
    </row>
    <row r="487" spans="1:13" x14ac:dyDescent="0.2">
      <c r="A487" s="114" t="s">
        <v>5294</v>
      </c>
      <c r="B487" s="115" t="s">
        <v>5773</v>
      </c>
      <c r="C487" s="115">
        <v>22</v>
      </c>
      <c r="D487" s="115">
        <v>19506547</v>
      </c>
      <c r="E487" s="115">
        <v>19519068</v>
      </c>
      <c r="F487" s="115">
        <v>42</v>
      </c>
      <c r="G487" s="115">
        <v>11</v>
      </c>
      <c r="H487" s="115">
        <v>9089</v>
      </c>
      <c r="I487" s="115">
        <v>-0.29826999999999998</v>
      </c>
      <c r="J487" s="115">
        <v>0.61682999999999999</v>
      </c>
      <c r="K487" s="116">
        <v>3.0530999999999999E-15</v>
      </c>
      <c r="L487" s="117">
        <v>-0.29826999999999998</v>
      </c>
      <c r="M487" s="37"/>
    </row>
    <row r="488" spans="1:13" x14ac:dyDescent="0.2">
      <c r="A488" s="114" t="s">
        <v>5294</v>
      </c>
      <c r="B488" s="115" t="s">
        <v>5774</v>
      </c>
      <c r="C488" s="115">
        <v>22</v>
      </c>
      <c r="D488" s="115">
        <v>19706468</v>
      </c>
      <c r="E488" s="115">
        <v>19716294</v>
      </c>
      <c r="F488" s="115">
        <v>2</v>
      </c>
      <c r="G488" s="115">
        <v>1</v>
      </c>
      <c r="H488" s="115">
        <v>7742</v>
      </c>
      <c r="I488" s="115">
        <v>0.63922000000000001</v>
      </c>
      <c r="J488" s="115">
        <v>0.26630999999999999</v>
      </c>
      <c r="K488" s="116">
        <v>3.1086000000000001E-15</v>
      </c>
      <c r="L488" s="117">
        <v>0.63922000000000001</v>
      </c>
      <c r="M488" s="37"/>
    </row>
    <row r="489" spans="1:13" x14ac:dyDescent="0.2">
      <c r="A489" s="114" t="s">
        <v>5294</v>
      </c>
      <c r="B489" s="115" t="s">
        <v>5775</v>
      </c>
      <c r="C489" s="115">
        <v>22</v>
      </c>
      <c r="D489" s="115">
        <v>19859040</v>
      </c>
      <c r="E489" s="115">
        <v>19933341</v>
      </c>
      <c r="F489" s="115">
        <v>308</v>
      </c>
      <c r="G489" s="115">
        <v>30</v>
      </c>
      <c r="H489" s="115">
        <v>9363</v>
      </c>
      <c r="I489" s="115">
        <v>-0.74304999999999999</v>
      </c>
      <c r="J489" s="115">
        <v>0.78034000000000003</v>
      </c>
      <c r="K489" s="116">
        <v>3.1086000000000001E-15</v>
      </c>
      <c r="L489" s="117">
        <v>-0.74304999999999999</v>
      </c>
      <c r="M489" s="37"/>
    </row>
    <row r="490" spans="1:13" x14ac:dyDescent="0.2">
      <c r="A490" s="114" t="s">
        <v>5294</v>
      </c>
      <c r="B490" s="115" t="s">
        <v>5776</v>
      </c>
      <c r="C490" s="115">
        <v>22</v>
      </c>
      <c r="D490" s="115">
        <v>19925130</v>
      </c>
      <c r="E490" s="115">
        <v>19961498</v>
      </c>
      <c r="F490" s="115">
        <v>138</v>
      </c>
      <c r="G490" s="115">
        <v>23</v>
      </c>
      <c r="H490" s="115">
        <v>9668</v>
      </c>
      <c r="I490" s="115">
        <v>-0.84907999999999995</v>
      </c>
      <c r="J490" s="115">
        <v>0.81018999999999997</v>
      </c>
      <c r="K490" s="116">
        <v>3.1086000000000001E-15</v>
      </c>
      <c r="L490" s="117">
        <v>-0.84907999999999995</v>
      </c>
      <c r="M490" s="37"/>
    </row>
    <row r="491" spans="1:13" x14ac:dyDescent="0.2">
      <c r="A491" s="114" t="s">
        <v>5294</v>
      </c>
      <c r="B491" s="115" t="s">
        <v>5777</v>
      </c>
      <c r="C491" s="115">
        <v>22</v>
      </c>
      <c r="D491" s="115">
        <v>19953419</v>
      </c>
      <c r="E491" s="115">
        <v>20008331</v>
      </c>
      <c r="F491" s="115">
        <v>204</v>
      </c>
      <c r="G491" s="115">
        <v>23</v>
      </c>
      <c r="H491" s="115">
        <v>9558</v>
      </c>
      <c r="I491" s="115">
        <v>0.34393000000000001</v>
      </c>
      <c r="J491" s="115">
        <v>0.37472</v>
      </c>
      <c r="K491" s="116">
        <v>3.0530999999999999E-15</v>
      </c>
      <c r="L491" s="117">
        <v>0.34393000000000001</v>
      </c>
      <c r="M491" s="37"/>
    </row>
    <row r="492" spans="1:13" x14ac:dyDescent="0.2">
      <c r="A492" s="114" t="s">
        <v>5294</v>
      </c>
      <c r="B492" s="115" t="s">
        <v>5778</v>
      </c>
      <c r="C492" s="115">
        <v>22</v>
      </c>
      <c r="D492" s="115">
        <v>20000537</v>
      </c>
      <c r="E492" s="115">
        <v>20057449</v>
      </c>
      <c r="F492" s="115">
        <v>179</v>
      </c>
      <c r="G492" s="115">
        <v>24</v>
      </c>
      <c r="H492" s="115">
        <v>9583</v>
      </c>
      <c r="I492" s="115">
        <v>0.36313000000000001</v>
      </c>
      <c r="J492" s="115">
        <v>0.36906</v>
      </c>
      <c r="K492" s="116">
        <v>3.0530999999999999E-15</v>
      </c>
      <c r="L492" s="117">
        <v>0.36313000000000001</v>
      </c>
      <c r="M492" s="37"/>
    </row>
    <row r="493" spans="1:13" x14ac:dyDescent="0.2">
      <c r="A493" s="114" t="s">
        <v>5294</v>
      </c>
      <c r="B493" s="115" t="s">
        <v>5779</v>
      </c>
      <c r="C493" s="115">
        <v>22</v>
      </c>
      <c r="D493" s="115">
        <v>20063755</v>
      </c>
      <c r="E493" s="115">
        <v>20103400</v>
      </c>
      <c r="F493" s="115">
        <v>127</v>
      </c>
      <c r="G493" s="115">
        <v>12</v>
      </c>
      <c r="H493" s="115">
        <v>9888</v>
      </c>
      <c r="I493" s="115">
        <v>6.3094999999999998E-2</v>
      </c>
      <c r="J493" s="115">
        <v>0.48011999999999999</v>
      </c>
      <c r="K493" s="116">
        <v>3.0530999999999999E-15</v>
      </c>
      <c r="L493" s="117">
        <v>6.3094999999999998E-2</v>
      </c>
      <c r="M493" s="37"/>
    </row>
    <row r="494" spans="1:13" x14ac:dyDescent="0.2">
      <c r="A494" s="114" t="s">
        <v>5294</v>
      </c>
      <c r="B494" s="115" t="s">
        <v>5780</v>
      </c>
      <c r="C494" s="115">
        <v>22</v>
      </c>
      <c r="D494" s="115">
        <v>20095389</v>
      </c>
      <c r="E494" s="115">
        <v>20108915</v>
      </c>
      <c r="F494" s="115">
        <v>39</v>
      </c>
      <c r="G494" s="115">
        <v>8</v>
      </c>
      <c r="H494" s="115">
        <v>9672</v>
      </c>
      <c r="I494" s="115">
        <v>0.11198</v>
      </c>
      <c r="J494" s="115">
        <v>0.45379000000000003</v>
      </c>
      <c r="K494" s="116">
        <v>3.0530999999999999E-15</v>
      </c>
      <c r="L494" s="117">
        <v>0.11198</v>
      </c>
      <c r="M494" s="37"/>
    </row>
    <row r="495" spans="1:13" x14ac:dyDescent="0.2">
      <c r="A495" s="114" t="s">
        <v>5294</v>
      </c>
      <c r="B495" s="115" t="s">
        <v>5781</v>
      </c>
      <c r="C495" s="115">
        <v>22</v>
      </c>
      <c r="D495" s="115">
        <v>20099461</v>
      </c>
      <c r="E495" s="115">
        <v>20118878</v>
      </c>
      <c r="F495" s="115">
        <v>62</v>
      </c>
      <c r="G495" s="115">
        <v>8</v>
      </c>
      <c r="H495" s="115">
        <v>9274</v>
      </c>
      <c r="I495" s="115">
        <v>-7.4857999999999994E-2</v>
      </c>
      <c r="J495" s="115">
        <v>0.52925999999999995</v>
      </c>
      <c r="K495" s="116">
        <v>3.0530999999999999E-15</v>
      </c>
      <c r="L495" s="117">
        <v>-7.4857999999999994E-2</v>
      </c>
      <c r="M495" s="37"/>
    </row>
    <row r="496" spans="1:13" x14ac:dyDescent="0.2">
      <c r="A496" s="114" t="s">
        <v>5294</v>
      </c>
      <c r="B496" s="115" t="s">
        <v>5782</v>
      </c>
      <c r="C496" s="115">
        <v>22</v>
      </c>
      <c r="D496" s="115">
        <v>20112979</v>
      </c>
      <c r="E496" s="115">
        <v>20139530</v>
      </c>
      <c r="F496" s="115">
        <v>93</v>
      </c>
      <c r="G496" s="115">
        <v>9</v>
      </c>
      <c r="H496" s="115">
        <v>9224</v>
      </c>
      <c r="I496" s="115">
        <v>-0.22073999999999999</v>
      </c>
      <c r="J496" s="115">
        <v>0.58879999999999999</v>
      </c>
      <c r="K496" s="116">
        <v>3.0530999999999999E-15</v>
      </c>
      <c r="L496" s="117">
        <v>-0.22073999999999999</v>
      </c>
      <c r="M496" s="37"/>
    </row>
    <row r="497" spans="1:13" x14ac:dyDescent="0.2">
      <c r="A497" s="114" t="s">
        <v>5294</v>
      </c>
      <c r="B497" s="115" t="s">
        <v>5783</v>
      </c>
      <c r="C497" s="115">
        <v>22</v>
      </c>
      <c r="D497" s="115">
        <v>20224938</v>
      </c>
      <c r="E497" s="115">
        <v>20274769</v>
      </c>
      <c r="F497" s="115">
        <v>95</v>
      </c>
      <c r="G497" s="115">
        <v>16</v>
      </c>
      <c r="H497" s="115">
        <v>6421</v>
      </c>
      <c r="I497" s="115">
        <v>-9.4795000000000004E-2</v>
      </c>
      <c r="J497" s="115">
        <v>0.61277999999999999</v>
      </c>
      <c r="K497" s="116">
        <v>3.0530999999999999E-15</v>
      </c>
      <c r="L497" s="117">
        <v>-9.4795000000000004E-2</v>
      </c>
      <c r="M497" s="37"/>
    </row>
    <row r="498" spans="1:13" x14ac:dyDescent="0.2">
      <c r="A498" s="114" t="s">
        <v>5294</v>
      </c>
      <c r="B498" s="115" t="s">
        <v>5784</v>
      </c>
      <c r="C498" s="115">
        <v>22</v>
      </c>
      <c r="D498" s="115">
        <v>24125150</v>
      </c>
      <c r="E498" s="115">
        <v>24180703</v>
      </c>
      <c r="F498" s="115">
        <v>269</v>
      </c>
      <c r="G498" s="115">
        <v>13</v>
      </c>
      <c r="H498" s="115">
        <v>10005</v>
      </c>
      <c r="I498" s="115">
        <v>2.7942</v>
      </c>
      <c r="J498" s="115">
        <v>2.7008000000000002E-3</v>
      </c>
      <c r="K498" s="116">
        <v>3.1086000000000001E-15</v>
      </c>
      <c r="L498" s="117">
        <v>2.7942</v>
      </c>
      <c r="M498" s="37"/>
    </row>
    <row r="499" spans="1:13" x14ac:dyDescent="0.2">
      <c r="A499" s="114" t="s">
        <v>5294</v>
      </c>
      <c r="B499" s="115" t="s">
        <v>5785</v>
      </c>
      <c r="C499" s="115">
        <v>22</v>
      </c>
      <c r="D499" s="115">
        <v>29946797</v>
      </c>
      <c r="E499" s="115">
        <v>29981326</v>
      </c>
      <c r="F499" s="115">
        <v>83</v>
      </c>
      <c r="G499" s="115">
        <v>8</v>
      </c>
      <c r="H499" s="115">
        <v>9925</v>
      </c>
      <c r="I499" s="115">
        <v>0.32629999999999998</v>
      </c>
      <c r="J499" s="115">
        <v>0.37858999999999998</v>
      </c>
      <c r="K499" s="116">
        <v>3.0530999999999999E-15</v>
      </c>
      <c r="L499" s="117">
        <v>0.32629999999999998</v>
      </c>
      <c r="M499" s="37"/>
    </row>
    <row r="500" spans="1:13" x14ac:dyDescent="0.2">
      <c r="A500" s="114" t="s">
        <v>5294</v>
      </c>
      <c r="B500" s="115" t="s">
        <v>5786</v>
      </c>
      <c r="C500" s="115">
        <v>22</v>
      </c>
      <c r="D500" s="115">
        <v>30159358</v>
      </c>
      <c r="E500" s="115">
        <v>30170402</v>
      </c>
      <c r="F500" s="115">
        <v>31</v>
      </c>
      <c r="G500" s="115">
        <v>6</v>
      </c>
      <c r="H500" s="115">
        <v>9716</v>
      </c>
      <c r="I500" s="115">
        <v>-1.2087000000000001</v>
      </c>
      <c r="J500" s="115">
        <v>0.88534999999999997</v>
      </c>
      <c r="K500" s="116">
        <v>3.1086000000000001E-15</v>
      </c>
      <c r="L500" s="117">
        <v>-1.2087000000000001</v>
      </c>
      <c r="M500" s="37"/>
    </row>
    <row r="501" spans="1:13" x14ac:dyDescent="0.2">
      <c r="A501" s="114" t="s">
        <v>5294</v>
      </c>
      <c r="B501" s="115" t="s">
        <v>5787</v>
      </c>
      <c r="C501" s="115">
        <v>22</v>
      </c>
      <c r="D501" s="115">
        <v>37402900</v>
      </c>
      <c r="E501" s="115">
        <v>37419681</v>
      </c>
      <c r="F501" s="115">
        <v>71</v>
      </c>
      <c r="G501" s="115">
        <v>10</v>
      </c>
      <c r="H501" s="115">
        <v>9898</v>
      </c>
      <c r="I501" s="115">
        <v>5.1658000000000003E-2</v>
      </c>
      <c r="J501" s="115">
        <v>0.48676000000000003</v>
      </c>
      <c r="K501" s="116">
        <v>3.0601000000000002E-15</v>
      </c>
      <c r="L501" s="117">
        <v>5.1658000000000003E-2</v>
      </c>
      <c r="M501" s="37"/>
    </row>
    <row r="502" spans="1:13" x14ac:dyDescent="0.2">
      <c r="A502" s="114" t="s">
        <v>5294</v>
      </c>
      <c r="B502" s="115" t="s">
        <v>5788</v>
      </c>
      <c r="C502" s="115">
        <v>22</v>
      </c>
      <c r="D502" s="115">
        <v>38240875</v>
      </c>
      <c r="E502" s="115">
        <v>38289414</v>
      </c>
      <c r="F502" s="115">
        <v>53</v>
      </c>
      <c r="G502" s="115">
        <v>8</v>
      </c>
      <c r="H502" s="115">
        <v>8956</v>
      </c>
      <c r="I502" s="115">
        <v>0.58604000000000001</v>
      </c>
      <c r="J502" s="115">
        <v>0.28123999999999999</v>
      </c>
      <c r="K502" s="116">
        <v>3.1086000000000001E-15</v>
      </c>
      <c r="L502" s="117">
        <v>0.58604000000000001</v>
      </c>
      <c r="M502" s="37"/>
    </row>
    <row r="503" spans="1:13" x14ac:dyDescent="0.2">
      <c r="A503" s="114" t="s">
        <v>5294</v>
      </c>
      <c r="B503" s="115" t="s">
        <v>5789</v>
      </c>
      <c r="C503" s="115">
        <v>22</v>
      </c>
      <c r="D503" s="115">
        <v>41216539</v>
      </c>
      <c r="E503" s="115">
        <v>41257026</v>
      </c>
      <c r="F503" s="115">
        <v>38</v>
      </c>
      <c r="G503" s="115">
        <v>5</v>
      </c>
      <c r="H503" s="115">
        <v>9135</v>
      </c>
      <c r="I503" s="115">
        <v>-1.1940999999999999</v>
      </c>
      <c r="J503" s="115">
        <v>0.88285999999999998</v>
      </c>
      <c r="K503" s="116">
        <v>3.1086000000000001E-15</v>
      </c>
      <c r="L503" s="117">
        <v>-1.1940999999999999</v>
      </c>
      <c r="M503" s="37"/>
    </row>
    <row r="504" spans="1:13" ht="16" thickBot="1" x14ac:dyDescent="0.25">
      <c r="A504" s="121" t="s">
        <v>5294</v>
      </c>
      <c r="B504" s="122" t="s">
        <v>5790</v>
      </c>
      <c r="C504" s="122">
        <v>22</v>
      </c>
      <c r="D504" s="122">
        <v>42901974</v>
      </c>
      <c r="E504" s="122">
        <v>42919808</v>
      </c>
      <c r="F504" s="122">
        <v>68</v>
      </c>
      <c r="G504" s="122">
        <v>9</v>
      </c>
      <c r="H504" s="122">
        <v>9179</v>
      </c>
      <c r="I504" s="122">
        <v>-0.27094000000000001</v>
      </c>
      <c r="J504" s="122">
        <v>0.60816000000000003</v>
      </c>
      <c r="K504" s="123">
        <v>3.0530999999999999E-15</v>
      </c>
      <c r="L504" s="124">
        <v>-0.27094000000000001</v>
      </c>
      <c r="M504" s="37"/>
    </row>
  </sheetData>
  <mergeCells count="1">
    <mergeCell ref="A2:X2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446DF-A46E-4DA3-B4DF-9F8A0DB6D431}">
  <sheetPr codeName="Tabelle15"/>
  <dimension ref="A1:X78"/>
  <sheetViews>
    <sheetView zoomScaleNormal="100" workbookViewId="0"/>
  </sheetViews>
  <sheetFormatPr baseColWidth="10" defaultColWidth="11.5" defaultRowHeight="15" x14ac:dyDescent="0.2"/>
  <cols>
    <col min="1" max="1" width="19.83203125" customWidth="1"/>
  </cols>
  <sheetData>
    <row r="1" spans="1:24" ht="22.5" customHeight="1" x14ac:dyDescent="0.2">
      <c r="A1" t="s">
        <v>7449</v>
      </c>
    </row>
    <row r="2" spans="1:24" ht="348" customHeight="1" x14ac:dyDescent="0.2">
      <c r="A2" s="183" t="s">
        <v>5791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</row>
    <row r="3" spans="1:24" x14ac:dyDescent="0.2">
      <c r="A3" t="s">
        <v>5792</v>
      </c>
      <c r="B3" t="s">
        <v>5793</v>
      </c>
      <c r="C3" t="s">
        <v>5794</v>
      </c>
      <c r="D3" t="s">
        <v>5795</v>
      </c>
      <c r="E3" t="s">
        <v>5796</v>
      </c>
      <c r="F3" t="s">
        <v>5797</v>
      </c>
      <c r="G3" t="s">
        <v>5798</v>
      </c>
      <c r="H3" t="s">
        <v>5799</v>
      </c>
      <c r="I3" t="s">
        <v>5800</v>
      </c>
      <c r="J3" t="s">
        <v>5801</v>
      </c>
      <c r="K3" t="s">
        <v>5802</v>
      </c>
      <c r="L3" t="s">
        <v>5803</v>
      </c>
      <c r="M3" t="s">
        <v>5804</v>
      </c>
      <c r="N3" t="s">
        <v>5805</v>
      </c>
      <c r="O3" t="s">
        <v>5806</v>
      </c>
      <c r="P3" t="s">
        <v>5807</v>
      </c>
      <c r="Q3" t="s">
        <v>5808</v>
      </c>
      <c r="R3" t="s">
        <v>5809</v>
      </c>
      <c r="S3" t="s">
        <v>5810</v>
      </c>
      <c r="T3" t="s">
        <v>5811</v>
      </c>
      <c r="U3" t="s">
        <v>5812</v>
      </c>
      <c r="V3" t="s">
        <v>5813</v>
      </c>
      <c r="W3" t="s">
        <v>5814</v>
      </c>
    </row>
    <row r="4" spans="1:24" x14ac:dyDescent="0.2">
      <c r="A4" t="s">
        <v>5815</v>
      </c>
      <c r="B4" t="s">
        <v>5816</v>
      </c>
      <c r="C4">
        <v>5</v>
      </c>
      <c r="D4">
        <v>145718587</v>
      </c>
      <c r="E4">
        <v>145720083</v>
      </c>
      <c r="F4">
        <v>1</v>
      </c>
      <c r="G4" t="s">
        <v>5817</v>
      </c>
      <c r="H4">
        <v>5459</v>
      </c>
      <c r="I4" t="s">
        <v>5816</v>
      </c>
      <c r="J4">
        <v>0.72111513944886696</v>
      </c>
      <c r="K4">
        <v>-0.49643870200000001</v>
      </c>
      <c r="L4">
        <v>0</v>
      </c>
      <c r="M4">
        <v>0</v>
      </c>
      <c r="N4">
        <v>0</v>
      </c>
      <c r="O4" t="s">
        <v>2423</v>
      </c>
      <c r="P4" t="s">
        <v>2423</v>
      </c>
      <c r="Q4" t="s">
        <v>2423</v>
      </c>
      <c r="R4" t="s">
        <v>2423</v>
      </c>
      <c r="S4" t="s">
        <v>5818</v>
      </c>
      <c r="T4" t="s">
        <v>5819</v>
      </c>
      <c r="U4" s="84">
        <v>6.7400000000000003E-7</v>
      </c>
      <c r="V4" t="s">
        <v>3198</v>
      </c>
      <c r="W4">
        <v>1</v>
      </c>
    </row>
    <row r="5" spans="1:24" x14ac:dyDescent="0.2">
      <c r="A5" t="s">
        <v>5820</v>
      </c>
      <c r="B5" t="s">
        <v>5821</v>
      </c>
      <c r="C5">
        <v>5</v>
      </c>
      <c r="D5">
        <v>145826874</v>
      </c>
      <c r="E5">
        <v>145891524</v>
      </c>
      <c r="F5">
        <v>1</v>
      </c>
      <c r="G5" t="s">
        <v>5817</v>
      </c>
      <c r="H5">
        <v>10915</v>
      </c>
      <c r="I5" t="s">
        <v>5821</v>
      </c>
      <c r="J5">
        <v>0.99996271213628096</v>
      </c>
      <c r="K5">
        <v>-0.32365252300000003</v>
      </c>
      <c r="L5">
        <v>0</v>
      </c>
      <c r="M5">
        <v>0</v>
      </c>
      <c r="N5">
        <v>0</v>
      </c>
      <c r="O5" t="s">
        <v>2423</v>
      </c>
      <c r="P5" t="s">
        <v>2423</v>
      </c>
      <c r="Q5" t="s">
        <v>2423</v>
      </c>
      <c r="R5" t="s">
        <v>2423</v>
      </c>
      <c r="S5" t="s">
        <v>5818</v>
      </c>
      <c r="T5" t="s">
        <v>5819</v>
      </c>
      <c r="U5" s="84">
        <v>1.64E-6</v>
      </c>
      <c r="V5" t="s">
        <v>3198</v>
      </c>
      <c r="W5">
        <v>1</v>
      </c>
    </row>
    <row r="6" spans="1:24" x14ac:dyDescent="0.2">
      <c r="A6" t="s">
        <v>5822</v>
      </c>
      <c r="B6" t="s">
        <v>5823</v>
      </c>
      <c r="C6">
        <v>5</v>
      </c>
      <c r="D6">
        <v>145892666</v>
      </c>
      <c r="E6">
        <v>145895753</v>
      </c>
      <c r="F6">
        <v>-1</v>
      </c>
      <c r="G6" t="s">
        <v>5817</v>
      </c>
      <c r="H6">
        <v>134391</v>
      </c>
      <c r="I6" t="s">
        <v>5823</v>
      </c>
      <c r="J6" s="84">
        <v>1.05612992862494E-5</v>
      </c>
      <c r="K6">
        <v>-0.81431774199999996</v>
      </c>
      <c r="L6">
        <v>0</v>
      </c>
      <c r="M6">
        <v>0</v>
      </c>
      <c r="N6">
        <v>0</v>
      </c>
      <c r="O6" t="s">
        <v>2423</v>
      </c>
      <c r="P6" t="s">
        <v>2423</v>
      </c>
      <c r="Q6" t="s">
        <v>2423</v>
      </c>
      <c r="R6" t="s">
        <v>2423</v>
      </c>
      <c r="S6" t="s">
        <v>5818</v>
      </c>
      <c r="T6" t="s">
        <v>5824</v>
      </c>
      <c r="U6" s="84">
        <v>6.7400000000000003E-7</v>
      </c>
      <c r="V6" t="s">
        <v>3198</v>
      </c>
      <c r="W6">
        <v>1</v>
      </c>
    </row>
    <row r="7" spans="1:24" x14ac:dyDescent="0.2">
      <c r="A7" t="s">
        <v>5825</v>
      </c>
      <c r="B7" t="s">
        <v>5826</v>
      </c>
      <c r="C7">
        <v>5</v>
      </c>
      <c r="D7">
        <v>146770374</v>
      </c>
      <c r="E7">
        <v>146889619</v>
      </c>
      <c r="F7">
        <v>-1</v>
      </c>
      <c r="G7" t="s">
        <v>5817</v>
      </c>
      <c r="H7">
        <v>1809</v>
      </c>
      <c r="I7" t="s">
        <v>5826</v>
      </c>
      <c r="J7">
        <v>0.99648317364369898</v>
      </c>
      <c r="K7">
        <v>-1.343308554</v>
      </c>
      <c r="L7">
        <v>2</v>
      </c>
      <c r="M7">
        <v>3.008</v>
      </c>
      <c r="N7">
        <v>0</v>
      </c>
      <c r="O7" t="s">
        <v>2423</v>
      </c>
      <c r="P7" t="s">
        <v>2423</v>
      </c>
      <c r="Q7" t="s">
        <v>2423</v>
      </c>
      <c r="R7" t="s">
        <v>2423</v>
      </c>
      <c r="S7" t="s">
        <v>5818</v>
      </c>
      <c r="T7" t="s">
        <v>5824</v>
      </c>
      <c r="U7" s="84">
        <v>6.7400000000000003E-7</v>
      </c>
      <c r="V7" t="s">
        <v>3198</v>
      </c>
      <c r="W7">
        <v>1</v>
      </c>
    </row>
    <row r="8" spans="1:24" x14ac:dyDescent="0.2">
      <c r="A8" t="s">
        <v>5827</v>
      </c>
      <c r="B8" t="s">
        <v>5828</v>
      </c>
      <c r="C8">
        <v>5</v>
      </c>
      <c r="D8">
        <v>146967990</v>
      </c>
      <c r="E8">
        <v>147162338</v>
      </c>
      <c r="F8">
        <v>-1</v>
      </c>
      <c r="G8" t="s">
        <v>5817</v>
      </c>
      <c r="H8">
        <v>9832</v>
      </c>
      <c r="I8" t="s">
        <v>5828</v>
      </c>
      <c r="J8">
        <v>0.99993652833651203</v>
      </c>
      <c r="K8">
        <v>0.366766814</v>
      </c>
      <c r="L8">
        <v>0</v>
      </c>
      <c r="M8">
        <v>0</v>
      </c>
      <c r="N8">
        <v>0</v>
      </c>
      <c r="O8" t="s">
        <v>2423</v>
      </c>
      <c r="P8" t="s">
        <v>2423</v>
      </c>
      <c r="Q8" t="s">
        <v>2423</v>
      </c>
      <c r="R8" t="s">
        <v>2423</v>
      </c>
      <c r="S8" t="s">
        <v>5818</v>
      </c>
      <c r="T8" t="s">
        <v>5829</v>
      </c>
      <c r="U8" s="84">
        <v>6.7400000000000003E-7</v>
      </c>
      <c r="V8" t="s">
        <v>3198</v>
      </c>
      <c r="W8">
        <v>1</v>
      </c>
    </row>
    <row r="9" spans="1:24" x14ac:dyDescent="0.2">
      <c r="A9" t="s">
        <v>5830</v>
      </c>
      <c r="B9" t="s">
        <v>5831</v>
      </c>
      <c r="C9">
        <v>5</v>
      </c>
      <c r="D9">
        <v>147204131</v>
      </c>
      <c r="E9">
        <v>147211349</v>
      </c>
      <c r="F9">
        <v>-1</v>
      </c>
      <c r="G9" t="s">
        <v>5817</v>
      </c>
      <c r="H9">
        <v>6690</v>
      </c>
      <c r="I9" t="s">
        <v>5831</v>
      </c>
      <c r="J9">
        <v>0.29311129871448899</v>
      </c>
      <c r="K9">
        <v>0.54716673599999999</v>
      </c>
      <c r="L9">
        <v>0</v>
      </c>
      <c r="M9">
        <v>0</v>
      </c>
      <c r="N9">
        <v>0</v>
      </c>
      <c r="O9" t="s">
        <v>2423</v>
      </c>
      <c r="P9" t="s">
        <v>2423</v>
      </c>
      <c r="Q9" t="s">
        <v>2423</v>
      </c>
      <c r="R9" t="s">
        <v>2423</v>
      </c>
      <c r="S9" t="s">
        <v>5818</v>
      </c>
      <c r="T9" t="s">
        <v>5832</v>
      </c>
      <c r="U9" s="84">
        <v>6.7400000000000003E-7</v>
      </c>
      <c r="V9" t="s">
        <v>3198</v>
      </c>
      <c r="W9">
        <v>1</v>
      </c>
    </row>
    <row r="10" spans="1:24" x14ac:dyDescent="0.2">
      <c r="A10" t="s">
        <v>5833</v>
      </c>
      <c r="B10" t="s">
        <v>5834</v>
      </c>
      <c r="C10">
        <v>5</v>
      </c>
      <c r="D10">
        <v>147763498</v>
      </c>
      <c r="E10">
        <v>147822399</v>
      </c>
      <c r="F10">
        <v>1</v>
      </c>
      <c r="G10" t="s">
        <v>5817</v>
      </c>
      <c r="H10">
        <v>81545</v>
      </c>
      <c r="I10" t="s">
        <v>5834</v>
      </c>
      <c r="J10">
        <v>0.99996218027050598</v>
      </c>
      <c r="K10">
        <v>5.4112795999999998E-2</v>
      </c>
      <c r="L10">
        <v>0</v>
      </c>
      <c r="M10">
        <v>0</v>
      </c>
      <c r="N10">
        <v>0</v>
      </c>
      <c r="O10" t="s">
        <v>2423</v>
      </c>
      <c r="P10" t="s">
        <v>2423</v>
      </c>
      <c r="Q10" t="s">
        <v>2423</v>
      </c>
      <c r="R10" t="s">
        <v>2423</v>
      </c>
      <c r="S10" t="s">
        <v>5818</v>
      </c>
      <c r="T10" t="s">
        <v>5829</v>
      </c>
      <c r="U10" s="84">
        <v>6.7400000000000003E-7</v>
      </c>
      <c r="V10" t="s">
        <v>3198</v>
      </c>
      <c r="W10">
        <v>1</v>
      </c>
    </row>
    <row r="11" spans="1:24" x14ac:dyDescent="0.2">
      <c r="A11" t="s">
        <v>5835</v>
      </c>
      <c r="B11" t="s">
        <v>5836</v>
      </c>
      <c r="C11">
        <v>5</v>
      </c>
      <c r="D11">
        <v>148651434</v>
      </c>
      <c r="E11">
        <v>148721365</v>
      </c>
      <c r="F11">
        <v>1</v>
      </c>
      <c r="G11" t="s">
        <v>5817</v>
      </c>
      <c r="H11">
        <v>134265</v>
      </c>
      <c r="I11" t="s">
        <v>5836</v>
      </c>
      <c r="J11" s="84">
        <v>4.0687841531446198E-8</v>
      </c>
      <c r="K11">
        <v>-0.40314007499999999</v>
      </c>
      <c r="L11">
        <v>0</v>
      </c>
      <c r="M11">
        <v>0</v>
      </c>
      <c r="N11">
        <v>0</v>
      </c>
      <c r="O11" t="s">
        <v>2423</v>
      </c>
      <c r="P11" t="s">
        <v>2423</v>
      </c>
      <c r="Q11" t="s">
        <v>2423</v>
      </c>
      <c r="R11" t="s">
        <v>2423</v>
      </c>
      <c r="S11" t="s">
        <v>5818</v>
      </c>
      <c r="T11" t="s">
        <v>5837</v>
      </c>
      <c r="U11" s="84">
        <v>6.7400000000000003E-7</v>
      </c>
      <c r="V11" t="s">
        <v>3198</v>
      </c>
      <c r="W11">
        <v>1</v>
      </c>
    </row>
    <row r="12" spans="1:24" x14ac:dyDescent="0.2">
      <c r="A12" t="s">
        <v>5838</v>
      </c>
      <c r="B12" t="s">
        <v>5839</v>
      </c>
      <c r="C12">
        <v>7</v>
      </c>
      <c r="D12">
        <v>150904923</v>
      </c>
      <c r="E12">
        <v>150924316</v>
      </c>
      <c r="F12">
        <v>-1</v>
      </c>
      <c r="G12" t="s">
        <v>5817</v>
      </c>
      <c r="H12">
        <v>10061</v>
      </c>
      <c r="I12" t="s">
        <v>5839</v>
      </c>
      <c r="J12">
        <v>0.99541749714389505</v>
      </c>
      <c r="K12">
        <v>-0.41919616399999998</v>
      </c>
      <c r="L12">
        <v>0</v>
      </c>
      <c r="M12">
        <v>0</v>
      </c>
      <c r="N12">
        <v>0</v>
      </c>
      <c r="O12" t="s">
        <v>2423</v>
      </c>
      <c r="P12" t="s">
        <v>2423</v>
      </c>
      <c r="Q12" t="s">
        <v>2423</v>
      </c>
      <c r="R12" t="s">
        <v>2423</v>
      </c>
      <c r="S12" t="s">
        <v>5818</v>
      </c>
      <c r="T12" t="s">
        <v>5819</v>
      </c>
      <c r="U12" s="84">
        <v>8.47E-7</v>
      </c>
      <c r="V12" t="s">
        <v>3229</v>
      </c>
      <c r="W12">
        <v>2</v>
      </c>
    </row>
    <row r="13" spans="1:24" x14ac:dyDescent="0.2">
      <c r="A13" t="s">
        <v>5840</v>
      </c>
      <c r="B13" t="s">
        <v>5841</v>
      </c>
      <c r="C13">
        <v>7</v>
      </c>
      <c r="D13">
        <v>150929575</v>
      </c>
      <c r="E13">
        <v>150935908</v>
      </c>
      <c r="F13">
        <v>1</v>
      </c>
      <c r="G13" t="s">
        <v>5817</v>
      </c>
      <c r="H13">
        <v>54480</v>
      </c>
      <c r="I13" t="s">
        <v>5841</v>
      </c>
      <c r="J13" s="84">
        <v>7.2413249140123195E-17</v>
      </c>
      <c r="K13">
        <v>-1.399288104</v>
      </c>
      <c r="L13">
        <v>0</v>
      </c>
      <c r="M13">
        <v>0</v>
      </c>
      <c r="N13">
        <v>0</v>
      </c>
      <c r="O13" t="s">
        <v>2423</v>
      </c>
      <c r="P13" t="s">
        <v>2423</v>
      </c>
      <c r="Q13" t="s">
        <v>2423</v>
      </c>
      <c r="R13" t="s">
        <v>2423</v>
      </c>
      <c r="S13" t="s">
        <v>5818</v>
      </c>
      <c r="T13" t="s">
        <v>5819</v>
      </c>
      <c r="U13" s="84">
        <v>8.47E-7</v>
      </c>
      <c r="V13" t="s">
        <v>3229</v>
      </c>
      <c r="W13">
        <v>2</v>
      </c>
    </row>
    <row r="14" spans="1:24" x14ac:dyDescent="0.2">
      <c r="A14" t="s">
        <v>5842</v>
      </c>
      <c r="B14" t="s">
        <v>5843</v>
      </c>
      <c r="C14">
        <v>7</v>
      </c>
      <c r="D14">
        <v>150935850</v>
      </c>
      <c r="E14">
        <v>150974982</v>
      </c>
      <c r="F14">
        <v>-1</v>
      </c>
      <c r="G14" t="s">
        <v>5817</v>
      </c>
      <c r="H14">
        <v>6604</v>
      </c>
      <c r="I14" t="s">
        <v>5843</v>
      </c>
      <c r="J14">
        <v>0.23191843214180999</v>
      </c>
      <c r="K14" t="s">
        <v>2423</v>
      </c>
      <c r="L14">
        <v>0</v>
      </c>
      <c r="M14">
        <v>0</v>
      </c>
      <c r="N14">
        <v>0</v>
      </c>
      <c r="O14" t="s">
        <v>2423</v>
      </c>
      <c r="P14" t="s">
        <v>2423</v>
      </c>
      <c r="Q14" t="s">
        <v>2423</v>
      </c>
      <c r="R14" t="s">
        <v>2423</v>
      </c>
      <c r="S14" t="s">
        <v>5818</v>
      </c>
      <c r="T14" t="s">
        <v>5819</v>
      </c>
      <c r="U14" s="84">
        <v>8.47E-7</v>
      </c>
      <c r="V14" t="s">
        <v>3229</v>
      </c>
      <c r="W14">
        <v>2</v>
      </c>
    </row>
    <row r="15" spans="1:24" x14ac:dyDescent="0.2">
      <c r="A15" t="s">
        <v>5844</v>
      </c>
      <c r="B15" t="s">
        <v>5845</v>
      </c>
      <c r="C15">
        <v>7</v>
      </c>
      <c r="D15">
        <v>151038785</v>
      </c>
      <c r="E15">
        <v>151075535</v>
      </c>
      <c r="F15">
        <v>1</v>
      </c>
      <c r="G15" t="s">
        <v>5817</v>
      </c>
      <c r="H15">
        <v>51667</v>
      </c>
      <c r="I15" t="s">
        <v>5845</v>
      </c>
      <c r="J15" s="84">
        <v>1.14912569365706E-5</v>
      </c>
      <c r="K15">
        <v>0.43881990799999998</v>
      </c>
      <c r="L15">
        <v>0</v>
      </c>
      <c r="M15">
        <v>0</v>
      </c>
      <c r="N15">
        <v>0</v>
      </c>
      <c r="O15" t="s">
        <v>2423</v>
      </c>
      <c r="P15" t="s">
        <v>2423</v>
      </c>
      <c r="Q15" t="s">
        <v>2423</v>
      </c>
      <c r="R15" t="s">
        <v>2423</v>
      </c>
      <c r="S15" t="s">
        <v>5818</v>
      </c>
      <c r="T15" t="s">
        <v>5837</v>
      </c>
      <c r="U15" s="84">
        <v>8.47E-7</v>
      </c>
      <c r="V15" t="s">
        <v>3229</v>
      </c>
      <c r="W15">
        <v>2</v>
      </c>
    </row>
    <row r="16" spans="1:24" x14ac:dyDescent="0.2">
      <c r="A16" t="s">
        <v>5846</v>
      </c>
      <c r="B16" t="s">
        <v>5847</v>
      </c>
      <c r="C16">
        <v>7</v>
      </c>
      <c r="D16">
        <v>151072995</v>
      </c>
      <c r="E16">
        <v>151107813</v>
      </c>
      <c r="F16">
        <v>-1</v>
      </c>
      <c r="G16" t="s">
        <v>5817</v>
      </c>
      <c r="H16">
        <v>349136</v>
      </c>
      <c r="I16" t="s">
        <v>5847</v>
      </c>
      <c r="J16" s="84">
        <v>3.3080940377656699E-11</v>
      </c>
      <c r="K16" t="s">
        <v>2423</v>
      </c>
      <c r="L16">
        <v>0</v>
      </c>
      <c r="M16">
        <v>0</v>
      </c>
      <c r="N16">
        <v>1</v>
      </c>
      <c r="O16" s="84">
        <v>6.7725399999999994E-5</v>
      </c>
      <c r="P16" s="84">
        <v>1.38772E-5</v>
      </c>
      <c r="Q16" t="s">
        <v>5848</v>
      </c>
      <c r="R16" t="s">
        <v>469</v>
      </c>
      <c r="S16" t="s">
        <v>5818</v>
      </c>
      <c r="T16" t="s">
        <v>5819</v>
      </c>
      <c r="U16" s="84">
        <v>8.47E-7</v>
      </c>
      <c r="V16" t="s">
        <v>3229</v>
      </c>
      <c r="W16">
        <v>2</v>
      </c>
    </row>
    <row r="17" spans="1:23" x14ac:dyDescent="0.2">
      <c r="A17" t="s">
        <v>5849</v>
      </c>
      <c r="B17" t="s">
        <v>5850</v>
      </c>
      <c r="C17">
        <v>7</v>
      </c>
      <c r="D17">
        <v>151125921</v>
      </c>
      <c r="E17">
        <v>151137899</v>
      </c>
      <c r="F17">
        <v>-1</v>
      </c>
      <c r="G17" t="s">
        <v>5817</v>
      </c>
      <c r="H17">
        <v>155051</v>
      </c>
      <c r="I17" t="s">
        <v>5850</v>
      </c>
      <c r="J17" s="84">
        <v>4.6426975691562401E-5</v>
      </c>
      <c r="K17" t="s">
        <v>2423</v>
      </c>
      <c r="L17">
        <v>2</v>
      </c>
      <c r="M17">
        <v>8.3759999999999994</v>
      </c>
      <c r="N17">
        <v>0</v>
      </c>
      <c r="O17" t="s">
        <v>2423</v>
      </c>
      <c r="P17" t="s">
        <v>2423</v>
      </c>
      <c r="Q17" t="s">
        <v>2423</v>
      </c>
      <c r="R17" t="s">
        <v>2423</v>
      </c>
      <c r="S17" t="s">
        <v>5851</v>
      </c>
      <c r="T17" t="s">
        <v>2423</v>
      </c>
      <c r="U17" s="84">
        <v>8.47E-7</v>
      </c>
      <c r="V17" t="s">
        <v>3229</v>
      </c>
      <c r="W17">
        <v>2</v>
      </c>
    </row>
    <row r="18" spans="1:23" x14ac:dyDescent="0.2">
      <c r="A18" t="s">
        <v>5497</v>
      </c>
      <c r="B18" t="s">
        <v>5852</v>
      </c>
      <c r="C18">
        <v>7</v>
      </c>
      <c r="D18">
        <v>151163098</v>
      </c>
      <c r="E18">
        <v>151217206</v>
      </c>
      <c r="F18">
        <v>-1</v>
      </c>
      <c r="G18" t="s">
        <v>5817</v>
      </c>
      <c r="H18">
        <v>6009</v>
      </c>
      <c r="I18" t="s">
        <v>5852</v>
      </c>
      <c r="J18">
        <v>0.95442041345634099</v>
      </c>
      <c r="K18" t="s">
        <v>2423</v>
      </c>
      <c r="L18">
        <v>0</v>
      </c>
      <c r="M18">
        <v>0</v>
      </c>
      <c r="N18">
        <v>0</v>
      </c>
      <c r="O18" t="s">
        <v>2423</v>
      </c>
      <c r="P18" t="s">
        <v>2423</v>
      </c>
      <c r="Q18" t="s">
        <v>2423</v>
      </c>
      <c r="R18" t="s">
        <v>2423</v>
      </c>
      <c r="S18" t="s">
        <v>5818</v>
      </c>
      <c r="T18" t="s">
        <v>5819</v>
      </c>
      <c r="U18" s="84">
        <v>8.47E-7</v>
      </c>
      <c r="V18" t="s">
        <v>3229</v>
      </c>
      <c r="W18">
        <v>2</v>
      </c>
    </row>
    <row r="19" spans="1:23" x14ac:dyDescent="0.2">
      <c r="A19" t="s">
        <v>5853</v>
      </c>
      <c r="B19" t="s">
        <v>5854</v>
      </c>
      <c r="C19">
        <v>15</v>
      </c>
      <c r="D19">
        <v>40674922</v>
      </c>
      <c r="E19">
        <v>40686447</v>
      </c>
      <c r="F19">
        <v>1</v>
      </c>
      <c r="G19" t="s">
        <v>5817</v>
      </c>
      <c r="H19">
        <v>90417</v>
      </c>
      <c r="I19" t="s">
        <v>5854</v>
      </c>
      <c r="J19" s="84">
        <v>3.1583414085441698E-7</v>
      </c>
      <c r="K19">
        <v>0.22911625399999999</v>
      </c>
      <c r="L19">
        <v>0</v>
      </c>
      <c r="M19">
        <v>0</v>
      </c>
      <c r="N19">
        <v>53</v>
      </c>
      <c r="O19" s="84">
        <v>1.8063000000000001E-13</v>
      </c>
      <c r="P19">
        <v>0</v>
      </c>
      <c r="Q19" t="s">
        <v>5855</v>
      </c>
      <c r="R19" t="s">
        <v>469</v>
      </c>
      <c r="S19" t="s">
        <v>5851</v>
      </c>
      <c r="T19" t="s">
        <v>2423</v>
      </c>
      <c r="U19" s="84">
        <v>7.0200000000000001E-7</v>
      </c>
      <c r="V19" t="s">
        <v>2653</v>
      </c>
      <c r="W19">
        <v>3</v>
      </c>
    </row>
    <row r="20" spans="1:23" x14ac:dyDescent="0.2">
      <c r="A20" t="s">
        <v>5856</v>
      </c>
      <c r="B20" t="s">
        <v>5857</v>
      </c>
      <c r="C20">
        <v>15</v>
      </c>
      <c r="D20">
        <v>40697686</v>
      </c>
      <c r="E20">
        <v>40728146</v>
      </c>
      <c r="F20">
        <v>1</v>
      </c>
      <c r="G20" t="s">
        <v>5817</v>
      </c>
      <c r="H20">
        <v>3712</v>
      </c>
      <c r="I20" t="s">
        <v>5857</v>
      </c>
      <c r="J20" s="84">
        <v>1.7312786559084001E-11</v>
      </c>
      <c r="K20">
        <v>0.20191393299999999</v>
      </c>
      <c r="L20">
        <v>0</v>
      </c>
      <c r="M20">
        <v>0</v>
      </c>
      <c r="N20">
        <v>8</v>
      </c>
      <c r="O20" s="84">
        <v>2.2013999999999998E-6</v>
      </c>
      <c r="P20">
        <v>6.5019426906265197E-3</v>
      </c>
      <c r="Q20" t="s">
        <v>5855</v>
      </c>
      <c r="R20" t="s">
        <v>5858</v>
      </c>
      <c r="S20" t="s">
        <v>5851</v>
      </c>
      <c r="T20" t="s">
        <v>2423</v>
      </c>
      <c r="U20" s="84">
        <v>5.4399999999999996E-6</v>
      </c>
      <c r="V20" t="s">
        <v>2653</v>
      </c>
      <c r="W20">
        <v>3</v>
      </c>
    </row>
    <row r="21" spans="1:23" x14ac:dyDescent="0.2">
      <c r="A21" t="s">
        <v>5859</v>
      </c>
      <c r="B21" t="s">
        <v>5860</v>
      </c>
      <c r="C21">
        <v>15</v>
      </c>
      <c r="D21">
        <v>40820882</v>
      </c>
      <c r="E21">
        <v>40857256</v>
      </c>
      <c r="F21">
        <v>-1</v>
      </c>
      <c r="G21" t="s">
        <v>5817</v>
      </c>
      <c r="H21">
        <v>90416</v>
      </c>
      <c r="I21" t="s">
        <v>5860</v>
      </c>
      <c r="J21">
        <v>0.61139429733568595</v>
      </c>
      <c r="K21">
        <v>0.35643536300000001</v>
      </c>
      <c r="L21">
        <v>0</v>
      </c>
      <c r="M21">
        <v>0</v>
      </c>
      <c r="N21">
        <v>0</v>
      </c>
      <c r="O21" t="s">
        <v>2423</v>
      </c>
      <c r="P21" t="s">
        <v>2423</v>
      </c>
      <c r="Q21" t="s">
        <v>2423</v>
      </c>
      <c r="R21" t="s">
        <v>2423</v>
      </c>
      <c r="S21" t="s">
        <v>5818</v>
      </c>
      <c r="T21" t="s">
        <v>5837</v>
      </c>
      <c r="U21" s="84">
        <v>2.48E-6</v>
      </c>
      <c r="V21" t="s">
        <v>2653</v>
      </c>
      <c r="W21">
        <v>3</v>
      </c>
    </row>
    <row r="22" spans="1:23" x14ac:dyDescent="0.2">
      <c r="A22" t="s">
        <v>5861</v>
      </c>
      <c r="B22" t="s">
        <v>5862</v>
      </c>
      <c r="C22">
        <v>15</v>
      </c>
      <c r="D22">
        <v>40861499</v>
      </c>
      <c r="E22">
        <v>40866659</v>
      </c>
      <c r="F22">
        <v>1</v>
      </c>
      <c r="G22" t="s">
        <v>5817</v>
      </c>
      <c r="H22">
        <v>27079</v>
      </c>
      <c r="I22" t="s">
        <v>5862</v>
      </c>
      <c r="J22">
        <v>1.05170590634246E-4</v>
      </c>
      <c r="K22">
        <v>2.2289165E-2</v>
      </c>
      <c r="L22">
        <v>0</v>
      </c>
      <c r="M22">
        <v>0</v>
      </c>
      <c r="N22">
        <v>0</v>
      </c>
      <c r="O22" t="s">
        <v>2423</v>
      </c>
      <c r="P22" t="s">
        <v>2423</v>
      </c>
      <c r="Q22" t="s">
        <v>2423</v>
      </c>
      <c r="R22" t="s">
        <v>2423</v>
      </c>
      <c r="S22" t="s">
        <v>5818</v>
      </c>
      <c r="T22" t="s">
        <v>5837</v>
      </c>
      <c r="U22" s="84">
        <v>2.48E-6</v>
      </c>
      <c r="V22" t="s">
        <v>2653</v>
      </c>
      <c r="W22">
        <v>3</v>
      </c>
    </row>
    <row r="23" spans="1:23" x14ac:dyDescent="0.2">
      <c r="A23" t="s">
        <v>5863</v>
      </c>
      <c r="B23" t="s">
        <v>5864</v>
      </c>
      <c r="C23">
        <v>15</v>
      </c>
      <c r="D23">
        <v>40886218</v>
      </c>
      <c r="E23">
        <v>40956540</v>
      </c>
      <c r="F23">
        <v>1</v>
      </c>
      <c r="G23" t="s">
        <v>5817</v>
      </c>
      <c r="H23">
        <v>57082</v>
      </c>
      <c r="I23" t="s">
        <v>5864</v>
      </c>
      <c r="J23">
        <v>2.3716718720392899E-2</v>
      </c>
      <c r="K23">
        <v>-0.40584935700000002</v>
      </c>
      <c r="L23">
        <v>0</v>
      </c>
      <c r="M23">
        <v>0</v>
      </c>
      <c r="N23">
        <v>0</v>
      </c>
      <c r="O23" t="s">
        <v>2423</v>
      </c>
      <c r="P23" t="s">
        <v>2423</v>
      </c>
      <c r="Q23" t="s">
        <v>2423</v>
      </c>
      <c r="R23" t="s">
        <v>2423</v>
      </c>
      <c r="S23" t="s">
        <v>5818</v>
      </c>
      <c r="T23" t="s">
        <v>5837</v>
      </c>
      <c r="U23" s="84">
        <v>2.48E-6</v>
      </c>
      <c r="V23" t="s">
        <v>2653</v>
      </c>
      <c r="W23">
        <v>3</v>
      </c>
    </row>
    <row r="24" spans="1:23" x14ac:dyDescent="0.2">
      <c r="A24" t="s">
        <v>5865</v>
      </c>
      <c r="B24" t="s">
        <v>5866</v>
      </c>
      <c r="C24">
        <v>15</v>
      </c>
      <c r="D24">
        <v>40986972</v>
      </c>
      <c r="E24">
        <v>41024354</v>
      </c>
      <c r="F24">
        <v>1</v>
      </c>
      <c r="G24" t="s">
        <v>5817</v>
      </c>
      <c r="H24">
        <v>5888</v>
      </c>
      <c r="I24" t="s">
        <v>5866</v>
      </c>
      <c r="J24">
        <v>0.99041808754590999</v>
      </c>
      <c r="K24">
        <v>-0.40996925000000001</v>
      </c>
      <c r="L24">
        <v>0</v>
      </c>
      <c r="M24">
        <v>0</v>
      </c>
      <c r="N24">
        <v>1</v>
      </c>
      <c r="O24">
        <v>2.2869899999999999E-4</v>
      </c>
      <c r="P24" s="84">
        <v>2.42311E-6</v>
      </c>
      <c r="Q24" t="s">
        <v>5867</v>
      </c>
      <c r="R24" t="s">
        <v>5858</v>
      </c>
      <c r="S24" t="s">
        <v>5851</v>
      </c>
      <c r="T24" t="s">
        <v>2423</v>
      </c>
      <c r="U24">
        <v>1.8799999999999999E-4</v>
      </c>
      <c r="V24" t="s">
        <v>2653</v>
      </c>
      <c r="W24">
        <v>3</v>
      </c>
    </row>
    <row r="25" spans="1:23" x14ac:dyDescent="0.2">
      <c r="A25" t="s">
        <v>5868</v>
      </c>
      <c r="B25" t="s">
        <v>5869</v>
      </c>
      <c r="C25">
        <v>15</v>
      </c>
      <c r="D25">
        <v>41028082</v>
      </c>
      <c r="E25">
        <v>41048049</v>
      </c>
      <c r="F25">
        <v>-1</v>
      </c>
      <c r="G25" t="s">
        <v>5817</v>
      </c>
      <c r="H25">
        <v>55177</v>
      </c>
      <c r="I25" t="s">
        <v>5869</v>
      </c>
      <c r="J25">
        <v>2.3779597676249001E-2</v>
      </c>
      <c r="K25">
        <v>-0.742079194</v>
      </c>
      <c r="L25">
        <v>0</v>
      </c>
      <c r="M25">
        <v>0</v>
      </c>
      <c r="N25">
        <v>0</v>
      </c>
      <c r="O25" t="s">
        <v>2423</v>
      </c>
      <c r="P25" t="s">
        <v>2423</v>
      </c>
      <c r="Q25" t="s">
        <v>2423</v>
      </c>
      <c r="R25" t="s">
        <v>2423</v>
      </c>
      <c r="S25" t="s">
        <v>5818</v>
      </c>
      <c r="T25" t="s">
        <v>5870</v>
      </c>
      <c r="U25" s="84">
        <v>2.48E-6</v>
      </c>
      <c r="V25" t="s">
        <v>2653</v>
      </c>
      <c r="W25">
        <v>3</v>
      </c>
    </row>
    <row r="26" spans="1:23" x14ac:dyDescent="0.2">
      <c r="A26" t="s">
        <v>5871</v>
      </c>
      <c r="B26" t="s">
        <v>5872</v>
      </c>
      <c r="C26">
        <v>15</v>
      </c>
      <c r="D26">
        <v>41056218</v>
      </c>
      <c r="E26">
        <v>41059906</v>
      </c>
      <c r="F26">
        <v>1</v>
      </c>
      <c r="G26" t="s">
        <v>5817</v>
      </c>
      <c r="H26">
        <v>2644</v>
      </c>
      <c r="I26" t="s">
        <v>5872</v>
      </c>
      <c r="J26">
        <v>4.18968845933878E-2</v>
      </c>
      <c r="K26">
        <v>-3.0297317000000001E-2</v>
      </c>
      <c r="L26">
        <v>0</v>
      </c>
      <c r="M26">
        <v>0</v>
      </c>
      <c r="N26">
        <v>0</v>
      </c>
      <c r="O26" t="s">
        <v>2423</v>
      </c>
      <c r="P26" t="s">
        <v>2423</v>
      </c>
      <c r="Q26" t="s">
        <v>2423</v>
      </c>
      <c r="R26" t="s">
        <v>2423</v>
      </c>
      <c r="S26" t="s">
        <v>5818</v>
      </c>
      <c r="T26" t="s">
        <v>5870</v>
      </c>
      <c r="U26" s="84">
        <v>2.48E-6</v>
      </c>
      <c r="V26" t="s">
        <v>2653</v>
      </c>
      <c r="W26">
        <v>3</v>
      </c>
    </row>
    <row r="27" spans="1:23" x14ac:dyDescent="0.2">
      <c r="A27" t="s">
        <v>5873</v>
      </c>
      <c r="B27" t="s">
        <v>5874</v>
      </c>
      <c r="C27">
        <v>15</v>
      </c>
      <c r="D27">
        <v>41062159</v>
      </c>
      <c r="E27">
        <v>41064643</v>
      </c>
      <c r="F27">
        <v>1</v>
      </c>
      <c r="G27" t="s">
        <v>5817</v>
      </c>
      <c r="H27">
        <v>643338</v>
      </c>
      <c r="I27" t="s">
        <v>5874</v>
      </c>
      <c r="J27" t="s">
        <v>2423</v>
      </c>
      <c r="K27">
        <v>-0.235033727</v>
      </c>
      <c r="L27">
        <v>0</v>
      </c>
      <c r="M27">
        <v>0</v>
      </c>
      <c r="N27">
        <v>0</v>
      </c>
      <c r="O27" t="s">
        <v>2423</v>
      </c>
      <c r="P27" t="s">
        <v>2423</v>
      </c>
      <c r="Q27" t="s">
        <v>2423</v>
      </c>
      <c r="R27" t="s">
        <v>2423</v>
      </c>
      <c r="S27" t="s">
        <v>5818</v>
      </c>
      <c r="T27" t="s">
        <v>5870</v>
      </c>
      <c r="U27" s="84">
        <v>2.48E-6</v>
      </c>
      <c r="V27" t="s">
        <v>2653</v>
      </c>
      <c r="W27">
        <v>3</v>
      </c>
    </row>
    <row r="28" spans="1:23" x14ac:dyDescent="0.2">
      <c r="A28" t="s">
        <v>5875</v>
      </c>
      <c r="B28" t="s">
        <v>5876</v>
      </c>
      <c r="C28">
        <v>15</v>
      </c>
      <c r="D28">
        <v>41099284</v>
      </c>
      <c r="E28">
        <v>41106767</v>
      </c>
      <c r="F28">
        <v>1</v>
      </c>
      <c r="G28" t="s">
        <v>5817</v>
      </c>
      <c r="H28">
        <v>84936</v>
      </c>
      <c r="I28" t="s">
        <v>5876</v>
      </c>
      <c r="J28" s="84">
        <v>7.4085784366712897E-9</v>
      </c>
      <c r="K28">
        <v>0.39266080199999998</v>
      </c>
      <c r="L28">
        <v>0</v>
      </c>
      <c r="M28">
        <v>0</v>
      </c>
      <c r="N28">
        <v>53</v>
      </c>
      <c r="O28" s="84">
        <v>6.9393000000000006E-48</v>
      </c>
      <c r="P28">
        <v>0</v>
      </c>
      <c r="Q28" t="s">
        <v>5877</v>
      </c>
      <c r="R28" t="s">
        <v>469</v>
      </c>
      <c r="S28" t="s">
        <v>5851</v>
      </c>
      <c r="T28" t="s">
        <v>2423</v>
      </c>
      <c r="U28" s="84">
        <v>7.0200000000000001E-7</v>
      </c>
      <c r="V28" t="s">
        <v>2653</v>
      </c>
      <c r="W28">
        <v>3</v>
      </c>
    </row>
    <row r="29" spans="1:23" x14ac:dyDescent="0.2">
      <c r="A29" t="s">
        <v>5878</v>
      </c>
      <c r="B29" t="s">
        <v>5879</v>
      </c>
      <c r="C29">
        <v>15</v>
      </c>
      <c r="D29">
        <v>41107650</v>
      </c>
      <c r="E29">
        <v>41120907</v>
      </c>
      <c r="F29">
        <v>-1</v>
      </c>
      <c r="G29" t="s">
        <v>5817</v>
      </c>
      <c r="H29">
        <v>54866</v>
      </c>
      <c r="I29" t="s">
        <v>5879</v>
      </c>
      <c r="J29">
        <v>3.0341653336584899E-2</v>
      </c>
      <c r="K29">
        <v>-0.195880578</v>
      </c>
      <c r="L29">
        <v>0</v>
      </c>
      <c r="M29">
        <v>0</v>
      </c>
      <c r="N29">
        <v>0</v>
      </c>
      <c r="O29" t="s">
        <v>2423</v>
      </c>
      <c r="P29" t="s">
        <v>2423</v>
      </c>
      <c r="Q29" t="s">
        <v>2423</v>
      </c>
      <c r="R29" t="s">
        <v>2423</v>
      </c>
      <c r="S29" t="s">
        <v>5818</v>
      </c>
      <c r="T29" t="s">
        <v>5837</v>
      </c>
      <c r="U29" s="84">
        <v>4.9299999999999999E-5</v>
      </c>
      <c r="V29" t="s">
        <v>2653</v>
      </c>
      <c r="W29">
        <v>3</v>
      </c>
    </row>
    <row r="30" spans="1:23" x14ac:dyDescent="0.2">
      <c r="A30" t="s">
        <v>5880</v>
      </c>
      <c r="B30" t="s">
        <v>5881</v>
      </c>
      <c r="C30">
        <v>15</v>
      </c>
      <c r="D30">
        <v>41136216</v>
      </c>
      <c r="E30">
        <v>41150405</v>
      </c>
      <c r="F30">
        <v>1</v>
      </c>
      <c r="G30" t="s">
        <v>5817</v>
      </c>
      <c r="H30">
        <v>6692</v>
      </c>
      <c r="I30" t="s">
        <v>5881</v>
      </c>
      <c r="J30">
        <v>1.52362991906225E-3</v>
      </c>
      <c r="K30">
        <v>0.84859825799999999</v>
      </c>
      <c r="L30">
        <v>0</v>
      </c>
      <c r="M30">
        <v>0</v>
      </c>
      <c r="N30">
        <v>8</v>
      </c>
      <c r="O30" s="84">
        <v>3.20715E-7</v>
      </c>
      <c r="P30">
        <v>1.6035699999999999E-3</v>
      </c>
      <c r="Q30" t="s">
        <v>5882</v>
      </c>
      <c r="R30" t="s">
        <v>5858</v>
      </c>
      <c r="S30" t="s">
        <v>5818</v>
      </c>
      <c r="T30" t="s">
        <v>5837</v>
      </c>
      <c r="U30" s="84">
        <v>5.4399999999999996E-6</v>
      </c>
      <c r="V30" t="s">
        <v>2653</v>
      </c>
      <c r="W30">
        <v>3</v>
      </c>
    </row>
    <row r="31" spans="1:23" x14ac:dyDescent="0.2">
      <c r="A31" t="s">
        <v>5883</v>
      </c>
      <c r="B31" t="s">
        <v>5884</v>
      </c>
      <c r="C31">
        <v>15</v>
      </c>
      <c r="D31">
        <v>41164412</v>
      </c>
      <c r="E31">
        <v>41166487</v>
      </c>
      <c r="F31">
        <v>-1</v>
      </c>
      <c r="G31" t="s">
        <v>5817</v>
      </c>
      <c r="H31">
        <v>171177</v>
      </c>
      <c r="I31" t="s">
        <v>5884</v>
      </c>
      <c r="J31">
        <v>0.59031199851115401</v>
      </c>
      <c r="K31">
        <v>-0.39284125199999997</v>
      </c>
      <c r="L31">
        <v>0</v>
      </c>
      <c r="M31">
        <v>0</v>
      </c>
      <c r="N31">
        <v>0</v>
      </c>
      <c r="O31" t="s">
        <v>2423</v>
      </c>
      <c r="P31" t="s">
        <v>2423</v>
      </c>
      <c r="Q31" t="s">
        <v>2423</v>
      </c>
      <c r="R31" t="s">
        <v>2423</v>
      </c>
      <c r="S31" t="s">
        <v>5818</v>
      </c>
      <c r="T31" t="s">
        <v>5837</v>
      </c>
      <c r="U31" s="84">
        <v>2.48E-6</v>
      </c>
      <c r="V31" t="s">
        <v>2653</v>
      </c>
      <c r="W31">
        <v>3</v>
      </c>
    </row>
    <row r="32" spans="1:23" x14ac:dyDescent="0.2">
      <c r="A32" t="s">
        <v>5885</v>
      </c>
      <c r="B32" t="s">
        <v>5886</v>
      </c>
      <c r="C32">
        <v>15</v>
      </c>
      <c r="D32">
        <v>41186628</v>
      </c>
      <c r="E32">
        <v>41196173</v>
      </c>
      <c r="F32">
        <v>1</v>
      </c>
      <c r="G32" t="s">
        <v>5817</v>
      </c>
      <c r="H32">
        <v>57617</v>
      </c>
      <c r="I32" t="s">
        <v>5886</v>
      </c>
      <c r="J32">
        <v>0.93924301718304903</v>
      </c>
      <c r="K32">
        <v>-1.003905482</v>
      </c>
      <c r="L32">
        <v>0</v>
      </c>
      <c r="M32">
        <v>0</v>
      </c>
      <c r="N32">
        <v>0</v>
      </c>
      <c r="O32" t="s">
        <v>2423</v>
      </c>
      <c r="P32" t="s">
        <v>2423</v>
      </c>
      <c r="Q32" t="s">
        <v>2423</v>
      </c>
      <c r="R32" t="s">
        <v>2423</v>
      </c>
      <c r="S32" t="s">
        <v>5818</v>
      </c>
      <c r="T32" t="s">
        <v>5837</v>
      </c>
      <c r="U32" s="84">
        <v>2.48E-6</v>
      </c>
      <c r="V32" t="s">
        <v>2653</v>
      </c>
      <c r="W32">
        <v>3</v>
      </c>
    </row>
    <row r="33" spans="1:23" x14ac:dyDescent="0.2">
      <c r="A33" t="s">
        <v>5887</v>
      </c>
      <c r="B33" t="s">
        <v>5888</v>
      </c>
      <c r="C33">
        <v>15</v>
      </c>
      <c r="D33">
        <v>41221538</v>
      </c>
      <c r="E33">
        <v>41231237</v>
      </c>
      <c r="F33">
        <v>1</v>
      </c>
      <c r="G33" t="s">
        <v>5817</v>
      </c>
      <c r="H33">
        <v>54567</v>
      </c>
      <c r="I33" t="s">
        <v>5888</v>
      </c>
      <c r="J33">
        <v>0.982859473655879</v>
      </c>
      <c r="K33">
        <v>-0.55389909400000004</v>
      </c>
      <c r="L33">
        <v>0</v>
      </c>
      <c r="M33">
        <v>0</v>
      </c>
      <c r="N33">
        <v>0</v>
      </c>
      <c r="O33" t="s">
        <v>2423</v>
      </c>
      <c r="P33" t="s">
        <v>2423</v>
      </c>
      <c r="Q33" t="s">
        <v>2423</v>
      </c>
      <c r="R33" t="s">
        <v>2423</v>
      </c>
      <c r="S33" t="s">
        <v>5818</v>
      </c>
      <c r="T33" t="s">
        <v>5824</v>
      </c>
      <c r="U33" s="84">
        <v>1.7999999999999999E-6</v>
      </c>
      <c r="V33" t="s">
        <v>2653</v>
      </c>
      <c r="W33">
        <v>3</v>
      </c>
    </row>
    <row r="34" spans="1:23" x14ac:dyDescent="0.2">
      <c r="A34" t="s">
        <v>5889</v>
      </c>
      <c r="B34" t="s">
        <v>5890</v>
      </c>
      <c r="C34">
        <v>15</v>
      </c>
      <c r="D34">
        <v>41245160</v>
      </c>
      <c r="E34">
        <v>41248710</v>
      </c>
      <c r="F34">
        <v>1</v>
      </c>
      <c r="G34" t="s">
        <v>5817</v>
      </c>
      <c r="H34">
        <v>79094</v>
      </c>
      <c r="I34" t="s">
        <v>5890</v>
      </c>
      <c r="J34">
        <v>2.7650559659541198E-4</v>
      </c>
      <c r="K34">
        <v>-0.71525147099999997</v>
      </c>
      <c r="L34">
        <v>0</v>
      </c>
      <c r="M34">
        <v>0</v>
      </c>
      <c r="N34">
        <v>0</v>
      </c>
      <c r="O34" t="s">
        <v>2423</v>
      </c>
      <c r="P34" t="s">
        <v>2423</v>
      </c>
      <c r="Q34" t="s">
        <v>2423</v>
      </c>
      <c r="R34" t="s">
        <v>2423</v>
      </c>
      <c r="S34" t="s">
        <v>5818</v>
      </c>
      <c r="T34" t="s">
        <v>5870</v>
      </c>
      <c r="U34" s="84">
        <v>2.48E-6</v>
      </c>
      <c r="V34" t="s">
        <v>2653</v>
      </c>
      <c r="W34">
        <v>3</v>
      </c>
    </row>
    <row r="35" spans="1:23" x14ac:dyDescent="0.2">
      <c r="A35" t="s">
        <v>5891</v>
      </c>
      <c r="B35" t="s">
        <v>2655</v>
      </c>
      <c r="C35">
        <v>15</v>
      </c>
      <c r="D35">
        <v>41271078</v>
      </c>
      <c r="E35">
        <v>41408552</v>
      </c>
      <c r="F35">
        <v>-1</v>
      </c>
      <c r="G35" t="s">
        <v>5817</v>
      </c>
      <c r="H35">
        <v>54617</v>
      </c>
      <c r="I35" t="s">
        <v>2655</v>
      </c>
      <c r="J35">
        <v>0.99999999980757803</v>
      </c>
      <c r="K35">
        <v>-0.52105331300000002</v>
      </c>
      <c r="L35">
        <v>12</v>
      </c>
      <c r="M35">
        <v>9.4990000000000006</v>
      </c>
      <c r="N35">
        <v>0</v>
      </c>
      <c r="O35" t="s">
        <v>2423</v>
      </c>
      <c r="P35" t="s">
        <v>2423</v>
      </c>
      <c r="Q35" t="s">
        <v>2423</v>
      </c>
      <c r="R35" t="s">
        <v>2423</v>
      </c>
      <c r="S35" t="s">
        <v>5851</v>
      </c>
      <c r="T35" t="s">
        <v>2423</v>
      </c>
      <c r="U35" s="84">
        <v>7.0200000000000001E-7</v>
      </c>
      <c r="V35" t="s">
        <v>2653</v>
      </c>
      <c r="W35">
        <v>3</v>
      </c>
    </row>
    <row r="36" spans="1:23" x14ac:dyDescent="0.2">
      <c r="A36" t="s">
        <v>5892</v>
      </c>
      <c r="B36" t="s">
        <v>5893</v>
      </c>
      <c r="C36">
        <v>15</v>
      </c>
      <c r="D36">
        <v>41474923</v>
      </c>
      <c r="E36">
        <v>41522941</v>
      </c>
      <c r="F36">
        <v>-1</v>
      </c>
      <c r="G36" t="s">
        <v>5817</v>
      </c>
      <c r="H36">
        <v>161829</v>
      </c>
      <c r="I36" t="s">
        <v>5893</v>
      </c>
      <c r="J36" s="84">
        <v>2.0333200373386001E-13</v>
      </c>
      <c r="K36">
        <v>-0.27038748499999998</v>
      </c>
      <c r="L36">
        <v>33</v>
      </c>
      <c r="M36">
        <v>7.6829999999999998</v>
      </c>
      <c r="N36">
        <v>0</v>
      </c>
      <c r="O36" t="s">
        <v>2423</v>
      </c>
      <c r="P36" t="s">
        <v>2423</v>
      </c>
      <c r="Q36" t="s">
        <v>2423</v>
      </c>
      <c r="R36" t="s">
        <v>2423</v>
      </c>
      <c r="S36" t="s">
        <v>5818</v>
      </c>
      <c r="T36" t="s">
        <v>5870</v>
      </c>
      <c r="U36" s="84">
        <v>1.7999999999999999E-6</v>
      </c>
      <c r="V36" t="s">
        <v>2653</v>
      </c>
      <c r="W36">
        <v>3</v>
      </c>
    </row>
    <row r="37" spans="1:23" x14ac:dyDescent="0.2">
      <c r="A37" t="s">
        <v>5894</v>
      </c>
      <c r="B37" t="s">
        <v>5895</v>
      </c>
      <c r="C37">
        <v>15</v>
      </c>
      <c r="D37">
        <v>41523037</v>
      </c>
      <c r="E37">
        <v>41574043</v>
      </c>
      <c r="F37">
        <v>1</v>
      </c>
      <c r="G37" t="s">
        <v>5817</v>
      </c>
      <c r="H37">
        <v>11261</v>
      </c>
      <c r="I37" t="s">
        <v>5895</v>
      </c>
      <c r="J37">
        <v>0.22812319182826499</v>
      </c>
      <c r="K37">
        <v>-1.3972273099999999</v>
      </c>
      <c r="L37">
        <v>24</v>
      </c>
      <c r="M37">
        <v>10.62</v>
      </c>
      <c r="N37">
        <v>66</v>
      </c>
      <c r="O37" s="84">
        <v>5.2027999999999998E-98</v>
      </c>
      <c r="P37">
        <v>0</v>
      </c>
      <c r="Q37" t="s">
        <v>5896</v>
      </c>
      <c r="R37" t="s">
        <v>469</v>
      </c>
      <c r="S37" t="s">
        <v>5818</v>
      </c>
      <c r="T37" t="s">
        <v>5870</v>
      </c>
      <c r="U37" s="84">
        <v>7.0200000000000001E-7</v>
      </c>
      <c r="V37" t="s">
        <v>2653</v>
      </c>
      <c r="W37">
        <v>3</v>
      </c>
    </row>
    <row r="38" spans="1:23" x14ac:dyDescent="0.2">
      <c r="A38" t="s">
        <v>5897</v>
      </c>
      <c r="B38" t="s">
        <v>5898</v>
      </c>
      <c r="C38">
        <v>15</v>
      </c>
      <c r="D38">
        <v>41601466</v>
      </c>
      <c r="E38">
        <v>41624819</v>
      </c>
      <c r="F38">
        <v>-1</v>
      </c>
      <c r="G38" t="s">
        <v>5817</v>
      </c>
      <c r="H38">
        <v>11339</v>
      </c>
      <c r="I38" t="s">
        <v>5898</v>
      </c>
      <c r="J38" s="84">
        <v>1.53697409243863E-8</v>
      </c>
      <c r="K38">
        <v>3.5959624000000003E-2</v>
      </c>
      <c r="L38">
        <v>0</v>
      </c>
      <c r="M38">
        <v>0</v>
      </c>
      <c r="N38">
        <v>43</v>
      </c>
      <c r="O38" s="84">
        <v>5.9940200000000003E-6</v>
      </c>
      <c r="P38">
        <v>4.2081291153027401E-3</v>
      </c>
      <c r="Q38" t="s">
        <v>5899</v>
      </c>
      <c r="R38" t="s">
        <v>5858</v>
      </c>
      <c r="S38" t="s">
        <v>5818</v>
      </c>
      <c r="T38" t="s">
        <v>5870</v>
      </c>
      <c r="U38" s="84">
        <v>7.0200000000000001E-7</v>
      </c>
      <c r="V38" t="s">
        <v>2653</v>
      </c>
      <c r="W38">
        <v>3</v>
      </c>
    </row>
    <row r="39" spans="1:23" x14ac:dyDescent="0.2">
      <c r="A39" t="s">
        <v>5900</v>
      </c>
      <c r="B39" t="s">
        <v>5901</v>
      </c>
      <c r="C39">
        <v>15</v>
      </c>
      <c r="D39">
        <v>41624892</v>
      </c>
      <c r="E39">
        <v>41673248</v>
      </c>
      <c r="F39">
        <v>1</v>
      </c>
      <c r="G39" t="s">
        <v>5817</v>
      </c>
      <c r="H39">
        <v>51203</v>
      </c>
      <c r="I39" t="s">
        <v>5901</v>
      </c>
      <c r="J39">
        <v>5.1025178611341796E-3</v>
      </c>
      <c r="K39">
        <v>0.13343087300000001</v>
      </c>
      <c r="L39">
        <v>0</v>
      </c>
      <c r="M39">
        <v>0</v>
      </c>
      <c r="N39">
        <v>3</v>
      </c>
      <c r="O39" s="84">
        <v>4.3108999999999997E-6</v>
      </c>
      <c r="P39">
        <v>1.2326869806094201E-2</v>
      </c>
      <c r="Q39" t="s">
        <v>5855</v>
      </c>
      <c r="R39" t="s">
        <v>469</v>
      </c>
      <c r="S39" t="s">
        <v>5818</v>
      </c>
      <c r="T39" t="s">
        <v>5870</v>
      </c>
      <c r="U39" s="84">
        <v>2.48E-6</v>
      </c>
      <c r="V39" t="s">
        <v>2653</v>
      </c>
      <c r="W39">
        <v>3</v>
      </c>
    </row>
    <row r="40" spans="1:23" x14ac:dyDescent="0.2">
      <c r="A40" t="s">
        <v>5902</v>
      </c>
      <c r="B40" t="s">
        <v>5903</v>
      </c>
      <c r="C40">
        <v>15</v>
      </c>
      <c r="D40">
        <v>41679551</v>
      </c>
      <c r="E40">
        <v>41694717</v>
      </c>
      <c r="F40">
        <v>-1</v>
      </c>
      <c r="G40" t="s">
        <v>5817</v>
      </c>
      <c r="H40">
        <v>51103</v>
      </c>
      <c r="I40" t="s">
        <v>5903</v>
      </c>
      <c r="J40">
        <v>3.8962903456078602E-3</v>
      </c>
      <c r="K40">
        <v>-1.4234648000000001E-2</v>
      </c>
      <c r="L40">
        <v>0</v>
      </c>
      <c r="M40">
        <v>0</v>
      </c>
      <c r="N40">
        <v>3</v>
      </c>
      <c r="O40" s="84">
        <v>2.1754900000000001E-5</v>
      </c>
      <c r="P40" s="84">
        <v>1.83151E-23</v>
      </c>
      <c r="Q40" t="s">
        <v>5904</v>
      </c>
      <c r="R40" t="s">
        <v>469</v>
      </c>
      <c r="S40" t="s">
        <v>5851</v>
      </c>
      <c r="T40" t="s">
        <v>2423</v>
      </c>
      <c r="U40" s="84">
        <v>5.4399999999999996E-6</v>
      </c>
      <c r="V40" t="s">
        <v>2653</v>
      </c>
      <c r="W40">
        <v>3</v>
      </c>
    </row>
    <row r="41" spans="1:23" x14ac:dyDescent="0.2">
      <c r="A41" t="s">
        <v>5905</v>
      </c>
      <c r="B41" t="s">
        <v>1444</v>
      </c>
      <c r="C41">
        <v>15</v>
      </c>
      <c r="D41">
        <v>41700606</v>
      </c>
      <c r="E41">
        <v>41775761</v>
      </c>
      <c r="F41">
        <v>1</v>
      </c>
      <c r="G41" t="s">
        <v>5817</v>
      </c>
      <c r="H41">
        <v>23168</v>
      </c>
      <c r="I41" t="s">
        <v>1444</v>
      </c>
      <c r="J41">
        <v>0.99363776353438305</v>
      </c>
      <c r="K41">
        <v>-1.430951139</v>
      </c>
      <c r="L41">
        <v>0</v>
      </c>
      <c r="M41">
        <v>0</v>
      </c>
      <c r="N41">
        <v>53</v>
      </c>
      <c r="O41" s="84">
        <v>1.988E-13</v>
      </c>
      <c r="P41">
        <v>0</v>
      </c>
      <c r="Q41" t="s">
        <v>5906</v>
      </c>
      <c r="R41" t="s">
        <v>5858</v>
      </c>
      <c r="S41" t="s">
        <v>5851</v>
      </c>
      <c r="T41" t="s">
        <v>2423</v>
      </c>
      <c r="U41" s="84">
        <v>7.0200000000000001E-7</v>
      </c>
      <c r="V41" t="s">
        <v>2653</v>
      </c>
      <c r="W41">
        <v>3</v>
      </c>
    </row>
    <row r="42" spans="1:23" x14ac:dyDescent="0.2">
      <c r="A42" t="s">
        <v>5907</v>
      </c>
      <c r="B42" t="s">
        <v>5908</v>
      </c>
      <c r="C42">
        <v>15</v>
      </c>
      <c r="D42">
        <v>41809374</v>
      </c>
      <c r="E42">
        <v>41836467</v>
      </c>
      <c r="F42">
        <v>-1</v>
      </c>
      <c r="G42" t="s">
        <v>5817</v>
      </c>
      <c r="H42">
        <v>26015</v>
      </c>
      <c r="I42" t="s">
        <v>5908</v>
      </c>
      <c r="J42" s="84">
        <v>5.0158840527038703E-15</v>
      </c>
      <c r="K42">
        <v>0.27418925500000002</v>
      </c>
      <c r="L42">
        <v>0</v>
      </c>
      <c r="M42">
        <v>0</v>
      </c>
      <c r="N42">
        <v>57</v>
      </c>
      <c r="O42" s="84">
        <v>2.4069999999999999E-34</v>
      </c>
      <c r="P42">
        <v>0</v>
      </c>
      <c r="Q42" t="s">
        <v>5909</v>
      </c>
      <c r="R42" t="s">
        <v>5858</v>
      </c>
      <c r="S42" t="s">
        <v>5851</v>
      </c>
      <c r="T42" t="s">
        <v>2423</v>
      </c>
      <c r="U42" s="84">
        <v>7.0200000000000001E-7</v>
      </c>
      <c r="V42" t="s">
        <v>2653</v>
      </c>
      <c r="W42">
        <v>3</v>
      </c>
    </row>
    <row r="43" spans="1:23" x14ac:dyDescent="0.2">
      <c r="A43" t="s">
        <v>5910</v>
      </c>
      <c r="B43" t="s">
        <v>5911</v>
      </c>
      <c r="C43">
        <v>15</v>
      </c>
      <c r="D43">
        <v>42066632</v>
      </c>
      <c r="E43">
        <v>42120053</v>
      </c>
      <c r="F43">
        <v>1</v>
      </c>
      <c r="G43" t="s">
        <v>5817</v>
      </c>
      <c r="H43">
        <v>23005</v>
      </c>
      <c r="I43" t="s">
        <v>5911</v>
      </c>
      <c r="J43">
        <v>0.99902488989683702</v>
      </c>
      <c r="K43">
        <v>-0.30153116000000002</v>
      </c>
      <c r="L43">
        <v>0</v>
      </c>
      <c r="M43">
        <v>0</v>
      </c>
      <c r="N43">
        <v>2</v>
      </c>
      <c r="O43" s="84">
        <v>1.5413E-6</v>
      </c>
      <c r="P43">
        <v>4.6420956442278401E-3</v>
      </c>
      <c r="Q43" t="s">
        <v>5855</v>
      </c>
      <c r="R43" t="s">
        <v>2423</v>
      </c>
      <c r="S43" t="s">
        <v>5851</v>
      </c>
      <c r="T43" t="s">
        <v>2423</v>
      </c>
      <c r="U43" t="s">
        <v>2423</v>
      </c>
      <c r="V43" t="s">
        <v>2653</v>
      </c>
      <c r="W43">
        <v>3</v>
      </c>
    </row>
    <row r="44" spans="1:23" x14ac:dyDescent="0.2">
      <c r="A44" t="s">
        <v>5912</v>
      </c>
      <c r="B44" t="s">
        <v>5913</v>
      </c>
      <c r="C44">
        <v>15</v>
      </c>
      <c r="D44">
        <v>42120283</v>
      </c>
      <c r="E44">
        <v>42140345</v>
      </c>
      <c r="F44">
        <v>1</v>
      </c>
      <c r="G44" t="s">
        <v>5817</v>
      </c>
      <c r="H44">
        <v>100137049</v>
      </c>
      <c r="I44" t="s">
        <v>5913</v>
      </c>
      <c r="J44" s="84">
        <v>9.1566235016756094E-25</v>
      </c>
      <c r="K44">
        <v>-0.47357194899999999</v>
      </c>
      <c r="L44">
        <v>0</v>
      </c>
      <c r="M44">
        <v>0</v>
      </c>
      <c r="N44">
        <v>50</v>
      </c>
      <c r="O44" s="84">
        <v>9.3204000000000005E-15</v>
      </c>
      <c r="P44">
        <v>0</v>
      </c>
      <c r="Q44" t="s">
        <v>5855</v>
      </c>
      <c r="R44" t="s">
        <v>469</v>
      </c>
      <c r="S44" t="s">
        <v>5851</v>
      </c>
      <c r="T44" t="s">
        <v>2423</v>
      </c>
      <c r="U44" s="84">
        <v>7.0200000000000001E-7</v>
      </c>
      <c r="V44" t="s">
        <v>2653</v>
      </c>
      <c r="W44">
        <v>3</v>
      </c>
    </row>
    <row r="45" spans="1:23" x14ac:dyDescent="0.2">
      <c r="A45" t="s">
        <v>5914</v>
      </c>
      <c r="B45" t="s">
        <v>5915</v>
      </c>
      <c r="C45">
        <v>15</v>
      </c>
      <c r="D45">
        <v>42140345</v>
      </c>
      <c r="E45">
        <v>42186275</v>
      </c>
      <c r="F45">
        <v>-1</v>
      </c>
      <c r="G45" t="s">
        <v>5817</v>
      </c>
      <c r="H45">
        <v>51332</v>
      </c>
      <c r="I45" t="s">
        <v>5915</v>
      </c>
      <c r="J45" s="84">
        <v>1.0901038048140701E-70</v>
      </c>
      <c r="K45">
        <v>0.33813909599999997</v>
      </c>
      <c r="L45">
        <v>0</v>
      </c>
      <c r="M45">
        <v>0</v>
      </c>
      <c r="N45">
        <v>50</v>
      </c>
      <c r="O45" s="84">
        <v>3.8141999999999999E-21</v>
      </c>
      <c r="P45">
        <v>0</v>
      </c>
      <c r="Q45" t="s">
        <v>5916</v>
      </c>
      <c r="R45" t="s">
        <v>469</v>
      </c>
      <c r="S45" t="s">
        <v>5851</v>
      </c>
      <c r="T45" t="s">
        <v>2423</v>
      </c>
      <c r="U45" s="84">
        <v>7.0200000000000001E-7</v>
      </c>
      <c r="V45" t="s">
        <v>2653</v>
      </c>
      <c r="W45">
        <v>3</v>
      </c>
    </row>
    <row r="46" spans="1:23" x14ac:dyDescent="0.2">
      <c r="A46" t="s">
        <v>5917</v>
      </c>
      <c r="B46" t="s">
        <v>5918</v>
      </c>
      <c r="C46">
        <v>15</v>
      </c>
      <c r="D46">
        <v>42190950</v>
      </c>
      <c r="E46">
        <v>42264776</v>
      </c>
      <c r="F46">
        <v>-1</v>
      </c>
      <c r="G46" t="s">
        <v>5817</v>
      </c>
      <c r="H46">
        <v>30844</v>
      </c>
      <c r="I46" t="s">
        <v>5918</v>
      </c>
      <c r="J46">
        <v>1.4968057706807401E-3</v>
      </c>
      <c r="K46">
        <v>0.64387756299999999</v>
      </c>
      <c r="L46">
        <v>0</v>
      </c>
      <c r="M46">
        <v>0</v>
      </c>
      <c r="N46">
        <v>53</v>
      </c>
      <c r="O46" s="84">
        <v>1.7636000000000001E-12</v>
      </c>
      <c r="P46">
        <v>0</v>
      </c>
      <c r="Q46" t="s">
        <v>5855</v>
      </c>
      <c r="R46" t="s">
        <v>469</v>
      </c>
      <c r="S46" t="s">
        <v>5851</v>
      </c>
      <c r="T46" t="s">
        <v>2423</v>
      </c>
      <c r="U46" s="84">
        <v>7.0200000000000001E-7</v>
      </c>
      <c r="V46" t="s">
        <v>2653</v>
      </c>
      <c r="W46">
        <v>3</v>
      </c>
    </row>
    <row r="47" spans="1:23" x14ac:dyDescent="0.2">
      <c r="A47" t="s">
        <v>5919</v>
      </c>
      <c r="B47" t="s">
        <v>5920</v>
      </c>
      <c r="C47">
        <v>17</v>
      </c>
      <c r="D47">
        <v>3029878</v>
      </c>
      <c r="E47">
        <v>3030875</v>
      </c>
      <c r="F47">
        <v>-1</v>
      </c>
      <c r="G47" t="s">
        <v>5817</v>
      </c>
      <c r="H47">
        <v>8390</v>
      </c>
      <c r="I47" t="s">
        <v>5920</v>
      </c>
      <c r="J47">
        <v>8.7110071269525195E-3</v>
      </c>
      <c r="K47">
        <v>-0.153553356</v>
      </c>
      <c r="L47">
        <v>0</v>
      </c>
      <c r="M47">
        <v>0</v>
      </c>
      <c r="N47">
        <v>0</v>
      </c>
      <c r="O47" t="s">
        <v>2423</v>
      </c>
      <c r="P47" t="s">
        <v>2423</v>
      </c>
      <c r="Q47" t="s">
        <v>2423</v>
      </c>
      <c r="R47" t="s">
        <v>2423</v>
      </c>
      <c r="S47" t="s">
        <v>5818</v>
      </c>
      <c r="T47" t="s">
        <v>5829</v>
      </c>
      <c r="U47" s="84">
        <v>9.3599999999999998E-5</v>
      </c>
      <c r="V47" t="s">
        <v>2752</v>
      </c>
      <c r="W47">
        <v>4</v>
      </c>
    </row>
    <row r="48" spans="1:23" x14ac:dyDescent="0.2">
      <c r="A48" t="s">
        <v>5921</v>
      </c>
      <c r="B48" t="s">
        <v>5922</v>
      </c>
      <c r="C48">
        <v>17</v>
      </c>
      <c r="D48">
        <v>3300398</v>
      </c>
      <c r="E48">
        <v>3301704</v>
      </c>
      <c r="F48">
        <v>-1</v>
      </c>
      <c r="G48" t="s">
        <v>5817</v>
      </c>
      <c r="H48">
        <v>8387</v>
      </c>
      <c r="I48" t="s">
        <v>5922</v>
      </c>
      <c r="J48">
        <v>0.111199867995703</v>
      </c>
      <c r="K48">
        <v>-0.101757892</v>
      </c>
      <c r="L48">
        <v>0</v>
      </c>
      <c r="M48">
        <v>0</v>
      </c>
      <c r="N48">
        <v>0</v>
      </c>
      <c r="O48" t="s">
        <v>2423</v>
      </c>
      <c r="P48" t="s">
        <v>2423</v>
      </c>
      <c r="Q48" t="s">
        <v>2423</v>
      </c>
      <c r="R48" t="s">
        <v>2423</v>
      </c>
      <c r="S48" t="s">
        <v>5818</v>
      </c>
      <c r="T48" t="s">
        <v>5819</v>
      </c>
      <c r="U48" s="84">
        <v>9.3599999999999998E-5</v>
      </c>
      <c r="V48" t="s">
        <v>2752</v>
      </c>
      <c r="W48">
        <v>4</v>
      </c>
    </row>
    <row r="49" spans="1:23" x14ac:dyDescent="0.2">
      <c r="A49" t="s">
        <v>5923</v>
      </c>
      <c r="B49" t="s">
        <v>5924</v>
      </c>
      <c r="C49">
        <v>17</v>
      </c>
      <c r="D49">
        <v>3343313</v>
      </c>
      <c r="E49">
        <v>3417146</v>
      </c>
      <c r="F49">
        <v>-1</v>
      </c>
      <c r="G49" t="s">
        <v>5817</v>
      </c>
      <c r="H49">
        <v>84690</v>
      </c>
      <c r="I49" t="s">
        <v>5924</v>
      </c>
      <c r="J49">
        <v>4.65618314810027E-4</v>
      </c>
      <c r="K49">
        <v>0.99394305199999999</v>
      </c>
      <c r="L49">
        <v>0</v>
      </c>
      <c r="M49">
        <v>0</v>
      </c>
      <c r="N49">
        <v>0</v>
      </c>
      <c r="O49" t="s">
        <v>2423</v>
      </c>
      <c r="P49" t="s">
        <v>2423</v>
      </c>
      <c r="Q49" t="s">
        <v>2423</v>
      </c>
      <c r="R49" t="s">
        <v>2423</v>
      </c>
      <c r="S49" t="s">
        <v>5818</v>
      </c>
      <c r="T49" t="s">
        <v>5837</v>
      </c>
      <c r="U49" s="84">
        <v>9.3599999999999998E-5</v>
      </c>
      <c r="V49" t="s">
        <v>2752</v>
      </c>
      <c r="W49">
        <v>4</v>
      </c>
    </row>
    <row r="50" spans="1:23" x14ac:dyDescent="0.2">
      <c r="A50" t="s">
        <v>5925</v>
      </c>
      <c r="B50" t="s">
        <v>5926</v>
      </c>
      <c r="C50">
        <v>17</v>
      </c>
      <c r="D50">
        <v>5344232</v>
      </c>
      <c r="E50">
        <v>5372380</v>
      </c>
      <c r="F50">
        <v>-1</v>
      </c>
      <c r="G50" t="s">
        <v>5817</v>
      </c>
      <c r="H50">
        <v>56919</v>
      </c>
      <c r="I50" t="s">
        <v>5926</v>
      </c>
      <c r="J50">
        <v>8.3822781334697994E-3</v>
      </c>
      <c r="K50">
        <v>-0.54909778399999998</v>
      </c>
      <c r="L50">
        <v>0</v>
      </c>
      <c r="M50">
        <v>0</v>
      </c>
      <c r="N50">
        <v>0</v>
      </c>
      <c r="O50" t="s">
        <v>2423</v>
      </c>
      <c r="P50" t="s">
        <v>2423</v>
      </c>
      <c r="Q50" t="s">
        <v>2423</v>
      </c>
      <c r="R50" t="s">
        <v>2423</v>
      </c>
      <c r="S50" t="s">
        <v>5818</v>
      </c>
      <c r="T50" t="s">
        <v>5832</v>
      </c>
      <c r="U50" s="84">
        <v>9.3599999999999998E-5</v>
      </c>
      <c r="V50" t="s">
        <v>2752</v>
      </c>
      <c r="W50">
        <v>4</v>
      </c>
    </row>
    <row r="51" spans="1:23" x14ac:dyDescent="0.2">
      <c r="A51" t="s">
        <v>5927</v>
      </c>
      <c r="B51" t="s">
        <v>5928</v>
      </c>
      <c r="C51">
        <v>17</v>
      </c>
      <c r="D51">
        <v>5374571</v>
      </c>
      <c r="E51">
        <v>5390131</v>
      </c>
      <c r="F51">
        <v>-1</v>
      </c>
      <c r="G51" t="s">
        <v>5817</v>
      </c>
      <c r="H51">
        <v>51009</v>
      </c>
      <c r="I51" t="s">
        <v>5928</v>
      </c>
      <c r="J51">
        <v>0.93295993207328798</v>
      </c>
      <c r="K51">
        <v>-0.80202933399999998</v>
      </c>
      <c r="L51">
        <v>0</v>
      </c>
      <c r="M51">
        <v>0</v>
      </c>
      <c r="N51">
        <v>0</v>
      </c>
      <c r="O51" t="s">
        <v>2423</v>
      </c>
      <c r="P51" t="s">
        <v>2423</v>
      </c>
      <c r="Q51" t="s">
        <v>2423</v>
      </c>
      <c r="R51" t="s">
        <v>2423</v>
      </c>
      <c r="S51" t="s">
        <v>5818</v>
      </c>
      <c r="T51" t="s">
        <v>5832</v>
      </c>
      <c r="U51" s="84">
        <v>9.3599999999999998E-5</v>
      </c>
      <c r="V51" t="s">
        <v>2752</v>
      </c>
      <c r="W51">
        <v>4</v>
      </c>
    </row>
    <row r="52" spans="1:23" x14ac:dyDescent="0.2">
      <c r="A52" t="s">
        <v>5929</v>
      </c>
      <c r="B52" t="s">
        <v>5930</v>
      </c>
      <c r="C52">
        <v>17</v>
      </c>
      <c r="D52">
        <v>5389605</v>
      </c>
      <c r="E52">
        <v>5394134</v>
      </c>
      <c r="F52">
        <v>1</v>
      </c>
      <c r="G52" t="s">
        <v>5817</v>
      </c>
      <c r="H52">
        <v>79003</v>
      </c>
      <c r="I52" t="s">
        <v>5930</v>
      </c>
      <c r="J52">
        <v>2.0597647163852002E-2</v>
      </c>
      <c r="K52">
        <v>2.14593817</v>
      </c>
      <c r="L52">
        <v>0</v>
      </c>
      <c r="M52">
        <v>0</v>
      </c>
      <c r="N52">
        <v>0</v>
      </c>
      <c r="O52" t="s">
        <v>2423</v>
      </c>
      <c r="P52" t="s">
        <v>2423</v>
      </c>
      <c r="Q52" t="s">
        <v>2423</v>
      </c>
      <c r="R52" t="s">
        <v>2423</v>
      </c>
      <c r="S52" t="s">
        <v>5818</v>
      </c>
      <c r="T52" t="s">
        <v>5832</v>
      </c>
      <c r="U52" s="84">
        <v>9.3599999999999998E-5</v>
      </c>
      <c r="V52" t="s">
        <v>2752</v>
      </c>
      <c r="W52">
        <v>4</v>
      </c>
    </row>
    <row r="53" spans="1:23" x14ac:dyDescent="0.2">
      <c r="A53" t="s">
        <v>5931</v>
      </c>
      <c r="B53" t="s">
        <v>5932</v>
      </c>
      <c r="C53">
        <v>17</v>
      </c>
      <c r="D53">
        <v>5402747</v>
      </c>
      <c r="E53">
        <v>5522744</v>
      </c>
      <c r="F53">
        <v>-1</v>
      </c>
      <c r="G53" t="s">
        <v>5817</v>
      </c>
      <c r="H53">
        <v>22861</v>
      </c>
      <c r="I53" t="s">
        <v>5932</v>
      </c>
      <c r="J53" s="84">
        <v>2.0778002279394598E-12</v>
      </c>
      <c r="K53">
        <v>0.27863659800000001</v>
      </c>
      <c r="L53">
        <v>0</v>
      </c>
      <c r="M53">
        <v>0</v>
      </c>
      <c r="N53">
        <v>0</v>
      </c>
      <c r="O53" t="s">
        <v>2423</v>
      </c>
      <c r="P53" t="s">
        <v>2423</v>
      </c>
      <c r="Q53" t="s">
        <v>2423</v>
      </c>
      <c r="R53" t="s">
        <v>2423</v>
      </c>
      <c r="S53" t="s">
        <v>5818</v>
      </c>
      <c r="T53" t="s">
        <v>5824</v>
      </c>
      <c r="U53" s="84">
        <v>9.3599999999999998E-5</v>
      </c>
      <c r="V53" t="s">
        <v>2752</v>
      </c>
      <c r="W53">
        <v>4</v>
      </c>
    </row>
    <row r="54" spans="1:23" x14ac:dyDescent="0.2">
      <c r="A54" t="s">
        <v>5933</v>
      </c>
      <c r="B54" t="s">
        <v>2754</v>
      </c>
      <c r="C54">
        <v>17</v>
      </c>
      <c r="D54">
        <v>5675554</v>
      </c>
      <c r="E54">
        <v>6027747</v>
      </c>
      <c r="F54">
        <v>1</v>
      </c>
      <c r="G54" t="s">
        <v>5817</v>
      </c>
      <c r="H54">
        <v>339166</v>
      </c>
      <c r="I54" t="s">
        <v>2754</v>
      </c>
      <c r="J54" s="84">
        <v>2.9126176461996602E-6</v>
      </c>
      <c r="K54">
        <v>1.8402545910000001</v>
      </c>
      <c r="L54">
        <v>18</v>
      </c>
      <c r="M54">
        <v>5.9249999999999998</v>
      </c>
      <c r="N54">
        <v>11</v>
      </c>
      <c r="O54" s="84">
        <v>9.1175599999999995E-6</v>
      </c>
      <c r="P54" s="84">
        <v>1.29876E-8</v>
      </c>
      <c r="Q54" t="s">
        <v>5867</v>
      </c>
      <c r="R54" t="s">
        <v>5858</v>
      </c>
      <c r="S54" t="s">
        <v>5818</v>
      </c>
      <c r="T54" t="s">
        <v>5824</v>
      </c>
      <c r="U54" s="84">
        <v>8.6300000000000004E-7</v>
      </c>
      <c r="V54" t="s">
        <v>2752</v>
      </c>
      <c r="W54">
        <v>4</v>
      </c>
    </row>
    <row r="55" spans="1:23" x14ac:dyDescent="0.2">
      <c r="A55" t="s">
        <v>5934</v>
      </c>
      <c r="B55" t="s">
        <v>5935</v>
      </c>
      <c r="C55">
        <v>17</v>
      </c>
      <c r="D55">
        <v>6297013</v>
      </c>
      <c r="E55">
        <v>6338519</v>
      </c>
      <c r="F55">
        <v>-1</v>
      </c>
      <c r="G55" t="s">
        <v>5817</v>
      </c>
      <c r="H55">
        <v>23746</v>
      </c>
      <c r="I55" t="s">
        <v>5935</v>
      </c>
      <c r="J55">
        <v>1.13410667383106E-4</v>
      </c>
      <c r="K55">
        <v>0.80654658400000001</v>
      </c>
      <c r="L55">
        <v>0</v>
      </c>
      <c r="M55">
        <v>0</v>
      </c>
      <c r="N55">
        <v>0</v>
      </c>
      <c r="O55" t="s">
        <v>2423</v>
      </c>
      <c r="P55" t="s">
        <v>2423</v>
      </c>
      <c r="Q55" t="s">
        <v>2423</v>
      </c>
      <c r="R55" t="s">
        <v>2423</v>
      </c>
      <c r="S55" t="s">
        <v>5818</v>
      </c>
      <c r="T55" t="s">
        <v>5832</v>
      </c>
      <c r="U55" s="84">
        <v>9.3599999999999998E-5</v>
      </c>
      <c r="V55" t="s">
        <v>2752</v>
      </c>
      <c r="W55">
        <v>4</v>
      </c>
    </row>
    <row r="56" spans="1:23" x14ac:dyDescent="0.2">
      <c r="A56" t="s">
        <v>5936</v>
      </c>
      <c r="B56" t="s">
        <v>5937</v>
      </c>
      <c r="C56">
        <v>17</v>
      </c>
      <c r="D56">
        <v>6347735</v>
      </c>
      <c r="E56">
        <v>6354789</v>
      </c>
      <c r="F56">
        <v>1</v>
      </c>
      <c r="G56" t="s">
        <v>5817</v>
      </c>
      <c r="H56">
        <v>54478</v>
      </c>
      <c r="I56" t="s">
        <v>5937</v>
      </c>
      <c r="J56">
        <v>0.23901286411599401</v>
      </c>
      <c r="K56">
        <v>0.105995382</v>
      </c>
      <c r="L56">
        <v>0</v>
      </c>
      <c r="M56">
        <v>0</v>
      </c>
      <c r="N56">
        <v>0</v>
      </c>
      <c r="O56" t="s">
        <v>2423</v>
      </c>
      <c r="P56" t="s">
        <v>2423</v>
      </c>
      <c r="Q56" t="s">
        <v>2423</v>
      </c>
      <c r="R56" t="s">
        <v>2423</v>
      </c>
      <c r="S56" t="s">
        <v>5818</v>
      </c>
      <c r="T56" t="s">
        <v>5832</v>
      </c>
      <c r="U56" s="84">
        <v>9.3599999999999998E-5</v>
      </c>
      <c r="V56" t="s">
        <v>2752</v>
      </c>
      <c r="W56">
        <v>4</v>
      </c>
    </row>
    <row r="57" spans="1:23" x14ac:dyDescent="0.2">
      <c r="A57" t="s">
        <v>5938</v>
      </c>
      <c r="B57" t="s">
        <v>5939</v>
      </c>
      <c r="C57">
        <v>17</v>
      </c>
      <c r="D57">
        <v>6481468</v>
      </c>
      <c r="E57">
        <v>6544247</v>
      </c>
      <c r="F57">
        <v>-1</v>
      </c>
      <c r="G57" t="s">
        <v>5817</v>
      </c>
      <c r="H57">
        <v>9851</v>
      </c>
      <c r="I57" t="s">
        <v>5939</v>
      </c>
      <c r="J57" s="84">
        <v>3.1692270049061802E-19</v>
      </c>
      <c r="K57">
        <v>1.175320302</v>
      </c>
      <c r="L57">
        <v>0</v>
      </c>
      <c r="M57">
        <v>0</v>
      </c>
      <c r="N57">
        <v>0</v>
      </c>
      <c r="O57" t="s">
        <v>2423</v>
      </c>
      <c r="P57" t="s">
        <v>2423</v>
      </c>
      <c r="Q57" t="s">
        <v>2423</v>
      </c>
      <c r="R57" t="s">
        <v>2423</v>
      </c>
      <c r="S57" t="s">
        <v>5818</v>
      </c>
      <c r="T57" t="s">
        <v>5940</v>
      </c>
      <c r="U57" s="84">
        <v>9.3599999999999998E-5</v>
      </c>
      <c r="V57" t="s">
        <v>2752</v>
      </c>
      <c r="W57">
        <v>4</v>
      </c>
    </row>
    <row r="58" spans="1:23" x14ac:dyDescent="0.2">
      <c r="A58" t="s">
        <v>5674</v>
      </c>
      <c r="B58" t="s">
        <v>5941</v>
      </c>
      <c r="C58">
        <v>17</v>
      </c>
      <c r="D58">
        <v>6544078</v>
      </c>
      <c r="E58">
        <v>6547861</v>
      </c>
      <c r="F58">
        <v>1</v>
      </c>
      <c r="G58" t="s">
        <v>5817</v>
      </c>
      <c r="H58">
        <v>84817</v>
      </c>
      <c r="I58" t="s">
        <v>5941</v>
      </c>
      <c r="J58">
        <v>3.5515895478533802E-2</v>
      </c>
      <c r="K58">
        <v>1.3196702250000001</v>
      </c>
      <c r="L58">
        <v>0</v>
      </c>
      <c r="M58">
        <v>0</v>
      </c>
      <c r="N58">
        <v>0</v>
      </c>
      <c r="O58" t="s">
        <v>2423</v>
      </c>
      <c r="P58" t="s">
        <v>2423</v>
      </c>
      <c r="Q58" t="s">
        <v>2423</v>
      </c>
      <c r="R58" t="s">
        <v>2423</v>
      </c>
      <c r="S58" t="s">
        <v>5818</v>
      </c>
      <c r="T58" t="s">
        <v>5940</v>
      </c>
      <c r="U58" s="84">
        <v>9.3599999999999998E-5</v>
      </c>
      <c r="V58" t="s">
        <v>2752</v>
      </c>
      <c r="W58">
        <v>4</v>
      </c>
    </row>
    <row r="59" spans="1:23" x14ac:dyDescent="0.2">
      <c r="A59" t="s">
        <v>5942</v>
      </c>
      <c r="B59" t="s">
        <v>5943</v>
      </c>
      <c r="C59">
        <v>17</v>
      </c>
      <c r="D59">
        <v>6546635</v>
      </c>
      <c r="E59">
        <v>6554954</v>
      </c>
      <c r="F59">
        <v>-1</v>
      </c>
      <c r="G59" t="s">
        <v>5817</v>
      </c>
      <c r="H59">
        <v>51003</v>
      </c>
      <c r="I59" t="s">
        <v>5943</v>
      </c>
      <c r="J59">
        <v>2.8338836494247498E-4</v>
      </c>
      <c r="K59">
        <v>0.12741698900000001</v>
      </c>
      <c r="L59">
        <v>0</v>
      </c>
      <c r="M59">
        <v>0</v>
      </c>
      <c r="N59">
        <v>0</v>
      </c>
      <c r="O59" t="s">
        <v>2423</v>
      </c>
      <c r="P59" t="s">
        <v>2423</v>
      </c>
      <c r="Q59" t="s">
        <v>2423</v>
      </c>
      <c r="R59" t="s">
        <v>2423</v>
      </c>
      <c r="S59" t="s">
        <v>5818</v>
      </c>
      <c r="T59" t="s">
        <v>5940</v>
      </c>
      <c r="U59" s="84">
        <v>9.3599999999999998E-5</v>
      </c>
      <c r="V59" t="s">
        <v>2752</v>
      </c>
      <c r="W59">
        <v>4</v>
      </c>
    </row>
    <row r="60" spans="1:23" x14ac:dyDescent="0.2">
      <c r="A60" t="s">
        <v>5944</v>
      </c>
      <c r="B60" t="s">
        <v>5945</v>
      </c>
      <c r="C60">
        <v>17</v>
      </c>
      <c r="D60">
        <v>6554971</v>
      </c>
      <c r="E60">
        <v>6556791</v>
      </c>
      <c r="F60">
        <v>1</v>
      </c>
      <c r="G60" t="s">
        <v>5817</v>
      </c>
      <c r="H60">
        <v>388327</v>
      </c>
      <c r="I60" t="s">
        <v>5945</v>
      </c>
      <c r="J60">
        <v>3.77834208828826E-3</v>
      </c>
      <c r="K60" t="s">
        <v>2423</v>
      </c>
      <c r="L60">
        <v>0</v>
      </c>
      <c r="M60">
        <v>0</v>
      </c>
      <c r="N60">
        <v>0</v>
      </c>
      <c r="O60" t="s">
        <v>2423</v>
      </c>
      <c r="P60" t="s">
        <v>2423</v>
      </c>
      <c r="Q60" t="s">
        <v>2423</v>
      </c>
      <c r="R60" t="s">
        <v>2423</v>
      </c>
      <c r="S60" t="s">
        <v>5818</v>
      </c>
      <c r="T60" t="s">
        <v>5940</v>
      </c>
      <c r="U60" s="84">
        <v>9.3599999999999998E-5</v>
      </c>
      <c r="V60" t="s">
        <v>2752</v>
      </c>
      <c r="W60">
        <v>4</v>
      </c>
    </row>
    <row r="61" spans="1:23" x14ac:dyDescent="0.2">
      <c r="A61" t="s">
        <v>5946</v>
      </c>
      <c r="B61" t="s">
        <v>5947</v>
      </c>
      <c r="C61">
        <v>17</v>
      </c>
      <c r="D61">
        <v>6658766</v>
      </c>
      <c r="E61">
        <v>6678966</v>
      </c>
      <c r="F61">
        <v>1</v>
      </c>
      <c r="G61" t="s">
        <v>5817</v>
      </c>
      <c r="H61">
        <v>54739</v>
      </c>
      <c r="I61" t="s">
        <v>5947</v>
      </c>
      <c r="J61" s="84">
        <v>2.0720941629480699E-8</v>
      </c>
      <c r="K61">
        <v>0.548531306</v>
      </c>
      <c r="L61">
        <v>0</v>
      </c>
      <c r="M61">
        <v>0</v>
      </c>
      <c r="N61">
        <v>0</v>
      </c>
      <c r="O61" t="s">
        <v>2423</v>
      </c>
      <c r="P61" t="s">
        <v>2423</v>
      </c>
      <c r="Q61" t="s">
        <v>2423</v>
      </c>
      <c r="R61" t="s">
        <v>2423</v>
      </c>
      <c r="S61" t="s">
        <v>5818</v>
      </c>
      <c r="T61" t="s">
        <v>5819</v>
      </c>
      <c r="U61" s="84">
        <v>9.3599999999999998E-5</v>
      </c>
      <c r="V61" t="s">
        <v>2752</v>
      </c>
      <c r="W61">
        <v>4</v>
      </c>
    </row>
    <row r="62" spans="1:23" x14ac:dyDescent="0.2">
      <c r="A62" t="s">
        <v>5948</v>
      </c>
      <c r="B62" t="s">
        <v>5949</v>
      </c>
      <c r="C62">
        <v>17</v>
      </c>
      <c r="D62">
        <v>6679542</v>
      </c>
      <c r="E62">
        <v>6700420</v>
      </c>
      <c r="F62">
        <v>1</v>
      </c>
      <c r="G62" t="s">
        <v>5817</v>
      </c>
      <c r="H62">
        <v>162517</v>
      </c>
      <c r="I62" t="s">
        <v>5949</v>
      </c>
      <c r="J62">
        <v>2.5018433777725502E-2</v>
      </c>
      <c r="K62">
        <v>0.520094112</v>
      </c>
      <c r="L62">
        <v>0</v>
      </c>
      <c r="M62">
        <v>0</v>
      </c>
      <c r="N62">
        <v>0</v>
      </c>
      <c r="O62" t="s">
        <v>2423</v>
      </c>
      <c r="P62" t="s">
        <v>2423</v>
      </c>
      <c r="Q62" t="s">
        <v>2423</v>
      </c>
      <c r="R62" t="s">
        <v>2423</v>
      </c>
      <c r="S62" t="s">
        <v>5818</v>
      </c>
      <c r="T62" t="s">
        <v>5819</v>
      </c>
      <c r="U62" s="84">
        <v>9.3599999999999998E-5</v>
      </c>
      <c r="V62" t="s">
        <v>2752</v>
      </c>
      <c r="W62">
        <v>4</v>
      </c>
    </row>
    <row r="63" spans="1:23" x14ac:dyDescent="0.2">
      <c r="A63" t="s">
        <v>5950</v>
      </c>
      <c r="B63" t="s">
        <v>5951</v>
      </c>
      <c r="C63">
        <v>17</v>
      </c>
      <c r="D63">
        <v>6692452</v>
      </c>
      <c r="E63">
        <v>6735080</v>
      </c>
      <c r="F63">
        <v>-1</v>
      </c>
      <c r="G63" t="s">
        <v>5817</v>
      </c>
      <c r="H63">
        <v>83659</v>
      </c>
      <c r="I63" t="s">
        <v>5951</v>
      </c>
      <c r="J63">
        <v>1.08974564413063E-4</v>
      </c>
      <c r="K63">
        <v>0.37870024099999999</v>
      </c>
      <c r="L63">
        <v>0</v>
      </c>
      <c r="M63">
        <v>0</v>
      </c>
      <c r="N63">
        <v>0</v>
      </c>
      <c r="O63" t="s">
        <v>2423</v>
      </c>
      <c r="P63" t="s">
        <v>2423</v>
      </c>
      <c r="Q63" t="s">
        <v>2423</v>
      </c>
      <c r="R63" t="s">
        <v>2423</v>
      </c>
      <c r="S63" t="s">
        <v>5818</v>
      </c>
      <c r="T63" t="s">
        <v>5837</v>
      </c>
      <c r="U63" s="84">
        <v>9.3599999999999998E-5</v>
      </c>
      <c r="V63" t="s">
        <v>2752</v>
      </c>
      <c r="W63">
        <v>4</v>
      </c>
    </row>
    <row r="64" spans="1:23" x14ac:dyDescent="0.2">
      <c r="A64" t="s">
        <v>5952</v>
      </c>
      <c r="B64" t="s">
        <v>5953</v>
      </c>
      <c r="C64">
        <v>17</v>
      </c>
      <c r="D64">
        <v>8706041</v>
      </c>
      <c r="E64">
        <v>8770994</v>
      </c>
      <c r="F64">
        <v>-1</v>
      </c>
      <c r="G64" t="s">
        <v>5817</v>
      </c>
      <c r="H64">
        <v>146850</v>
      </c>
      <c r="I64" t="s">
        <v>5953</v>
      </c>
      <c r="J64" s="84">
        <v>1.3750258779954401E-15</v>
      </c>
      <c r="K64" t="s">
        <v>2423</v>
      </c>
      <c r="L64">
        <v>0</v>
      </c>
      <c r="M64">
        <v>0</v>
      </c>
      <c r="N64">
        <v>0</v>
      </c>
      <c r="O64" t="s">
        <v>2423</v>
      </c>
      <c r="P64" t="s">
        <v>2423</v>
      </c>
      <c r="Q64" t="s">
        <v>2423</v>
      </c>
      <c r="R64" t="s">
        <v>2423</v>
      </c>
      <c r="S64" t="s">
        <v>5818</v>
      </c>
      <c r="T64" t="s">
        <v>5819</v>
      </c>
      <c r="U64" s="84">
        <v>9.3599999999999998E-5</v>
      </c>
      <c r="V64" t="s">
        <v>2752</v>
      </c>
      <c r="W64">
        <v>4</v>
      </c>
    </row>
    <row r="65" spans="1:23" x14ac:dyDescent="0.2">
      <c r="A65" t="s">
        <v>5954</v>
      </c>
      <c r="B65" t="s">
        <v>5955</v>
      </c>
      <c r="C65">
        <v>22</v>
      </c>
      <c r="D65">
        <v>22311397</v>
      </c>
      <c r="E65">
        <v>22337213</v>
      </c>
      <c r="F65">
        <v>-1</v>
      </c>
      <c r="G65" t="s">
        <v>5817</v>
      </c>
      <c r="H65">
        <v>8940</v>
      </c>
      <c r="I65" t="s">
        <v>5955</v>
      </c>
      <c r="J65">
        <v>0.114528012617576</v>
      </c>
      <c r="K65">
        <v>-0.71672138699999999</v>
      </c>
      <c r="L65">
        <v>0</v>
      </c>
      <c r="M65">
        <v>0</v>
      </c>
      <c r="N65">
        <v>0</v>
      </c>
      <c r="O65" t="s">
        <v>2423</v>
      </c>
      <c r="P65" t="s">
        <v>2423</v>
      </c>
      <c r="Q65" t="s">
        <v>2423</v>
      </c>
      <c r="R65" t="s">
        <v>2423</v>
      </c>
      <c r="S65" t="s">
        <v>5818</v>
      </c>
      <c r="T65" t="s">
        <v>5956</v>
      </c>
      <c r="U65" s="84">
        <v>8.3500000000000005E-7</v>
      </c>
      <c r="V65" t="s">
        <v>5957</v>
      </c>
      <c r="W65">
        <v>5</v>
      </c>
    </row>
    <row r="66" spans="1:23" x14ac:dyDescent="0.2">
      <c r="A66" t="s">
        <v>5958</v>
      </c>
      <c r="B66" t="s">
        <v>5959</v>
      </c>
      <c r="C66">
        <v>22</v>
      </c>
      <c r="D66">
        <v>22599087</v>
      </c>
      <c r="E66">
        <v>22599927</v>
      </c>
      <c r="F66">
        <v>1</v>
      </c>
      <c r="G66" t="s">
        <v>5817</v>
      </c>
      <c r="H66">
        <v>7441</v>
      </c>
      <c r="I66" t="s">
        <v>5959</v>
      </c>
      <c r="J66">
        <v>1.3435899368297601E-3</v>
      </c>
      <c r="K66">
        <v>1.293632109</v>
      </c>
      <c r="L66">
        <v>0</v>
      </c>
      <c r="M66">
        <v>0</v>
      </c>
      <c r="N66">
        <v>0</v>
      </c>
      <c r="O66" t="s">
        <v>2423</v>
      </c>
      <c r="P66" t="s">
        <v>2423</v>
      </c>
      <c r="Q66" t="s">
        <v>2423</v>
      </c>
      <c r="R66" t="s">
        <v>2423</v>
      </c>
      <c r="S66" t="s">
        <v>5818</v>
      </c>
      <c r="T66" t="s">
        <v>5824</v>
      </c>
      <c r="U66" s="84">
        <v>8.3500000000000005E-7</v>
      </c>
      <c r="V66" t="s">
        <v>5957</v>
      </c>
      <c r="W66">
        <v>5</v>
      </c>
    </row>
    <row r="67" spans="1:23" x14ac:dyDescent="0.2">
      <c r="A67" t="s">
        <v>5960</v>
      </c>
      <c r="B67" t="s">
        <v>5961</v>
      </c>
      <c r="C67">
        <v>22</v>
      </c>
      <c r="D67">
        <v>22890123</v>
      </c>
      <c r="E67">
        <v>22901768</v>
      </c>
      <c r="F67">
        <v>-1</v>
      </c>
      <c r="G67" t="s">
        <v>5817</v>
      </c>
      <c r="H67">
        <v>23532</v>
      </c>
      <c r="I67" t="s">
        <v>5961</v>
      </c>
      <c r="J67">
        <v>8.3803515421017598E-4</v>
      </c>
      <c r="K67">
        <v>-6.8094052000000002E-2</v>
      </c>
      <c r="L67">
        <v>0</v>
      </c>
      <c r="M67">
        <v>0</v>
      </c>
      <c r="N67">
        <v>0</v>
      </c>
      <c r="O67" t="s">
        <v>2423</v>
      </c>
      <c r="P67" t="s">
        <v>2423</v>
      </c>
      <c r="Q67" t="s">
        <v>2423</v>
      </c>
      <c r="R67" t="s">
        <v>2423</v>
      </c>
      <c r="S67" t="s">
        <v>5818</v>
      </c>
      <c r="T67" t="s">
        <v>5819</v>
      </c>
      <c r="U67" s="84">
        <v>8.3500000000000005E-7</v>
      </c>
      <c r="V67" t="s">
        <v>5957</v>
      </c>
      <c r="W67">
        <v>5</v>
      </c>
    </row>
    <row r="68" spans="1:23" x14ac:dyDescent="0.2">
      <c r="A68" t="s">
        <v>5962</v>
      </c>
      <c r="B68" t="s">
        <v>5963</v>
      </c>
      <c r="C68">
        <v>22</v>
      </c>
      <c r="D68">
        <v>22901750</v>
      </c>
      <c r="E68">
        <v>22909007</v>
      </c>
      <c r="F68">
        <v>1</v>
      </c>
      <c r="G68" t="s">
        <v>5817</v>
      </c>
      <c r="H68" t="s">
        <v>2423</v>
      </c>
      <c r="I68" t="s">
        <v>2423</v>
      </c>
      <c r="J68" t="s">
        <v>2423</v>
      </c>
      <c r="K68" t="s">
        <v>2423</v>
      </c>
      <c r="L68">
        <v>0</v>
      </c>
      <c r="M68">
        <v>0</v>
      </c>
      <c r="N68">
        <v>0</v>
      </c>
      <c r="O68" t="s">
        <v>2423</v>
      </c>
      <c r="P68" t="s">
        <v>2423</v>
      </c>
      <c r="Q68" t="s">
        <v>2423</v>
      </c>
      <c r="R68" t="s">
        <v>2423</v>
      </c>
      <c r="S68" t="s">
        <v>5818</v>
      </c>
      <c r="T68" t="s">
        <v>5819</v>
      </c>
      <c r="U68" s="84">
        <v>8.3500000000000005E-7</v>
      </c>
      <c r="V68" t="s">
        <v>5957</v>
      </c>
      <c r="W68">
        <v>5</v>
      </c>
    </row>
    <row r="69" spans="1:23" x14ac:dyDescent="0.2">
      <c r="A69" t="s">
        <v>5964</v>
      </c>
      <c r="B69" t="s">
        <v>5965</v>
      </c>
      <c r="C69">
        <v>22</v>
      </c>
      <c r="D69">
        <v>23229960</v>
      </c>
      <c r="E69">
        <v>23238287</v>
      </c>
      <c r="F69">
        <v>1</v>
      </c>
      <c r="G69" t="s">
        <v>5817</v>
      </c>
      <c r="H69">
        <v>100423062</v>
      </c>
      <c r="I69" t="s">
        <v>5965</v>
      </c>
      <c r="J69" t="s">
        <v>2423</v>
      </c>
      <c r="K69">
        <v>8.8704649999999993E-3</v>
      </c>
      <c r="L69">
        <v>0</v>
      </c>
      <c r="M69">
        <v>0</v>
      </c>
      <c r="N69">
        <v>0</v>
      </c>
      <c r="O69" t="s">
        <v>2423</v>
      </c>
      <c r="P69" t="s">
        <v>2423</v>
      </c>
      <c r="Q69" t="s">
        <v>2423</v>
      </c>
      <c r="R69" t="s">
        <v>2423</v>
      </c>
      <c r="S69" t="s">
        <v>5818</v>
      </c>
      <c r="T69" t="s">
        <v>5956</v>
      </c>
      <c r="U69" s="84">
        <v>8.3500000000000005E-7</v>
      </c>
      <c r="V69" t="s">
        <v>5957</v>
      </c>
      <c r="W69">
        <v>5</v>
      </c>
    </row>
    <row r="70" spans="1:23" x14ac:dyDescent="0.2">
      <c r="A70" t="s">
        <v>5966</v>
      </c>
      <c r="B70" t="s">
        <v>5967</v>
      </c>
      <c r="C70">
        <v>22</v>
      </c>
      <c r="D70">
        <v>23401593</v>
      </c>
      <c r="E70">
        <v>23487208</v>
      </c>
      <c r="F70">
        <v>-1</v>
      </c>
      <c r="G70" t="s">
        <v>5817</v>
      </c>
      <c r="H70">
        <v>27156</v>
      </c>
      <c r="I70" t="s">
        <v>5967</v>
      </c>
      <c r="J70">
        <v>3.5104024236823602E-3</v>
      </c>
      <c r="K70">
        <v>-7.8265379999999992E-3</v>
      </c>
      <c r="L70">
        <v>0</v>
      </c>
      <c r="M70">
        <v>0</v>
      </c>
      <c r="N70">
        <v>0</v>
      </c>
      <c r="O70" t="s">
        <v>2423</v>
      </c>
      <c r="P70" t="s">
        <v>2423</v>
      </c>
      <c r="Q70" t="s">
        <v>2423</v>
      </c>
      <c r="R70" t="s">
        <v>2423</v>
      </c>
      <c r="S70" t="s">
        <v>5818</v>
      </c>
      <c r="T70" t="s">
        <v>5832</v>
      </c>
      <c r="U70" s="84">
        <v>8.3500000000000005E-7</v>
      </c>
      <c r="V70" t="s">
        <v>5957</v>
      </c>
      <c r="W70">
        <v>5</v>
      </c>
    </row>
    <row r="71" spans="1:23" x14ac:dyDescent="0.2">
      <c r="A71" t="s">
        <v>5968</v>
      </c>
      <c r="B71" t="s">
        <v>5969</v>
      </c>
      <c r="C71">
        <v>22</v>
      </c>
      <c r="D71">
        <v>23412540</v>
      </c>
      <c r="E71">
        <v>23467224</v>
      </c>
      <c r="F71">
        <v>1</v>
      </c>
      <c r="G71" t="s">
        <v>5817</v>
      </c>
      <c r="H71">
        <v>2781</v>
      </c>
      <c r="I71" t="s">
        <v>5969</v>
      </c>
      <c r="J71">
        <v>0.88629366399337695</v>
      </c>
      <c r="K71">
        <v>-0.86513585900000001</v>
      </c>
      <c r="L71">
        <v>0</v>
      </c>
      <c r="M71">
        <v>0</v>
      </c>
      <c r="N71">
        <v>0</v>
      </c>
      <c r="O71" t="s">
        <v>2423</v>
      </c>
      <c r="P71" t="s">
        <v>2423</v>
      </c>
      <c r="Q71" t="s">
        <v>2423</v>
      </c>
      <c r="R71" t="s">
        <v>2423</v>
      </c>
      <c r="S71" t="s">
        <v>5818</v>
      </c>
      <c r="T71" t="s">
        <v>5829</v>
      </c>
      <c r="U71" s="84">
        <v>8.3500000000000005E-7</v>
      </c>
      <c r="V71" t="s">
        <v>5957</v>
      </c>
      <c r="W71">
        <v>5</v>
      </c>
    </row>
    <row r="72" spans="1:23" x14ac:dyDescent="0.2">
      <c r="A72" t="s">
        <v>5970</v>
      </c>
      <c r="B72" t="s">
        <v>5971</v>
      </c>
      <c r="C72">
        <v>22</v>
      </c>
      <c r="D72">
        <v>23487513</v>
      </c>
      <c r="E72">
        <v>23506537</v>
      </c>
      <c r="F72">
        <v>1</v>
      </c>
      <c r="G72" t="s">
        <v>5817</v>
      </c>
      <c r="H72">
        <v>9609</v>
      </c>
      <c r="I72" t="s">
        <v>5971</v>
      </c>
      <c r="J72" s="84">
        <v>1.44185655300034E-5</v>
      </c>
      <c r="K72">
        <v>3.3317211609999999</v>
      </c>
      <c r="L72">
        <v>0</v>
      </c>
      <c r="M72">
        <v>0</v>
      </c>
      <c r="N72">
        <v>0</v>
      </c>
      <c r="O72" t="s">
        <v>2423</v>
      </c>
      <c r="P72" t="s">
        <v>2423</v>
      </c>
      <c r="Q72" t="s">
        <v>2423</v>
      </c>
      <c r="R72" t="s">
        <v>2423</v>
      </c>
      <c r="S72" t="s">
        <v>5818</v>
      </c>
      <c r="T72" t="s">
        <v>5832</v>
      </c>
      <c r="U72" s="84">
        <v>8.3500000000000005E-7</v>
      </c>
      <c r="V72" t="s">
        <v>5957</v>
      </c>
      <c r="W72">
        <v>5</v>
      </c>
    </row>
    <row r="73" spans="1:23" x14ac:dyDescent="0.2">
      <c r="A73" t="s">
        <v>5972</v>
      </c>
      <c r="B73" t="s">
        <v>5973</v>
      </c>
      <c r="C73">
        <v>22</v>
      </c>
      <c r="D73">
        <v>23521891</v>
      </c>
      <c r="E73">
        <v>23660224</v>
      </c>
      <c r="F73">
        <v>1</v>
      </c>
      <c r="G73" t="s">
        <v>5817</v>
      </c>
      <c r="H73">
        <v>613</v>
      </c>
      <c r="I73" t="s">
        <v>5973</v>
      </c>
      <c r="J73">
        <v>0.99996722479778299</v>
      </c>
      <c r="K73">
        <v>3.8297792570000002</v>
      </c>
      <c r="L73">
        <v>0</v>
      </c>
      <c r="M73">
        <v>0</v>
      </c>
      <c r="N73">
        <v>0</v>
      </c>
      <c r="O73" t="s">
        <v>2423</v>
      </c>
      <c r="P73" t="s">
        <v>2423</v>
      </c>
      <c r="Q73" t="s">
        <v>2423</v>
      </c>
      <c r="R73" t="s">
        <v>2423</v>
      </c>
      <c r="S73" t="s">
        <v>5818</v>
      </c>
      <c r="T73" t="s">
        <v>5832</v>
      </c>
      <c r="U73" s="84">
        <v>8.3500000000000005E-7</v>
      </c>
      <c r="V73" t="s">
        <v>5957</v>
      </c>
      <c r="W73">
        <v>5</v>
      </c>
    </row>
    <row r="74" spans="1:23" x14ac:dyDescent="0.2">
      <c r="A74" t="s">
        <v>5974</v>
      </c>
      <c r="B74" t="s">
        <v>5975</v>
      </c>
      <c r="C74">
        <v>22</v>
      </c>
      <c r="D74">
        <v>24030323</v>
      </c>
      <c r="E74">
        <v>24041363</v>
      </c>
      <c r="F74">
        <v>1</v>
      </c>
      <c r="G74" t="s">
        <v>5817</v>
      </c>
      <c r="H74">
        <v>266747</v>
      </c>
      <c r="I74" t="s">
        <v>5975</v>
      </c>
      <c r="J74" s="84">
        <v>2.3292949756331801E-10</v>
      </c>
      <c r="K74">
        <v>-7.0184745000000007E-2</v>
      </c>
      <c r="L74">
        <v>0</v>
      </c>
      <c r="M74">
        <v>0</v>
      </c>
      <c r="N74">
        <v>0</v>
      </c>
      <c r="O74" t="s">
        <v>2423</v>
      </c>
      <c r="P74" t="s">
        <v>2423</v>
      </c>
      <c r="Q74" t="s">
        <v>2423</v>
      </c>
      <c r="R74" t="s">
        <v>2423</v>
      </c>
      <c r="S74" t="s">
        <v>5818</v>
      </c>
      <c r="T74" t="s">
        <v>5829</v>
      </c>
      <c r="U74" s="84">
        <v>8.3500000000000005E-7</v>
      </c>
      <c r="V74" t="s">
        <v>5957</v>
      </c>
      <c r="W74">
        <v>5</v>
      </c>
    </row>
    <row r="75" spans="1:23" x14ac:dyDescent="0.2">
      <c r="A75" t="s">
        <v>5976</v>
      </c>
      <c r="B75" t="s">
        <v>5977</v>
      </c>
      <c r="C75">
        <v>22</v>
      </c>
      <c r="D75">
        <v>24124467</v>
      </c>
      <c r="E75">
        <v>24126145</v>
      </c>
      <c r="F75">
        <v>-1</v>
      </c>
      <c r="G75" t="s">
        <v>5817</v>
      </c>
      <c r="H75" t="s">
        <v>2423</v>
      </c>
      <c r="I75" t="s">
        <v>2423</v>
      </c>
      <c r="J75" t="s">
        <v>2423</v>
      </c>
      <c r="K75" t="s">
        <v>2423</v>
      </c>
      <c r="L75">
        <v>0</v>
      </c>
      <c r="M75">
        <v>0</v>
      </c>
      <c r="N75">
        <v>0</v>
      </c>
      <c r="O75" t="s">
        <v>2423</v>
      </c>
      <c r="P75" t="s">
        <v>2423</v>
      </c>
      <c r="Q75" t="s">
        <v>2423</v>
      </c>
      <c r="R75" t="s">
        <v>2423</v>
      </c>
      <c r="S75" t="s">
        <v>5818</v>
      </c>
      <c r="T75" t="s">
        <v>5819</v>
      </c>
      <c r="U75" s="84">
        <v>8.3500000000000005E-7</v>
      </c>
      <c r="V75" t="s">
        <v>5957</v>
      </c>
      <c r="W75">
        <v>5</v>
      </c>
    </row>
    <row r="76" spans="1:23" x14ac:dyDescent="0.2">
      <c r="A76" t="s">
        <v>5784</v>
      </c>
      <c r="B76" t="s">
        <v>5978</v>
      </c>
      <c r="C76">
        <v>22</v>
      </c>
      <c r="D76">
        <v>24129150</v>
      </c>
      <c r="E76">
        <v>24176703</v>
      </c>
      <c r="F76">
        <v>1</v>
      </c>
      <c r="G76" t="s">
        <v>5817</v>
      </c>
      <c r="H76">
        <v>6598</v>
      </c>
      <c r="I76" t="s">
        <v>5978</v>
      </c>
      <c r="J76">
        <v>0.996807633610163</v>
      </c>
      <c r="K76" t="s">
        <v>2423</v>
      </c>
      <c r="L76">
        <v>0</v>
      </c>
      <c r="M76">
        <v>0</v>
      </c>
      <c r="N76">
        <v>0</v>
      </c>
      <c r="O76" t="s">
        <v>2423</v>
      </c>
      <c r="P76" t="s">
        <v>2423</v>
      </c>
      <c r="Q76" t="s">
        <v>2423</v>
      </c>
      <c r="R76" t="s">
        <v>2423</v>
      </c>
      <c r="S76" t="s">
        <v>5818</v>
      </c>
      <c r="T76" t="s">
        <v>5819</v>
      </c>
      <c r="U76" s="84">
        <v>8.3500000000000005E-7</v>
      </c>
      <c r="V76" t="s">
        <v>5957</v>
      </c>
      <c r="W76">
        <v>5</v>
      </c>
    </row>
    <row r="77" spans="1:23" x14ac:dyDescent="0.2">
      <c r="A77" t="s">
        <v>5979</v>
      </c>
      <c r="B77" t="s">
        <v>5980</v>
      </c>
      <c r="C77">
        <v>22</v>
      </c>
      <c r="D77">
        <v>25331077</v>
      </c>
      <c r="E77">
        <v>25342662</v>
      </c>
      <c r="F77">
        <v>-1</v>
      </c>
      <c r="G77" t="s">
        <v>5817</v>
      </c>
      <c r="H77">
        <v>255349</v>
      </c>
      <c r="I77" t="s">
        <v>5980</v>
      </c>
      <c r="J77">
        <v>0.21638227210615399</v>
      </c>
      <c r="K77">
        <v>4.1685700000000002E-4</v>
      </c>
      <c r="L77">
        <v>0</v>
      </c>
      <c r="M77">
        <v>0</v>
      </c>
      <c r="N77">
        <v>0</v>
      </c>
      <c r="O77" t="s">
        <v>2423</v>
      </c>
      <c r="P77" t="s">
        <v>2423</v>
      </c>
      <c r="Q77" t="s">
        <v>2423</v>
      </c>
      <c r="R77" t="s">
        <v>2423</v>
      </c>
      <c r="S77" t="s">
        <v>5818</v>
      </c>
      <c r="T77" t="s">
        <v>5837</v>
      </c>
      <c r="U77" s="84">
        <v>8.3500000000000005E-7</v>
      </c>
      <c r="V77" t="s">
        <v>5957</v>
      </c>
      <c r="W77">
        <v>5</v>
      </c>
    </row>
    <row r="78" spans="1:23" x14ac:dyDescent="0.2">
      <c r="A78" t="s">
        <v>5981</v>
      </c>
      <c r="B78" t="s">
        <v>5982</v>
      </c>
      <c r="C78">
        <v>22</v>
      </c>
      <c r="D78">
        <v>25348697</v>
      </c>
      <c r="E78">
        <v>25593415</v>
      </c>
      <c r="F78">
        <v>1</v>
      </c>
      <c r="G78" t="s">
        <v>5817</v>
      </c>
      <c r="H78">
        <v>100996283</v>
      </c>
      <c r="I78" t="s">
        <v>5982</v>
      </c>
      <c r="J78" t="s">
        <v>2423</v>
      </c>
      <c r="K78">
        <v>0.19292625499999999</v>
      </c>
      <c r="L78">
        <v>0</v>
      </c>
      <c r="M78">
        <v>0</v>
      </c>
      <c r="N78">
        <v>0</v>
      </c>
      <c r="O78" t="s">
        <v>2423</v>
      </c>
      <c r="P78" t="s">
        <v>2423</v>
      </c>
      <c r="Q78" t="s">
        <v>2423</v>
      </c>
      <c r="R78" t="s">
        <v>2423</v>
      </c>
      <c r="S78" t="s">
        <v>5818</v>
      </c>
      <c r="T78" t="s">
        <v>5837</v>
      </c>
      <c r="U78" s="84">
        <v>8.3500000000000005E-7</v>
      </c>
      <c r="V78" t="s">
        <v>5957</v>
      </c>
      <c r="W78">
        <v>5</v>
      </c>
    </row>
  </sheetData>
  <mergeCells count="1">
    <mergeCell ref="A2:X2"/>
  </mergeCells>
  <pageMargins left="0.7" right="0.7" top="0.78740157499999996" bottom="0.78740157499999996" header="0.3" footer="0.3"/>
  <pageSetup paperSize="9" orientation="portrait" horizontalDpi="30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E1913-853D-4700-8260-6FC9F68475DA}">
  <sheetPr codeName="Tabelle16"/>
  <dimension ref="A1:X32"/>
  <sheetViews>
    <sheetView workbookViewId="0">
      <selection activeCell="A2" sqref="A2:X2"/>
    </sheetView>
  </sheetViews>
  <sheetFormatPr baseColWidth="10" defaultColWidth="11.5" defaultRowHeight="15" x14ac:dyDescent="0.2"/>
  <sheetData>
    <row r="1" spans="1:24" x14ac:dyDescent="0.2">
      <c r="A1" t="s">
        <v>7430</v>
      </c>
    </row>
    <row r="2" spans="1:24" ht="191.5" customHeight="1" x14ac:dyDescent="0.2">
      <c r="A2" s="183" t="s">
        <v>5791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</row>
    <row r="3" spans="1:24" x14ac:dyDescent="0.2">
      <c r="A3" t="s">
        <v>5792</v>
      </c>
      <c r="B3" t="s">
        <v>5793</v>
      </c>
      <c r="C3" t="s">
        <v>5794</v>
      </c>
      <c r="D3" t="s">
        <v>5795</v>
      </c>
      <c r="E3" t="s">
        <v>5796</v>
      </c>
      <c r="F3" t="s">
        <v>5797</v>
      </c>
      <c r="G3" t="s">
        <v>5798</v>
      </c>
      <c r="H3" t="s">
        <v>5799</v>
      </c>
      <c r="I3" t="s">
        <v>5800</v>
      </c>
      <c r="J3" t="s">
        <v>5801</v>
      </c>
      <c r="K3" t="s">
        <v>5802</v>
      </c>
      <c r="L3" t="s">
        <v>5803</v>
      </c>
      <c r="M3" t="s">
        <v>5804</v>
      </c>
      <c r="N3" t="s">
        <v>5805</v>
      </c>
      <c r="O3" t="s">
        <v>5806</v>
      </c>
      <c r="P3" t="s">
        <v>5807</v>
      </c>
      <c r="Q3" t="s">
        <v>5808</v>
      </c>
      <c r="R3" t="s">
        <v>5809</v>
      </c>
      <c r="S3" t="s">
        <v>5810</v>
      </c>
      <c r="T3" t="s">
        <v>5811</v>
      </c>
      <c r="U3" t="s">
        <v>5812</v>
      </c>
      <c r="V3" t="s">
        <v>5813</v>
      </c>
      <c r="W3" t="s">
        <v>5814</v>
      </c>
    </row>
    <row r="4" spans="1:24" x14ac:dyDescent="0.2">
      <c r="A4" t="s">
        <v>5815</v>
      </c>
      <c r="B4" t="s">
        <v>5816</v>
      </c>
      <c r="C4">
        <v>5</v>
      </c>
      <c r="D4">
        <v>145718587</v>
      </c>
      <c r="E4">
        <v>145720083</v>
      </c>
      <c r="F4">
        <v>1</v>
      </c>
      <c r="G4" t="s">
        <v>5817</v>
      </c>
      <c r="H4">
        <v>5459</v>
      </c>
      <c r="I4" t="s">
        <v>5816</v>
      </c>
      <c r="J4">
        <v>0.72111513944886696</v>
      </c>
      <c r="K4">
        <v>-0.49643870200000001</v>
      </c>
      <c r="L4">
        <v>0</v>
      </c>
      <c r="M4">
        <v>0</v>
      </c>
      <c r="N4">
        <v>0</v>
      </c>
      <c r="O4" t="s">
        <v>2423</v>
      </c>
      <c r="P4" t="s">
        <v>2423</v>
      </c>
      <c r="Q4" t="s">
        <v>2423</v>
      </c>
      <c r="R4" t="s">
        <v>2423</v>
      </c>
      <c r="S4" t="s">
        <v>5818</v>
      </c>
      <c r="T4" t="s">
        <v>5819</v>
      </c>
      <c r="U4" s="84">
        <v>1.9500000000000001E-7</v>
      </c>
      <c r="V4" t="s">
        <v>3198</v>
      </c>
      <c r="W4">
        <v>1</v>
      </c>
    </row>
    <row r="5" spans="1:24" x14ac:dyDescent="0.2">
      <c r="A5" t="s">
        <v>5820</v>
      </c>
      <c r="B5" t="s">
        <v>5821</v>
      </c>
      <c r="C5">
        <v>5</v>
      </c>
      <c r="D5">
        <v>145826874</v>
      </c>
      <c r="E5">
        <v>145891524</v>
      </c>
      <c r="F5">
        <v>1</v>
      </c>
      <c r="G5" t="s">
        <v>5817</v>
      </c>
      <c r="H5">
        <v>10915</v>
      </c>
      <c r="I5" t="s">
        <v>5821</v>
      </c>
      <c r="J5">
        <v>0.99996271213628096</v>
      </c>
      <c r="K5">
        <v>-0.32365252300000003</v>
      </c>
      <c r="L5">
        <v>0</v>
      </c>
      <c r="M5">
        <v>0</v>
      </c>
      <c r="N5">
        <v>0</v>
      </c>
      <c r="O5" t="s">
        <v>2423</v>
      </c>
      <c r="P5" t="s">
        <v>2423</v>
      </c>
      <c r="Q5" t="s">
        <v>2423</v>
      </c>
      <c r="R5" t="s">
        <v>2423</v>
      </c>
      <c r="S5" t="s">
        <v>5818</v>
      </c>
      <c r="T5" t="s">
        <v>5819</v>
      </c>
      <c r="U5" s="84">
        <v>1.77E-6</v>
      </c>
      <c r="V5" t="s">
        <v>3198</v>
      </c>
      <c r="W5">
        <v>1</v>
      </c>
    </row>
    <row r="6" spans="1:24" x14ac:dyDescent="0.2">
      <c r="A6" t="s">
        <v>5822</v>
      </c>
      <c r="B6" t="s">
        <v>5823</v>
      </c>
      <c r="C6">
        <v>5</v>
      </c>
      <c r="D6">
        <v>145892666</v>
      </c>
      <c r="E6">
        <v>145895753</v>
      </c>
      <c r="F6">
        <v>-1</v>
      </c>
      <c r="G6" t="s">
        <v>5817</v>
      </c>
      <c r="H6">
        <v>134391</v>
      </c>
      <c r="I6" t="s">
        <v>5823</v>
      </c>
      <c r="J6" s="84">
        <v>1.05612992862494E-5</v>
      </c>
      <c r="K6">
        <v>-0.81431774199999996</v>
      </c>
      <c r="L6">
        <v>0</v>
      </c>
      <c r="M6">
        <v>0</v>
      </c>
      <c r="N6">
        <v>0</v>
      </c>
      <c r="O6" t="s">
        <v>2423</v>
      </c>
      <c r="P6" t="s">
        <v>2423</v>
      </c>
      <c r="Q6" t="s">
        <v>2423</v>
      </c>
      <c r="R6" t="s">
        <v>2423</v>
      </c>
      <c r="S6" t="s">
        <v>5818</v>
      </c>
      <c r="T6" t="s">
        <v>5824</v>
      </c>
      <c r="U6" s="84">
        <v>1.9500000000000001E-7</v>
      </c>
      <c r="V6" t="s">
        <v>3198</v>
      </c>
      <c r="W6">
        <v>1</v>
      </c>
    </row>
    <row r="7" spans="1:24" x14ac:dyDescent="0.2">
      <c r="A7" t="s">
        <v>5825</v>
      </c>
      <c r="B7" t="s">
        <v>5826</v>
      </c>
      <c r="C7">
        <v>5</v>
      </c>
      <c r="D7">
        <v>146770374</v>
      </c>
      <c r="E7">
        <v>146889619</v>
      </c>
      <c r="F7">
        <v>-1</v>
      </c>
      <c r="G7" t="s">
        <v>5817</v>
      </c>
      <c r="H7">
        <v>1809</v>
      </c>
      <c r="I7" t="s">
        <v>5826</v>
      </c>
      <c r="J7">
        <v>0.99648317364369898</v>
      </c>
      <c r="K7">
        <v>-1.343308554</v>
      </c>
      <c r="L7">
        <v>2</v>
      </c>
      <c r="M7">
        <v>3.008</v>
      </c>
      <c r="N7">
        <v>0</v>
      </c>
      <c r="O7" t="s">
        <v>2423</v>
      </c>
      <c r="P7" t="s">
        <v>2423</v>
      </c>
      <c r="Q7" t="s">
        <v>2423</v>
      </c>
      <c r="R7" t="s">
        <v>2423</v>
      </c>
      <c r="S7" t="s">
        <v>5818</v>
      </c>
      <c r="T7" t="s">
        <v>5824</v>
      </c>
      <c r="U7" s="84">
        <v>1.9500000000000001E-7</v>
      </c>
      <c r="V7" t="s">
        <v>3198</v>
      </c>
      <c r="W7">
        <v>1</v>
      </c>
    </row>
    <row r="8" spans="1:24" x14ac:dyDescent="0.2">
      <c r="A8" t="s">
        <v>5827</v>
      </c>
      <c r="B8" t="s">
        <v>5828</v>
      </c>
      <c r="C8">
        <v>5</v>
      </c>
      <c r="D8">
        <v>146967990</v>
      </c>
      <c r="E8">
        <v>147162338</v>
      </c>
      <c r="F8">
        <v>-1</v>
      </c>
      <c r="G8" t="s">
        <v>5817</v>
      </c>
      <c r="H8">
        <v>9832</v>
      </c>
      <c r="I8" t="s">
        <v>5828</v>
      </c>
      <c r="J8">
        <v>0.99993652833651203</v>
      </c>
      <c r="K8">
        <v>0.366766814</v>
      </c>
      <c r="L8">
        <v>0</v>
      </c>
      <c r="M8">
        <v>0</v>
      </c>
      <c r="N8">
        <v>0</v>
      </c>
      <c r="O8" t="s">
        <v>2423</v>
      </c>
      <c r="P8" t="s">
        <v>2423</v>
      </c>
      <c r="Q8" t="s">
        <v>2423</v>
      </c>
      <c r="R8" t="s">
        <v>2423</v>
      </c>
      <c r="S8" t="s">
        <v>5818</v>
      </c>
      <c r="T8" t="s">
        <v>5829</v>
      </c>
      <c r="U8" s="84">
        <v>1.9500000000000001E-7</v>
      </c>
      <c r="V8" t="s">
        <v>3198</v>
      </c>
      <c r="W8">
        <v>1</v>
      </c>
    </row>
    <row r="9" spans="1:24" x14ac:dyDescent="0.2">
      <c r="A9" t="s">
        <v>5830</v>
      </c>
      <c r="B9" t="s">
        <v>5831</v>
      </c>
      <c r="C9">
        <v>5</v>
      </c>
      <c r="D9">
        <v>147204131</v>
      </c>
      <c r="E9">
        <v>147211349</v>
      </c>
      <c r="F9">
        <v>-1</v>
      </c>
      <c r="G9" t="s">
        <v>5817</v>
      </c>
      <c r="H9">
        <v>6690</v>
      </c>
      <c r="I9" t="s">
        <v>5831</v>
      </c>
      <c r="J9">
        <v>0.29311129871448899</v>
      </c>
      <c r="K9">
        <v>0.54716673599999999</v>
      </c>
      <c r="L9">
        <v>0</v>
      </c>
      <c r="M9">
        <v>0</v>
      </c>
      <c r="N9">
        <v>0</v>
      </c>
      <c r="O9" t="s">
        <v>2423</v>
      </c>
      <c r="P9" t="s">
        <v>2423</v>
      </c>
      <c r="Q9" t="s">
        <v>2423</v>
      </c>
      <c r="R9" t="s">
        <v>2423</v>
      </c>
      <c r="S9" t="s">
        <v>5818</v>
      </c>
      <c r="T9" t="s">
        <v>5832</v>
      </c>
      <c r="U9" s="84">
        <v>1.9500000000000001E-7</v>
      </c>
      <c r="V9" t="s">
        <v>3198</v>
      </c>
      <c r="W9">
        <v>1</v>
      </c>
    </row>
    <row r="10" spans="1:24" x14ac:dyDescent="0.2">
      <c r="A10" t="s">
        <v>5833</v>
      </c>
      <c r="B10" t="s">
        <v>5834</v>
      </c>
      <c r="C10">
        <v>5</v>
      </c>
      <c r="D10">
        <v>147763498</v>
      </c>
      <c r="E10">
        <v>147822399</v>
      </c>
      <c r="F10">
        <v>1</v>
      </c>
      <c r="G10" t="s">
        <v>5817</v>
      </c>
      <c r="H10">
        <v>81545</v>
      </c>
      <c r="I10" t="s">
        <v>5834</v>
      </c>
      <c r="J10">
        <v>0.99996218027050598</v>
      </c>
      <c r="K10">
        <v>5.4112795999999998E-2</v>
      </c>
      <c r="L10">
        <v>0</v>
      </c>
      <c r="M10">
        <v>0</v>
      </c>
      <c r="N10">
        <v>0</v>
      </c>
      <c r="O10" t="s">
        <v>2423</v>
      </c>
      <c r="P10" t="s">
        <v>2423</v>
      </c>
      <c r="Q10" t="s">
        <v>2423</v>
      </c>
      <c r="R10" t="s">
        <v>2423</v>
      </c>
      <c r="S10" t="s">
        <v>5818</v>
      </c>
      <c r="T10" t="s">
        <v>5829</v>
      </c>
      <c r="U10" s="84">
        <v>1.9500000000000001E-7</v>
      </c>
      <c r="V10" t="s">
        <v>3198</v>
      </c>
      <c r="W10">
        <v>1</v>
      </c>
    </row>
    <row r="11" spans="1:24" x14ac:dyDescent="0.2">
      <c r="A11" t="s">
        <v>5835</v>
      </c>
      <c r="B11" t="s">
        <v>5836</v>
      </c>
      <c r="C11">
        <v>5</v>
      </c>
      <c r="D11">
        <v>148651434</v>
      </c>
      <c r="E11">
        <v>148721365</v>
      </c>
      <c r="F11">
        <v>1</v>
      </c>
      <c r="G11" t="s">
        <v>5817</v>
      </c>
      <c r="H11">
        <v>134265</v>
      </c>
      <c r="I11" t="s">
        <v>5836</v>
      </c>
      <c r="J11" s="84">
        <v>4.0687841531446198E-8</v>
      </c>
      <c r="K11">
        <v>-0.40314007499999999</v>
      </c>
      <c r="L11">
        <v>0</v>
      </c>
      <c r="M11">
        <v>0</v>
      </c>
      <c r="N11">
        <v>0</v>
      </c>
      <c r="O11" t="s">
        <v>2423</v>
      </c>
      <c r="P11" t="s">
        <v>2423</v>
      </c>
      <c r="Q11" t="s">
        <v>2423</v>
      </c>
      <c r="R11" t="s">
        <v>2423</v>
      </c>
      <c r="S11" t="s">
        <v>5818</v>
      </c>
      <c r="T11" t="s">
        <v>5837</v>
      </c>
      <c r="U11" s="84">
        <v>1.9500000000000001E-7</v>
      </c>
      <c r="V11" t="s">
        <v>3198</v>
      </c>
      <c r="W11">
        <v>1</v>
      </c>
    </row>
    <row r="12" spans="1:24" x14ac:dyDescent="0.2">
      <c r="A12" t="s">
        <v>5838</v>
      </c>
      <c r="B12" t="s">
        <v>5839</v>
      </c>
      <c r="C12">
        <v>7</v>
      </c>
      <c r="D12">
        <v>150904923</v>
      </c>
      <c r="E12">
        <v>150924316</v>
      </c>
      <c r="F12">
        <v>-1</v>
      </c>
      <c r="G12" t="s">
        <v>5817</v>
      </c>
      <c r="H12">
        <v>10061</v>
      </c>
      <c r="I12" t="s">
        <v>5839</v>
      </c>
      <c r="J12">
        <v>0.99541749714389505</v>
      </c>
      <c r="K12">
        <v>-0.41919616399999998</v>
      </c>
      <c r="L12">
        <v>0</v>
      </c>
      <c r="M12">
        <v>0</v>
      </c>
      <c r="N12">
        <v>0</v>
      </c>
      <c r="O12" t="s">
        <v>2423</v>
      </c>
      <c r="P12" t="s">
        <v>2423</v>
      </c>
      <c r="Q12" t="s">
        <v>2423</v>
      </c>
      <c r="R12" t="s">
        <v>2423</v>
      </c>
      <c r="S12" t="s">
        <v>5818</v>
      </c>
      <c r="T12" t="s">
        <v>5819</v>
      </c>
      <c r="U12" s="84">
        <v>8.5799999999999998E-7</v>
      </c>
      <c r="V12" t="s">
        <v>3229</v>
      </c>
      <c r="W12">
        <v>2</v>
      </c>
    </row>
    <row r="13" spans="1:24" x14ac:dyDescent="0.2">
      <c r="A13" t="s">
        <v>5840</v>
      </c>
      <c r="B13" t="s">
        <v>5841</v>
      </c>
      <c r="C13">
        <v>7</v>
      </c>
      <c r="D13">
        <v>150929575</v>
      </c>
      <c r="E13">
        <v>150935908</v>
      </c>
      <c r="F13">
        <v>1</v>
      </c>
      <c r="G13" t="s">
        <v>5817</v>
      </c>
      <c r="H13">
        <v>54480</v>
      </c>
      <c r="I13" t="s">
        <v>5841</v>
      </c>
      <c r="J13" s="84">
        <v>7.2413249140123195E-17</v>
      </c>
      <c r="K13">
        <v>-1.399288104</v>
      </c>
      <c r="L13">
        <v>0</v>
      </c>
      <c r="M13">
        <v>0</v>
      </c>
      <c r="N13">
        <v>0</v>
      </c>
      <c r="O13" t="s">
        <v>2423</v>
      </c>
      <c r="P13" t="s">
        <v>2423</v>
      </c>
      <c r="Q13" t="s">
        <v>2423</v>
      </c>
      <c r="R13" t="s">
        <v>2423</v>
      </c>
      <c r="S13" t="s">
        <v>5818</v>
      </c>
      <c r="T13" t="s">
        <v>5819</v>
      </c>
      <c r="U13" s="84">
        <v>8.5799999999999998E-7</v>
      </c>
      <c r="V13" t="s">
        <v>3229</v>
      </c>
      <c r="W13">
        <v>2</v>
      </c>
    </row>
    <row r="14" spans="1:24" x14ac:dyDescent="0.2">
      <c r="A14" t="s">
        <v>5842</v>
      </c>
      <c r="B14" t="s">
        <v>5843</v>
      </c>
      <c r="C14">
        <v>7</v>
      </c>
      <c r="D14">
        <v>150935850</v>
      </c>
      <c r="E14">
        <v>150974982</v>
      </c>
      <c r="F14">
        <v>-1</v>
      </c>
      <c r="G14" t="s">
        <v>5817</v>
      </c>
      <c r="H14">
        <v>6604</v>
      </c>
      <c r="I14" t="s">
        <v>5843</v>
      </c>
      <c r="J14">
        <v>0.23191843214180999</v>
      </c>
      <c r="K14" t="s">
        <v>2423</v>
      </c>
      <c r="L14">
        <v>0</v>
      </c>
      <c r="M14">
        <v>0</v>
      </c>
      <c r="N14">
        <v>0</v>
      </c>
      <c r="O14" t="s">
        <v>2423</v>
      </c>
      <c r="P14" t="s">
        <v>2423</v>
      </c>
      <c r="Q14" t="s">
        <v>2423</v>
      </c>
      <c r="R14" t="s">
        <v>2423</v>
      </c>
      <c r="S14" t="s">
        <v>5818</v>
      </c>
      <c r="T14" t="s">
        <v>5819</v>
      </c>
      <c r="U14" s="84">
        <v>8.5799999999999998E-7</v>
      </c>
      <c r="V14" t="s">
        <v>3229</v>
      </c>
      <c r="W14">
        <v>2</v>
      </c>
    </row>
    <row r="15" spans="1:24" x14ac:dyDescent="0.2">
      <c r="A15" t="s">
        <v>5844</v>
      </c>
      <c r="B15" t="s">
        <v>5845</v>
      </c>
      <c r="C15">
        <v>7</v>
      </c>
      <c r="D15">
        <v>151038785</v>
      </c>
      <c r="E15">
        <v>151075535</v>
      </c>
      <c r="F15">
        <v>1</v>
      </c>
      <c r="G15" t="s">
        <v>5817</v>
      </c>
      <c r="H15">
        <v>51667</v>
      </c>
      <c r="I15" t="s">
        <v>5845</v>
      </c>
      <c r="J15" s="84">
        <v>1.14912569365706E-5</v>
      </c>
      <c r="K15">
        <v>0.43881990799999998</v>
      </c>
      <c r="L15">
        <v>0</v>
      </c>
      <c r="M15">
        <v>0</v>
      </c>
      <c r="N15">
        <v>0</v>
      </c>
      <c r="O15" t="s">
        <v>2423</v>
      </c>
      <c r="P15" t="s">
        <v>2423</v>
      </c>
      <c r="Q15" t="s">
        <v>2423</v>
      </c>
      <c r="R15" t="s">
        <v>2423</v>
      </c>
      <c r="S15" t="s">
        <v>5818</v>
      </c>
      <c r="T15" t="s">
        <v>5837</v>
      </c>
      <c r="U15" s="84">
        <v>8.5799999999999998E-7</v>
      </c>
      <c r="V15" t="s">
        <v>3229</v>
      </c>
      <c r="W15">
        <v>2</v>
      </c>
    </row>
    <row r="16" spans="1:24" x14ac:dyDescent="0.2">
      <c r="A16" t="s">
        <v>5846</v>
      </c>
      <c r="B16" t="s">
        <v>5847</v>
      </c>
      <c r="C16">
        <v>7</v>
      </c>
      <c r="D16">
        <v>151072995</v>
      </c>
      <c r="E16">
        <v>151107813</v>
      </c>
      <c r="F16">
        <v>-1</v>
      </c>
      <c r="G16" t="s">
        <v>5817</v>
      </c>
      <c r="H16">
        <v>349136</v>
      </c>
      <c r="I16" t="s">
        <v>5847</v>
      </c>
      <c r="J16" s="84">
        <v>3.3080940377656699E-11</v>
      </c>
      <c r="K16" t="s">
        <v>2423</v>
      </c>
      <c r="L16">
        <v>0</v>
      </c>
      <c r="M16">
        <v>0</v>
      </c>
      <c r="N16">
        <v>1</v>
      </c>
      <c r="O16" s="84">
        <v>6.7725399999999994E-5</v>
      </c>
      <c r="P16" s="84">
        <v>1.38772E-5</v>
      </c>
      <c r="Q16" t="s">
        <v>5848</v>
      </c>
      <c r="R16" t="s">
        <v>469</v>
      </c>
      <c r="S16" t="s">
        <v>5818</v>
      </c>
      <c r="T16" t="s">
        <v>5819</v>
      </c>
      <c r="U16" s="84">
        <v>8.5799999999999998E-7</v>
      </c>
      <c r="V16" t="s">
        <v>3229</v>
      </c>
      <c r="W16">
        <v>2</v>
      </c>
    </row>
    <row r="17" spans="1:23" x14ac:dyDescent="0.2">
      <c r="A17" t="s">
        <v>5849</v>
      </c>
      <c r="B17" t="s">
        <v>5850</v>
      </c>
      <c r="C17">
        <v>7</v>
      </c>
      <c r="D17">
        <v>151125921</v>
      </c>
      <c r="E17">
        <v>151137899</v>
      </c>
      <c r="F17">
        <v>-1</v>
      </c>
      <c r="G17" t="s">
        <v>5817</v>
      </c>
      <c r="H17">
        <v>155051</v>
      </c>
      <c r="I17" t="s">
        <v>5850</v>
      </c>
      <c r="J17" s="84">
        <v>4.6426975691562401E-5</v>
      </c>
      <c r="K17" t="s">
        <v>2423</v>
      </c>
      <c r="L17">
        <v>2</v>
      </c>
      <c r="M17">
        <v>8.3759999999999994</v>
      </c>
      <c r="N17">
        <v>0</v>
      </c>
      <c r="O17" t="s">
        <v>2423</v>
      </c>
      <c r="P17" t="s">
        <v>2423</v>
      </c>
      <c r="Q17" t="s">
        <v>2423</v>
      </c>
      <c r="R17" t="s">
        <v>2423</v>
      </c>
      <c r="S17" t="s">
        <v>5851</v>
      </c>
      <c r="T17" t="s">
        <v>2423</v>
      </c>
      <c r="U17" s="84">
        <v>8.5799999999999998E-7</v>
      </c>
      <c r="V17" t="s">
        <v>3229</v>
      </c>
      <c r="W17">
        <v>2</v>
      </c>
    </row>
    <row r="18" spans="1:23" x14ac:dyDescent="0.2">
      <c r="A18" t="s">
        <v>5497</v>
      </c>
      <c r="B18" t="s">
        <v>5852</v>
      </c>
      <c r="C18">
        <v>7</v>
      </c>
      <c r="D18">
        <v>151163098</v>
      </c>
      <c r="E18">
        <v>151217206</v>
      </c>
      <c r="F18">
        <v>-1</v>
      </c>
      <c r="G18" t="s">
        <v>5817</v>
      </c>
      <c r="H18">
        <v>6009</v>
      </c>
      <c r="I18" t="s">
        <v>5852</v>
      </c>
      <c r="J18">
        <v>0.95442041345634099</v>
      </c>
      <c r="K18" t="s">
        <v>2423</v>
      </c>
      <c r="L18">
        <v>0</v>
      </c>
      <c r="M18">
        <v>0</v>
      </c>
      <c r="N18">
        <v>0</v>
      </c>
      <c r="O18" t="s">
        <v>2423</v>
      </c>
      <c r="P18" t="s">
        <v>2423</v>
      </c>
      <c r="Q18" t="s">
        <v>2423</v>
      </c>
      <c r="R18" t="s">
        <v>2423</v>
      </c>
      <c r="S18" t="s">
        <v>5818</v>
      </c>
      <c r="T18" t="s">
        <v>5819</v>
      </c>
      <c r="U18" s="84">
        <v>8.5799999999999998E-7</v>
      </c>
      <c r="V18" t="s">
        <v>3229</v>
      </c>
      <c r="W18">
        <v>2</v>
      </c>
    </row>
    <row r="19" spans="1:23" x14ac:dyDescent="0.2">
      <c r="A19" t="s">
        <v>5954</v>
      </c>
      <c r="B19" t="s">
        <v>5955</v>
      </c>
      <c r="C19">
        <v>22</v>
      </c>
      <c r="D19">
        <v>22311397</v>
      </c>
      <c r="E19">
        <v>22337213</v>
      </c>
      <c r="F19">
        <v>-1</v>
      </c>
      <c r="G19" t="s">
        <v>5817</v>
      </c>
      <c r="H19">
        <v>8940</v>
      </c>
      <c r="I19" t="s">
        <v>5955</v>
      </c>
      <c r="J19">
        <v>0.114528012617576</v>
      </c>
      <c r="K19">
        <v>-0.71672138699999999</v>
      </c>
      <c r="L19">
        <v>0</v>
      </c>
      <c r="M19">
        <v>0</v>
      </c>
      <c r="N19">
        <v>0</v>
      </c>
      <c r="O19" t="s">
        <v>2423</v>
      </c>
      <c r="P19" t="s">
        <v>2423</v>
      </c>
      <c r="Q19" t="s">
        <v>2423</v>
      </c>
      <c r="R19" t="s">
        <v>2423</v>
      </c>
      <c r="S19" t="s">
        <v>5818</v>
      </c>
      <c r="T19" t="s">
        <v>5956</v>
      </c>
      <c r="U19" s="84">
        <v>3.9999999999999998E-7</v>
      </c>
      <c r="V19" t="s">
        <v>5957</v>
      </c>
      <c r="W19">
        <v>3</v>
      </c>
    </row>
    <row r="20" spans="1:23" x14ac:dyDescent="0.2">
      <c r="A20" t="s">
        <v>5958</v>
      </c>
      <c r="B20" t="s">
        <v>5959</v>
      </c>
      <c r="C20">
        <v>22</v>
      </c>
      <c r="D20">
        <v>22599087</v>
      </c>
      <c r="E20">
        <v>22599927</v>
      </c>
      <c r="F20">
        <v>1</v>
      </c>
      <c r="G20" t="s">
        <v>5817</v>
      </c>
      <c r="H20">
        <v>7441</v>
      </c>
      <c r="I20" t="s">
        <v>5959</v>
      </c>
      <c r="J20">
        <v>1.3435899368297601E-3</v>
      </c>
      <c r="K20">
        <v>1.293632109</v>
      </c>
      <c r="L20">
        <v>0</v>
      </c>
      <c r="M20">
        <v>0</v>
      </c>
      <c r="N20">
        <v>0</v>
      </c>
      <c r="O20" t="s">
        <v>2423</v>
      </c>
      <c r="P20" t="s">
        <v>2423</v>
      </c>
      <c r="Q20" t="s">
        <v>2423</v>
      </c>
      <c r="R20" t="s">
        <v>2423</v>
      </c>
      <c r="S20" t="s">
        <v>5818</v>
      </c>
      <c r="T20" t="s">
        <v>5824</v>
      </c>
      <c r="U20" s="84">
        <v>3.9999999999999998E-7</v>
      </c>
      <c r="V20" t="s">
        <v>5957</v>
      </c>
      <c r="W20">
        <v>3</v>
      </c>
    </row>
    <row r="21" spans="1:23" x14ac:dyDescent="0.2">
      <c r="A21" t="s">
        <v>5960</v>
      </c>
      <c r="B21" t="s">
        <v>5961</v>
      </c>
      <c r="C21">
        <v>22</v>
      </c>
      <c r="D21">
        <v>22890123</v>
      </c>
      <c r="E21">
        <v>22901768</v>
      </c>
      <c r="F21">
        <v>-1</v>
      </c>
      <c r="G21" t="s">
        <v>5817</v>
      </c>
      <c r="H21">
        <v>23532</v>
      </c>
      <c r="I21" t="s">
        <v>5961</v>
      </c>
      <c r="J21">
        <v>8.3803515421017598E-4</v>
      </c>
      <c r="K21">
        <v>-6.8094052000000002E-2</v>
      </c>
      <c r="L21">
        <v>0</v>
      </c>
      <c r="M21">
        <v>0</v>
      </c>
      <c r="N21">
        <v>0</v>
      </c>
      <c r="O21" t="s">
        <v>2423</v>
      </c>
      <c r="P21" t="s">
        <v>2423</v>
      </c>
      <c r="Q21" t="s">
        <v>2423</v>
      </c>
      <c r="R21" t="s">
        <v>2423</v>
      </c>
      <c r="S21" t="s">
        <v>5818</v>
      </c>
      <c r="T21" t="s">
        <v>5819</v>
      </c>
      <c r="U21" s="84">
        <v>3.9999999999999998E-7</v>
      </c>
      <c r="V21" t="s">
        <v>5957</v>
      </c>
      <c r="W21">
        <v>3</v>
      </c>
    </row>
    <row r="22" spans="1:23" x14ac:dyDescent="0.2">
      <c r="A22" t="s">
        <v>5962</v>
      </c>
      <c r="B22" t="s">
        <v>5963</v>
      </c>
      <c r="C22">
        <v>22</v>
      </c>
      <c r="D22">
        <v>22901750</v>
      </c>
      <c r="E22">
        <v>22909007</v>
      </c>
      <c r="F22">
        <v>1</v>
      </c>
      <c r="G22" t="s">
        <v>5817</v>
      </c>
      <c r="H22" t="s">
        <v>2423</v>
      </c>
      <c r="I22" t="s">
        <v>2423</v>
      </c>
      <c r="J22" t="s">
        <v>2423</v>
      </c>
      <c r="K22" t="s">
        <v>2423</v>
      </c>
      <c r="L22">
        <v>0</v>
      </c>
      <c r="M22">
        <v>0</v>
      </c>
      <c r="N22">
        <v>0</v>
      </c>
      <c r="O22" t="s">
        <v>2423</v>
      </c>
      <c r="P22" t="s">
        <v>2423</v>
      </c>
      <c r="Q22" t="s">
        <v>2423</v>
      </c>
      <c r="R22" t="s">
        <v>2423</v>
      </c>
      <c r="S22" t="s">
        <v>5818</v>
      </c>
      <c r="T22" t="s">
        <v>5819</v>
      </c>
      <c r="U22" s="84">
        <v>3.9999999999999998E-7</v>
      </c>
      <c r="V22" t="s">
        <v>5957</v>
      </c>
      <c r="W22">
        <v>3</v>
      </c>
    </row>
    <row r="23" spans="1:23" x14ac:dyDescent="0.2">
      <c r="A23" t="s">
        <v>5964</v>
      </c>
      <c r="B23" t="s">
        <v>5965</v>
      </c>
      <c r="C23">
        <v>22</v>
      </c>
      <c r="D23">
        <v>23229960</v>
      </c>
      <c r="E23">
        <v>23238287</v>
      </c>
      <c r="F23">
        <v>1</v>
      </c>
      <c r="G23" t="s">
        <v>5817</v>
      </c>
      <c r="H23">
        <v>100423062</v>
      </c>
      <c r="I23" t="s">
        <v>5965</v>
      </c>
      <c r="J23" t="s">
        <v>2423</v>
      </c>
      <c r="K23">
        <v>8.8704649999999993E-3</v>
      </c>
      <c r="L23">
        <v>0</v>
      </c>
      <c r="M23">
        <v>0</v>
      </c>
      <c r="N23">
        <v>0</v>
      </c>
      <c r="O23" t="s">
        <v>2423</v>
      </c>
      <c r="P23" t="s">
        <v>2423</v>
      </c>
      <c r="Q23" t="s">
        <v>2423</v>
      </c>
      <c r="R23" t="s">
        <v>2423</v>
      </c>
      <c r="S23" t="s">
        <v>5818</v>
      </c>
      <c r="T23" t="s">
        <v>5956</v>
      </c>
      <c r="U23" s="84">
        <v>3.9999999999999998E-7</v>
      </c>
      <c r="V23" t="s">
        <v>5957</v>
      </c>
      <c r="W23">
        <v>3</v>
      </c>
    </row>
    <row r="24" spans="1:23" x14ac:dyDescent="0.2">
      <c r="A24" t="s">
        <v>5966</v>
      </c>
      <c r="B24" t="s">
        <v>5967</v>
      </c>
      <c r="C24">
        <v>22</v>
      </c>
      <c r="D24">
        <v>23401593</v>
      </c>
      <c r="E24">
        <v>23487208</v>
      </c>
      <c r="F24">
        <v>-1</v>
      </c>
      <c r="G24" t="s">
        <v>5817</v>
      </c>
      <c r="H24">
        <v>27156</v>
      </c>
      <c r="I24" t="s">
        <v>5967</v>
      </c>
      <c r="J24">
        <v>3.5104024236823602E-3</v>
      </c>
      <c r="K24">
        <v>-7.8265379999999992E-3</v>
      </c>
      <c r="L24">
        <v>0</v>
      </c>
      <c r="M24">
        <v>0</v>
      </c>
      <c r="N24">
        <v>0</v>
      </c>
      <c r="O24" t="s">
        <v>2423</v>
      </c>
      <c r="P24" t="s">
        <v>2423</v>
      </c>
      <c r="Q24" t="s">
        <v>2423</v>
      </c>
      <c r="R24" t="s">
        <v>2423</v>
      </c>
      <c r="S24" t="s">
        <v>5818</v>
      </c>
      <c r="T24" t="s">
        <v>5832</v>
      </c>
      <c r="U24" s="84">
        <v>3.9999999999999998E-7</v>
      </c>
      <c r="V24" t="s">
        <v>5957</v>
      </c>
      <c r="W24">
        <v>3</v>
      </c>
    </row>
    <row r="25" spans="1:23" x14ac:dyDescent="0.2">
      <c r="A25" t="s">
        <v>5968</v>
      </c>
      <c r="B25" t="s">
        <v>5969</v>
      </c>
      <c r="C25">
        <v>22</v>
      </c>
      <c r="D25">
        <v>23412540</v>
      </c>
      <c r="E25">
        <v>23467224</v>
      </c>
      <c r="F25">
        <v>1</v>
      </c>
      <c r="G25" t="s">
        <v>5817</v>
      </c>
      <c r="H25">
        <v>2781</v>
      </c>
      <c r="I25" t="s">
        <v>5969</v>
      </c>
      <c r="J25">
        <v>0.88629366399337695</v>
      </c>
      <c r="K25">
        <v>-0.86513585900000001</v>
      </c>
      <c r="L25">
        <v>0</v>
      </c>
      <c r="M25">
        <v>0</v>
      </c>
      <c r="N25">
        <v>0</v>
      </c>
      <c r="O25" t="s">
        <v>2423</v>
      </c>
      <c r="P25" t="s">
        <v>2423</v>
      </c>
      <c r="Q25" t="s">
        <v>2423</v>
      </c>
      <c r="R25" t="s">
        <v>2423</v>
      </c>
      <c r="S25" t="s">
        <v>5818</v>
      </c>
      <c r="T25" t="s">
        <v>5829</v>
      </c>
      <c r="U25" s="84">
        <v>3.9999999999999998E-7</v>
      </c>
      <c r="V25" t="s">
        <v>5957</v>
      </c>
      <c r="W25">
        <v>3</v>
      </c>
    </row>
    <row r="26" spans="1:23" x14ac:dyDescent="0.2">
      <c r="A26" t="s">
        <v>5970</v>
      </c>
      <c r="B26" t="s">
        <v>5971</v>
      </c>
      <c r="C26">
        <v>22</v>
      </c>
      <c r="D26">
        <v>23487513</v>
      </c>
      <c r="E26">
        <v>23506537</v>
      </c>
      <c r="F26">
        <v>1</v>
      </c>
      <c r="G26" t="s">
        <v>5817</v>
      </c>
      <c r="H26">
        <v>9609</v>
      </c>
      <c r="I26" t="s">
        <v>5971</v>
      </c>
      <c r="J26" s="84">
        <v>1.44185655300034E-5</v>
      </c>
      <c r="K26">
        <v>3.3317211609999999</v>
      </c>
      <c r="L26">
        <v>0</v>
      </c>
      <c r="M26">
        <v>0</v>
      </c>
      <c r="N26">
        <v>0</v>
      </c>
      <c r="O26" t="s">
        <v>2423</v>
      </c>
      <c r="P26" t="s">
        <v>2423</v>
      </c>
      <c r="Q26" t="s">
        <v>2423</v>
      </c>
      <c r="R26" t="s">
        <v>2423</v>
      </c>
      <c r="S26" t="s">
        <v>5818</v>
      </c>
      <c r="T26" t="s">
        <v>5832</v>
      </c>
      <c r="U26" s="84">
        <v>3.9999999999999998E-7</v>
      </c>
      <c r="V26" t="s">
        <v>5957</v>
      </c>
      <c r="W26">
        <v>3</v>
      </c>
    </row>
    <row r="27" spans="1:23" x14ac:dyDescent="0.2">
      <c r="A27" t="s">
        <v>5972</v>
      </c>
      <c r="B27" t="s">
        <v>5973</v>
      </c>
      <c r="C27">
        <v>22</v>
      </c>
      <c r="D27">
        <v>23521891</v>
      </c>
      <c r="E27">
        <v>23660224</v>
      </c>
      <c r="F27">
        <v>1</v>
      </c>
      <c r="G27" t="s">
        <v>5817</v>
      </c>
      <c r="H27">
        <v>613</v>
      </c>
      <c r="I27" t="s">
        <v>5973</v>
      </c>
      <c r="J27">
        <v>0.99996722479778299</v>
      </c>
      <c r="K27">
        <v>3.8297792570000002</v>
      </c>
      <c r="L27">
        <v>0</v>
      </c>
      <c r="M27">
        <v>0</v>
      </c>
      <c r="N27">
        <v>0</v>
      </c>
      <c r="O27" t="s">
        <v>2423</v>
      </c>
      <c r="P27" t="s">
        <v>2423</v>
      </c>
      <c r="Q27" t="s">
        <v>2423</v>
      </c>
      <c r="R27" t="s">
        <v>2423</v>
      </c>
      <c r="S27" t="s">
        <v>5818</v>
      </c>
      <c r="T27" t="s">
        <v>5832</v>
      </c>
      <c r="U27" s="84">
        <v>3.9999999999999998E-7</v>
      </c>
      <c r="V27" t="s">
        <v>5957</v>
      </c>
      <c r="W27">
        <v>3</v>
      </c>
    </row>
    <row r="28" spans="1:23" x14ac:dyDescent="0.2">
      <c r="A28" t="s">
        <v>5974</v>
      </c>
      <c r="B28" t="s">
        <v>5975</v>
      </c>
      <c r="C28">
        <v>22</v>
      </c>
      <c r="D28">
        <v>24030323</v>
      </c>
      <c r="E28">
        <v>24041363</v>
      </c>
      <c r="F28">
        <v>1</v>
      </c>
      <c r="G28" t="s">
        <v>5817</v>
      </c>
      <c r="H28">
        <v>266747</v>
      </c>
      <c r="I28" t="s">
        <v>5975</v>
      </c>
      <c r="J28" s="84">
        <v>2.3292949756331801E-10</v>
      </c>
      <c r="K28">
        <v>-7.0184745000000007E-2</v>
      </c>
      <c r="L28">
        <v>0</v>
      </c>
      <c r="M28">
        <v>0</v>
      </c>
      <c r="N28">
        <v>0</v>
      </c>
      <c r="O28" t="s">
        <v>2423</v>
      </c>
      <c r="P28" t="s">
        <v>2423</v>
      </c>
      <c r="Q28" t="s">
        <v>2423</v>
      </c>
      <c r="R28" t="s">
        <v>2423</v>
      </c>
      <c r="S28" t="s">
        <v>5818</v>
      </c>
      <c r="T28" t="s">
        <v>5829</v>
      </c>
      <c r="U28" s="84">
        <v>3.9999999999999998E-7</v>
      </c>
      <c r="V28" t="s">
        <v>5957</v>
      </c>
      <c r="W28">
        <v>3</v>
      </c>
    </row>
    <row r="29" spans="1:23" x14ac:dyDescent="0.2">
      <c r="A29" t="s">
        <v>5976</v>
      </c>
      <c r="B29" t="s">
        <v>5977</v>
      </c>
      <c r="C29">
        <v>22</v>
      </c>
      <c r="D29">
        <v>24124467</v>
      </c>
      <c r="E29">
        <v>24126145</v>
      </c>
      <c r="F29">
        <v>-1</v>
      </c>
      <c r="G29" t="s">
        <v>5817</v>
      </c>
      <c r="H29" t="s">
        <v>2423</v>
      </c>
      <c r="I29" t="s">
        <v>2423</v>
      </c>
      <c r="J29" t="s">
        <v>2423</v>
      </c>
      <c r="K29" t="s">
        <v>2423</v>
      </c>
      <c r="L29">
        <v>0</v>
      </c>
      <c r="M29">
        <v>0</v>
      </c>
      <c r="N29">
        <v>0</v>
      </c>
      <c r="O29" t="s">
        <v>2423</v>
      </c>
      <c r="P29" t="s">
        <v>2423</v>
      </c>
      <c r="Q29" t="s">
        <v>2423</v>
      </c>
      <c r="R29" t="s">
        <v>2423</v>
      </c>
      <c r="S29" t="s">
        <v>5818</v>
      </c>
      <c r="T29" t="s">
        <v>5819</v>
      </c>
      <c r="U29" s="84">
        <v>3.9999999999999998E-7</v>
      </c>
      <c r="V29" t="s">
        <v>5957</v>
      </c>
      <c r="W29">
        <v>3</v>
      </c>
    </row>
    <row r="30" spans="1:23" x14ac:dyDescent="0.2">
      <c r="A30" t="s">
        <v>5784</v>
      </c>
      <c r="B30" t="s">
        <v>5978</v>
      </c>
      <c r="C30">
        <v>22</v>
      </c>
      <c r="D30">
        <v>24129150</v>
      </c>
      <c r="E30">
        <v>24176703</v>
      </c>
      <c r="F30">
        <v>1</v>
      </c>
      <c r="G30" t="s">
        <v>5817</v>
      </c>
      <c r="H30">
        <v>6598</v>
      </c>
      <c r="I30" t="s">
        <v>5978</v>
      </c>
      <c r="J30">
        <v>0.996807633610163</v>
      </c>
      <c r="K30" t="s">
        <v>2423</v>
      </c>
      <c r="L30">
        <v>0</v>
      </c>
      <c r="M30">
        <v>0</v>
      </c>
      <c r="N30">
        <v>0</v>
      </c>
      <c r="O30" t="s">
        <v>2423</v>
      </c>
      <c r="P30" t="s">
        <v>2423</v>
      </c>
      <c r="Q30" t="s">
        <v>2423</v>
      </c>
      <c r="R30" t="s">
        <v>2423</v>
      </c>
      <c r="S30" t="s">
        <v>5818</v>
      </c>
      <c r="T30" t="s">
        <v>5819</v>
      </c>
      <c r="U30" s="84">
        <v>3.9999999999999998E-7</v>
      </c>
      <c r="V30" t="s">
        <v>5957</v>
      </c>
      <c r="W30">
        <v>3</v>
      </c>
    </row>
    <row r="31" spans="1:23" x14ac:dyDescent="0.2">
      <c r="A31" t="s">
        <v>5979</v>
      </c>
      <c r="B31" t="s">
        <v>5980</v>
      </c>
      <c r="C31">
        <v>22</v>
      </c>
      <c r="D31">
        <v>25331077</v>
      </c>
      <c r="E31">
        <v>25342662</v>
      </c>
      <c r="F31">
        <v>-1</v>
      </c>
      <c r="G31" t="s">
        <v>5817</v>
      </c>
      <c r="H31">
        <v>255349</v>
      </c>
      <c r="I31" t="s">
        <v>5980</v>
      </c>
      <c r="J31">
        <v>0.21638227210615399</v>
      </c>
      <c r="K31">
        <v>4.1685700000000002E-4</v>
      </c>
      <c r="L31">
        <v>0</v>
      </c>
      <c r="M31">
        <v>0</v>
      </c>
      <c r="N31">
        <v>0</v>
      </c>
      <c r="O31" t="s">
        <v>2423</v>
      </c>
      <c r="P31" t="s">
        <v>2423</v>
      </c>
      <c r="Q31" t="s">
        <v>2423</v>
      </c>
      <c r="R31" t="s">
        <v>2423</v>
      </c>
      <c r="S31" t="s">
        <v>5818</v>
      </c>
      <c r="T31" t="s">
        <v>5837</v>
      </c>
      <c r="U31" s="84">
        <v>3.9999999999999998E-7</v>
      </c>
      <c r="V31" t="s">
        <v>5957</v>
      </c>
      <c r="W31">
        <v>3</v>
      </c>
    </row>
    <row r="32" spans="1:23" x14ac:dyDescent="0.2">
      <c r="A32" t="s">
        <v>5981</v>
      </c>
      <c r="B32" t="s">
        <v>5982</v>
      </c>
      <c r="C32">
        <v>22</v>
      </c>
      <c r="D32">
        <v>25348697</v>
      </c>
      <c r="E32">
        <v>25593415</v>
      </c>
      <c r="F32">
        <v>1</v>
      </c>
      <c r="G32" t="s">
        <v>5817</v>
      </c>
      <c r="H32">
        <v>100996283</v>
      </c>
      <c r="I32" t="s">
        <v>5982</v>
      </c>
      <c r="J32" t="s">
        <v>2423</v>
      </c>
      <c r="K32">
        <v>0.19292625499999999</v>
      </c>
      <c r="L32">
        <v>0</v>
      </c>
      <c r="M32">
        <v>0</v>
      </c>
      <c r="N32">
        <v>0</v>
      </c>
      <c r="O32" t="s">
        <v>2423</v>
      </c>
      <c r="P32" t="s">
        <v>2423</v>
      </c>
      <c r="Q32" t="s">
        <v>2423</v>
      </c>
      <c r="R32" t="s">
        <v>2423</v>
      </c>
      <c r="S32" t="s">
        <v>5818</v>
      </c>
      <c r="T32" t="s">
        <v>5837</v>
      </c>
      <c r="U32" s="84">
        <v>3.9999999999999998E-7</v>
      </c>
      <c r="V32" t="s">
        <v>5957</v>
      </c>
      <c r="W32">
        <v>3</v>
      </c>
    </row>
  </sheetData>
  <mergeCells count="1">
    <mergeCell ref="A2:X2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84522-1015-40DA-AF98-3B27BAAC7C35}">
  <sheetPr codeName="Tabelle17"/>
  <dimension ref="A1:X32"/>
  <sheetViews>
    <sheetView workbookViewId="0">
      <selection activeCell="A2" sqref="A2:X2"/>
    </sheetView>
  </sheetViews>
  <sheetFormatPr baseColWidth="10" defaultColWidth="11.5" defaultRowHeight="15" x14ac:dyDescent="0.2"/>
  <sheetData>
    <row r="1" spans="1:24" x14ac:dyDescent="0.2">
      <c r="A1" t="s">
        <v>7431</v>
      </c>
    </row>
    <row r="2" spans="1:24" ht="375" customHeight="1" x14ac:dyDescent="0.2">
      <c r="A2" s="183" t="s">
        <v>5791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</row>
    <row r="3" spans="1:24" x14ac:dyDescent="0.2">
      <c r="A3" t="s">
        <v>5792</v>
      </c>
      <c r="B3" t="s">
        <v>5793</v>
      </c>
      <c r="C3" t="s">
        <v>5794</v>
      </c>
      <c r="D3" t="s">
        <v>5795</v>
      </c>
      <c r="E3" t="s">
        <v>5796</v>
      </c>
      <c r="F3" t="s">
        <v>5797</v>
      </c>
      <c r="G3" t="s">
        <v>5798</v>
      </c>
      <c r="H3" t="s">
        <v>5799</v>
      </c>
      <c r="I3" t="s">
        <v>5800</v>
      </c>
      <c r="J3" t="s">
        <v>5801</v>
      </c>
      <c r="K3" t="s">
        <v>5802</v>
      </c>
      <c r="L3" t="s">
        <v>5803</v>
      </c>
      <c r="M3" t="s">
        <v>5804</v>
      </c>
      <c r="N3" t="s">
        <v>5805</v>
      </c>
      <c r="O3" t="s">
        <v>5806</v>
      </c>
      <c r="P3" t="s">
        <v>5807</v>
      </c>
      <c r="Q3" t="s">
        <v>5808</v>
      </c>
      <c r="R3" t="s">
        <v>5809</v>
      </c>
      <c r="S3" t="s">
        <v>5810</v>
      </c>
      <c r="T3" t="s">
        <v>5811</v>
      </c>
      <c r="U3" t="s">
        <v>5812</v>
      </c>
      <c r="V3" t="s">
        <v>5813</v>
      </c>
      <c r="W3" t="s">
        <v>5814</v>
      </c>
    </row>
    <row r="4" spans="1:24" x14ac:dyDescent="0.2">
      <c r="A4" t="s">
        <v>5983</v>
      </c>
      <c r="B4" t="s">
        <v>5984</v>
      </c>
      <c r="C4">
        <v>4</v>
      </c>
      <c r="D4">
        <v>84182689</v>
      </c>
      <c r="E4">
        <v>84206067</v>
      </c>
      <c r="F4">
        <v>-1</v>
      </c>
      <c r="G4" t="s">
        <v>5817</v>
      </c>
      <c r="H4">
        <v>27235</v>
      </c>
      <c r="I4" t="s">
        <v>5984</v>
      </c>
      <c r="J4">
        <v>2.24020159654837E-4</v>
      </c>
      <c r="K4">
        <v>-0.16260565699999999</v>
      </c>
      <c r="L4">
        <v>0</v>
      </c>
      <c r="M4">
        <v>0</v>
      </c>
      <c r="N4">
        <v>0</v>
      </c>
      <c r="O4" t="s">
        <v>2423</v>
      </c>
      <c r="P4" t="s">
        <v>2423</v>
      </c>
      <c r="Q4" t="s">
        <v>2423</v>
      </c>
      <c r="R4" t="s">
        <v>2423</v>
      </c>
      <c r="S4" t="s">
        <v>5818</v>
      </c>
      <c r="T4" t="s">
        <v>5985</v>
      </c>
      <c r="U4" s="84">
        <v>7.8999999999999995E-7</v>
      </c>
      <c r="V4" t="s">
        <v>3143</v>
      </c>
      <c r="W4">
        <v>1</v>
      </c>
    </row>
    <row r="5" spans="1:24" x14ac:dyDescent="0.2">
      <c r="A5" t="s">
        <v>5986</v>
      </c>
      <c r="B5" t="s">
        <v>5987</v>
      </c>
      <c r="C5">
        <v>4</v>
      </c>
      <c r="D5">
        <v>84213614</v>
      </c>
      <c r="E5">
        <v>84256306</v>
      </c>
      <c r="F5">
        <v>-1</v>
      </c>
      <c r="G5" t="s">
        <v>5817</v>
      </c>
      <c r="H5">
        <v>10855</v>
      </c>
      <c r="I5" t="s">
        <v>5987</v>
      </c>
      <c r="J5" s="84">
        <v>1.8146425174944599E-8</v>
      </c>
      <c r="K5">
        <v>-1.021588623</v>
      </c>
      <c r="L5">
        <v>0</v>
      </c>
      <c r="M5">
        <v>0</v>
      </c>
      <c r="N5">
        <v>77</v>
      </c>
      <c r="O5" s="84">
        <v>1.8986E-25</v>
      </c>
      <c r="P5">
        <v>0</v>
      </c>
      <c r="Q5" t="s">
        <v>5855</v>
      </c>
      <c r="R5" t="s">
        <v>5858</v>
      </c>
      <c r="S5" t="s">
        <v>5818</v>
      </c>
      <c r="T5" t="s">
        <v>5985</v>
      </c>
      <c r="U5" s="84">
        <v>7.8999999999999995E-7</v>
      </c>
      <c r="V5" t="s">
        <v>3143</v>
      </c>
      <c r="W5">
        <v>1</v>
      </c>
    </row>
    <row r="6" spans="1:24" x14ac:dyDescent="0.2">
      <c r="A6" t="s">
        <v>5988</v>
      </c>
      <c r="B6" t="s">
        <v>5989</v>
      </c>
      <c r="C6">
        <v>4</v>
      </c>
      <c r="D6">
        <v>84328496</v>
      </c>
      <c r="E6">
        <v>84377009</v>
      </c>
      <c r="F6">
        <v>-1</v>
      </c>
      <c r="G6" t="s">
        <v>5817</v>
      </c>
      <c r="H6">
        <v>113510</v>
      </c>
      <c r="I6" t="s">
        <v>5989</v>
      </c>
      <c r="J6" s="84">
        <v>4.80499059166513E-11</v>
      </c>
      <c r="K6">
        <v>-9.6911947999999998E-2</v>
      </c>
      <c r="L6">
        <v>0</v>
      </c>
      <c r="M6">
        <v>0</v>
      </c>
      <c r="N6">
        <v>0</v>
      </c>
      <c r="O6" t="s">
        <v>2423</v>
      </c>
      <c r="P6" t="s">
        <v>2423</v>
      </c>
      <c r="Q6" t="s">
        <v>2423</v>
      </c>
      <c r="R6" t="s">
        <v>2423</v>
      </c>
      <c r="S6" t="s">
        <v>5818</v>
      </c>
      <c r="T6" t="s">
        <v>5837</v>
      </c>
      <c r="U6" s="84">
        <v>2.21E-6</v>
      </c>
      <c r="V6" t="s">
        <v>3143</v>
      </c>
      <c r="W6">
        <v>1</v>
      </c>
    </row>
    <row r="7" spans="1:24" x14ac:dyDescent="0.2">
      <c r="A7" t="s">
        <v>5990</v>
      </c>
      <c r="B7" t="s">
        <v>5991</v>
      </c>
      <c r="C7">
        <v>4</v>
      </c>
      <c r="D7">
        <v>84377085</v>
      </c>
      <c r="E7">
        <v>84390888</v>
      </c>
      <c r="F7">
        <v>1</v>
      </c>
      <c r="G7" t="s">
        <v>5817</v>
      </c>
      <c r="H7">
        <v>51023</v>
      </c>
      <c r="I7" t="s">
        <v>5991</v>
      </c>
      <c r="J7">
        <v>8.9731861951501193E-3</v>
      </c>
      <c r="K7">
        <v>0.185616693</v>
      </c>
      <c r="L7">
        <v>0</v>
      </c>
      <c r="M7">
        <v>0</v>
      </c>
      <c r="N7">
        <v>1</v>
      </c>
      <c r="O7" s="84">
        <v>1.20737E-7</v>
      </c>
      <c r="P7">
        <v>6.0368499999999996E-4</v>
      </c>
      <c r="Q7" t="s">
        <v>5992</v>
      </c>
      <c r="R7" t="s">
        <v>2423</v>
      </c>
      <c r="S7" t="s">
        <v>5818</v>
      </c>
      <c r="T7" t="s">
        <v>5837</v>
      </c>
      <c r="U7" s="84">
        <v>2.21E-6</v>
      </c>
      <c r="V7" t="s">
        <v>3143</v>
      </c>
      <c r="W7">
        <v>1</v>
      </c>
    </row>
    <row r="8" spans="1:24" x14ac:dyDescent="0.2">
      <c r="A8" t="s">
        <v>5993</v>
      </c>
      <c r="B8" t="s">
        <v>5994</v>
      </c>
      <c r="C8">
        <v>4</v>
      </c>
      <c r="D8">
        <v>84382092</v>
      </c>
      <c r="E8">
        <v>84444501</v>
      </c>
      <c r="F8">
        <v>-1</v>
      </c>
      <c r="G8" t="s">
        <v>5817</v>
      </c>
      <c r="H8">
        <v>84142</v>
      </c>
      <c r="I8" t="s">
        <v>5994</v>
      </c>
      <c r="J8">
        <v>0.314878215342693</v>
      </c>
      <c r="K8">
        <v>0.20747083999999999</v>
      </c>
      <c r="L8">
        <v>0</v>
      </c>
      <c r="M8">
        <v>0</v>
      </c>
      <c r="N8">
        <v>0</v>
      </c>
      <c r="O8" t="s">
        <v>2423</v>
      </c>
      <c r="P8" t="s">
        <v>2423</v>
      </c>
      <c r="Q8" t="s">
        <v>2423</v>
      </c>
      <c r="R8" t="s">
        <v>2423</v>
      </c>
      <c r="S8" t="s">
        <v>5818</v>
      </c>
      <c r="T8" t="s">
        <v>5824</v>
      </c>
      <c r="U8" s="84">
        <v>7.8999999999999995E-7</v>
      </c>
      <c r="V8" t="s">
        <v>3143</v>
      </c>
      <c r="W8">
        <v>1</v>
      </c>
    </row>
    <row r="9" spans="1:24" x14ac:dyDescent="0.2">
      <c r="A9" t="s">
        <v>5995</v>
      </c>
      <c r="B9" t="s">
        <v>3145</v>
      </c>
      <c r="C9">
        <v>4</v>
      </c>
      <c r="D9">
        <v>84457067</v>
      </c>
      <c r="E9">
        <v>84527028</v>
      </c>
      <c r="F9">
        <v>1</v>
      </c>
      <c r="G9" t="s">
        <v>5817</v>
      </c>
      <c r="H9">
        <v>84803</v>
      </c>
      <c r="I9" t="s">
        <v>3145</v>
      </c>
      <c r="J9" s="84">
        <v>3.0398300853379501E-9</v>
      </c>
      <c r="K9">
        <v>7.1255559999999999E-3</v>
      </c>
      <c r="L9">
        <v>78</v>
      </c>
      <c r="M9">
        <v>13.2</v>
      </c>
      <c r="N9">
        <v>91</v>
      </c>
      <c r="O9" s="84">
        <v>1.4763E-196</v>
      </c>
      <c r="P9">
        <v>0</v>
      </c>
      <c r="Q9" t="s">
        <v>5996</v>
      </c>
      <c r="R9" t="s">
        <v>469</v>
      </c>
      <c r="S9" t="s">
        <v>5818</v>
      </c>
      <c r="T9" t="s">
        <v>5997</v>
      </c>
      <c r="U9" s="84">
        <v>7.8999999999999995E-7</v>
      </c>
      <c r="V9" t="s">
        <v>3143</v>
      </c>
      <c r="W9">
        <v>1</v>
      </c>
    </row>
    <row r="10" spans="1:24" x14ac:dyDescent="0.2">
      <c r="A10" t="s">
        <v>5998</v>
      </c>
      <c r="B10" t="s">
        <v>5999</v>
      </c>
      <c r="C10">
        <v>4</v>
      </c>
      <c r="D10">
        <v>85413140</v>
      </c>
      <c r="E10">
        <v>85419603</v>
      </c>
      <c r="F10">
        <v>-1</v>
      </c>
      <c r="G10" t="s">
        <v>5817</v>
      </c>
      <c r="H10">
        <v>4825</v>
      </c>
      <c r="I10" t="s">
        <v>5999</v>
      </c>
      <c r="J10">
        <v>0.50155450676916402</v>
      </c>
      <c r="K10">
        <v>-1.4968080829999999</v>
      </c>
      <c r="L10">
        <v>0</v>
      </c>
      <c r="M10">
        <v>0</v>
      </c>
      <c r="N10">
        <v>0</v>
      </c>
      <c r="O10" t="s">
        <v>2423</v>
      </c>
      <c r="P10" t="s">
        <v>2423</v>
      </c>
      <c r="Q10" t="s">
        <v>2423</v>
      </c>
      <c r="R10" t="s">
        <v>2423</v>
      </c>
      <c r="S10" t="s">
        <v>5818</v>
      </c>
      <c r="T10" t="s">
        <v>5824</v>
      </c>
      <c r="U10" s="84">
        <v>7.8999999999999995E-7</v>
      </c>
      <c r="V10" t="s">
        <v>3143</v>
      </c>
      <c r="W10">
        <v>1</v>
      </c>
    </row>
    <row r="11" spans="1:24" x14ac:dyDescent="0.2">
      <c r="A11" t="s">
        <v>6000</v>
      </c>
      <c r="B11" t="s">
        <v>6001</v>
      </c>
      <c r="C11">
        <v>9</v>
      </c>
      <c r="D11">
        <v>116822407</v>
      </c>
      <c r="E11">
        <v>116840752</v>
      </c>
      <c r="F11">
        <v>-1</v>
      </c>
      <c r="G11" t="s">
        <v>5817</v>
      </c>
      <c r="H11">
        <v>259</v>
      </c>
      <c r="I11" t="s">
        <v>6001</v>
      </c>
      <c r="J11" s="84">
        <v>4.48294573237029E-10</v>
      </c>
      <c r="K11">
        <v>0.44879392600000001</v>
      </c>
      <c r="L11">
        <v>0</v>
      </c>
      <c r="M11">
        <v>0</v>
      </c>
      <c r="N11">
        <v>0</v>
      </c>
      <c r="O11" t="s">
        <v>2423</v>
      </c>
      <c r="P11" t="s">
        <v>2423</v>
      </c>
      <c r="Q11" t="s">
        <v>2423</v>
      </c>
      <c r="R11" t="s">
        <v>2423</v>
      </c>
      <c r="S11" t="s">
        <v>5818</v>
      </c>
      <c r="T11" t="s">
        <v>5819</v>
      </c>
      <c r="U11" s="84">
        <v>5.9200000000000001E-7</v>
      </c>
      <c r="V11" t="s">
        <v>3310</v>
      </c>
      <c r="W11">
        <v>2</v>
      </c>
    </row>
    <row r="12" spans="1:24" x14ac:dyDescent="0.2">
      <c r="A12" t="s">
        <v>6002</v>
      </c>
      <c r="B12" t="s">
        <v>6003</v>
      </c>
      <c r="C12">
        <v>9</v>
      </c>
      <c r="D12">
        <v>116848406</v>
      </c>
      <c r="E12">
        <v>116861507</v>
      </c>
      <c r="F12">
        <v>-1</v>
      </c>
      <c r="G12" t="s">
        <v>5817</v>
      </c>
      <c r="H12">
        <v>113220</v>
      </c>
      <c r="I12" t="s">
        <v>6003</v>
      </c>
      <c r="J12" s="84">
        <v>1.7810131675806401E-5</v>
      </c>
      <c r="K12">
        <v>-0.60235749299999997</v>
      </c>
      <c r="L12">
        <v>0</v>
      </c>
      <c r="M12">
        <v>0</v>
      </c>
      <c r="N12">
        <v>0</v>
      </c>
      <c r="O12" t="s">
        <v>2423</v>
      </c>
      <c r="P12" t="s">
        <v>2423</v>
      </c>
      <c r="Q12" t="s">
        <v>2423</v>
      </c>
      <c r="R12" t="s">
        <v>2423</v>
      </c>
      <c r="S12" t="s">
        <v>5818</v>
      </c>
      <c r="T12" t="s">
        <v>5819</v>
      </c>
      <c r="U12" s="84">
        <v>5.9200000000000001E-7</v>
      </c>
      <c r="V12" t="s">
        <v>3310</v>
      </c>
      <c r="W12">
        <v>2</v>
      </c>
    </row>
    <row r="13" spans="1:24" x14ac:dyDescent="0.2">
      <c r="A13" t="s">
        <v>6004</v>
      </c>
      <c r="B13" t="s">
        <v>3312</v>
      </c>
      <c r="C13">
        <v>9</v>
      </c>
      <c r="D13">
        <v>116917840</v>
      </c>
      <c r="E13">
        <v>117074791</v>
      </c>
      <c r="F13">
        <v>1</v>
      </c>
      <c r="G13" t="s">
        <v>5817</v>
      </c>
      <c r="H13">
        <v>85301</v>
      </c>
      <c r="I13" t="s">
        <v>3312</v>
      </c>
      <c r="J13">
        <v>0.999999360727437</v>
      </c>
      <c r="K13">
        <v>0.70330504199999999</v>
      </c>
      <c r="L13">
        <v>2</v>
      </c>
      <c r="M13">
        <v>6.5190000000000001</v>
      </c>
      <c r="N13">
        <v>0</v>
      </c>
      <c r="O13" t="s">
        <v>2423</v>
      </c>
      <c r="P13" t="s">
        <v>2423</v>
      </c>
      <c r="Q13" t="s">
        <v>2423</v>
      </c>
      <c r="R13" t="s">
        <v>2423</v>
      </c>
      <c r="S13" t="s">
        <v>5818</v>
      </c>
      <c r="T13" t="s">
        <v>5819</v>
      </c>
      <c r="U13" s="84">
        <v>5.9200000000000001E-7</v>
      </c>
      <c r="V13" t="s">
        <v>3310</v>
      </c>
      <c r="W13">
        <v>2</v>
      </c>
    </row>
    <row r="14" spans="1:24" x14ac:dyDescent="0.2">
      <c r="A14" t="s">
        <v>6005</v>
      </c>
      <c r="B14" t="s">
        <v>6006</v>
      </c>
      <c r="C14">
        <v>12</v>
      </c>
      <c r="D14">
        <v>96394606</v>
      </c>
      <c r="E14">
        <v>96437298</v>
      </c>
      <c r="F14">
        <v>-1</v>
      </c>
      <c r="G14" t="s">
        <v>5817</v>
      </c>
      <c r="H14">
        <v>101928830</v>
      </c>
      <c r="I14" t="s">
        <v>6006</v>
      </c>
      <c r="J14">
        <v>4.94218192368297E-2</v>
      </c>
      <c r="K14">
        <v>-0.262681153</v>
      </c>
      <c r="L14">
        <v>0</v>
      </c>
      <c r="M14">
        <v>0</v>
      </c>
      <c r="N14">
        <v>0</v>
      </c>
      <c r="O14" t="s">
        <v>2423</v>
      </c>
      <c r="P14" t="s">
        <v>2423</v>
      </c>
      <c r="Q14" t="s">
        <v>2423</v>
      </c>
      <c r="R14" t="s">
        <v>2423</v>
      </c>
      <c r="S14" t="s">
        <v>5818</v>
      </c>
      <c r="T14" t="s">
        <v>5829</v>
      </c>
      <c r="U14" s="84">
        <v>8.5199999999999995E-7</v>
      </c>
      <c r="V14" t="s">
        <v>2564</v>
      </c>
      <c r="W14">
        <v>3</v>
      </c>
    </row>
    <row r="15" spans="1:24" x14ac:dyDescent="0.2">
      <c r="A15" t="s">
        <v>6007</v>
      </c>
      <c r="B15" t="s">
        <v>6008</v>
      </c>
      <c r="C15">
        <v>12</v>
      </c>
      <c r="D15">
        <v>99007183</v>
      </c>
      <c r="E15">
        <v>99038891</v>
      </c>
      <c r="F15">
        <v>-1</v>
      </c>
      <c r="G15" t="s">
        <v>5817</v>
      </c>
      <c r="H15">
        <v>121457</v>
      </c>
      <c r="I15" t="s">
        <v>6008</v>
      </c>
      <c r="J15" s="84">
        <v>9.5932612311162903E-5</v>
      </c>
      <c r="K15">
        <v>0.20271119500000001</v>
      </c>
      <c r="L15">
        <v>0</v>
      </c>
      <c r="M15">
        <v>0</v>
      </c>
      <c r="N15">
        <v>0</v>
      </c>
      <c r="O15" t="s">
        <v>2423</v>
      </c>
      <c r="P15" t="s">
        <v>2423</v>
      </c>
      <c r="Q15" t="s">
        <v>2423</v>
      </c>
      <c r="R15" t="s">
        <v>2423</v>
      </c>
      <c r="S15" t="s">
        <v>5818</v>
      </c>
      <c r="T15" t="s">
        <v>5819</v>
      </c>
      <c r="U15" s="84">
        <v>8.5199999999999995E-7</v>
      </c>
      <c r="V15" t="s">
        <v>2564</v>
      </c>
      <c r="W15">
        <v>3</v>
      </c>
    </row>
    <row r="16" spans="1:24" x14ac:dyDescent="0.2">
      <c r="A16" t="s">
        <v>6009</v>
      </c>
      <c r="B16" t="s">
        <v>6010</v>
      </c>
      <c r="C16">
        <v>12</v>
      </c>
      <c r="D16">
        <v>99038919</v>
      </c>
      <c r="E16">
        <v>99129204</v>
      </c>
      <c r="F16">
        <v>1</v>
      </c>
      <c r="G16" t="s">
        <v>5817</v>
      </c>
      <c r="H16">
        <v>317</v>
      </c>
      <c r="I16" t="s">
        <v>6010</v>
      </c>
      <c r="J16" s="84">
        <v>3.8207212262971402E-5</v>
      </c>
      <c r="K16">
        <v>-0.12729747399999999</v>
      </c>
      <c r="L16">
        <v>0</v>
      </c>
      <c r="M16">
        <v>0</v>
      </c>
      <c r="N16">
        <v>0</v>
      </c>
      <c r="O16" t="s">
        <v>2423</v>
      </c>
      <c r="P16" t="s">
        <v>2423</v>
      </c>
      <c r="Q16" t="s">
        <v>2423</v>
      </c>
      <c r="R16" t="s">
        <v>2423</v>
      </c>
      <c r="S16" t="s">
        <v>5818</v>
      </c>
      <c r="T16" t="s">
        <v>5819</v>
      </c>
      <c r="U16" s="84">
        <v>8.5199999999999995E-7</v>
      </c>
      <c r="V16" t="s">
        <v>2564</v>
      </c>
      <c r="W16">
        <v>3</v>
      </c>
    </row>
    <row r="17" spans="1:23" x14ac:dyDescent="0.2">
      <c r="A17" t="s">
        <v>6011</v>
      </c>
      <c r="B17" t="s">
        <v>6012</v>
      </c>
      <c r="C17">
        <v>12</v>
      </c>
      <c r="D17">
        <v>100041531</v>
      </c>
      <c r="E17">
        <v>100043824</v>
      </c>
      <c r="F17">
        <v>1</v>
      </c>
      <c r="G17" t="s">
        <v>5817</v>
      </c>
      <c r="H17">
        <v>196472</v>
      </c>
      <c r="I17" t="s">
        <v>6012</v>
      </c>
      <c r="J17">
        <v>2.9997997462202601E-2</v>
      </c>
      <c r="K17">
        <v>0.66026131600000004</v>
      </c>
      <c r="L17">
        <v>0</v>
      </c>
      <c r="M17">
        <v>0</v>
      </c>
      <c r="N17">
        <v>0</v>
      </c>
      <c r="O17" t="s">
        <v>2423</v>
      </c>
      <c r="P17" t="s">
        <v>2423</v>
      </c>
      <c r="Q17" t="s">
        <v>2423</v>
      </c>
      <c r="R17" t="s">
        <v>2423</v>
      </c>
      <c r="S17" t="s">
        <v>5818</v>
      </c>
      <c r="T17" t="s">
        <v>5819</v>
      </c>
      <c r="U17" s="84">
        <v>8.5199999999999995E-7</v>
      </c>
      <c r="V17" t="s">
        <v>2564</v>
      </c>
      <c r="W17">
        <v>3</v>
      </c>
    </row>
    <row r="18" spans="1:23" x14ac:dyDescent="0.2">
      <c r="A18" t="s">
        <v>6013</v>
      </c>
      <c r="B18" t="s">
        <v>6014</v>
      </c>
      <c r="C18">
        <v>13</v>
      </c>
      <c r="D18">
        <v>49550048</v>
      </c>
      <c r="E18">
        <v>49783915</v>
      </c>
      <c r="F18">
        <v>1</v>
      </c>
      <c r="G18" t="s">
        <v>5817</v>
      </c>
      <c r="H18">
        <v>22862</v>
      </c>
      <c r="I18" t="s">
        <v>6014</v>
      </c>
      <c r="J18">
        <v>0.99988436765840805</v>
      </c>
      <c r="K18">
        <v>-1.462676504</v>
      </c>
      <c r="L18">
        <v>0</v>
      </c>
      <c r="M18">
        <v>0</v>
      </c>
      <c r="N18">
        <v>0</v>
      </c>
      <c r="O18" t="s">
        <v>2423</v>
      </c>
      <c r="P18" t="s">
        <v>2423</v>
      </c>
      <c r="Q18" t="s">
        <v>2423</v>
      </c>
      <c r="R18" t="s">
        <v>2423</v>
      </c>
      <c r="S18" t="s">
        <v>5818</v>
      </c>
      <c r="T18" t="s">
        <v>5819</v>
      </c>
      <c r="U18" s="84">
        <v>4.9999999999999998E-7</v>
      </c>
      <c r="V18" t="s">
        <v>2591</v>
      </c>
      <c r="W18">
        <v>4</v>
      </c>
    </row>
    <row r="19" spans="1:23" x14ac:dyDescent="0.2">
      <c r="A19" t="s">
        <v>6015</v>
      </c>
      <c r="B19" t="s">
        <v>6016</v>
      </c>
      <c r="C19">
        <v>13</v>
      </c>
      <c r="D19">
        <v>49794474</v>
      </c>
      <c r="E19">
        <v>49796513</v>
      </c>
      <c r="F19">
        <v>1</v>
      </c>
      <c r="G19" t="s">
        <v>5817</v>
      </c>
      <c r="H19">
        <v>2862</v>
      </c>
      <c r="I19" t="s">
        <v>6016</v>
      </c>
      <c r="J19">
        <v>4.6587675254778201E-2</v>
      </c>
      <c r="K19" t="s">
        <v>2423</v>
      </c>
      <c r="L19">
        <v>0</v>
      </c>
      <c r="M19">
        <v>0</v>
      </c>
      <c r="N19">
        <v>0</v>
      </c>
      <c r="O19" t="s">
        <v>2423</v>
      </c>
      <c r="P19" t="s">
        <v>2423</v>
      </c>
      <c r="Q19" t="s">
        <v>2423</v>
      </c>
      <c r="R19" t="s">
        <v>2423</v>
      </c>
      <c r="S19" t="s">
        <v>5818</v>
      </c>
      <c r="T19" t="s">
        <v>5870</v>
      </c>
      <c r="U19" s="84">
        <v>4.9999999999999998E-7</v>
      </c>
      <c r="V19" t="s">
        <v>2591</v>
      </c>
      <c r="W19">
        <v>4</v>
      </c>
    </row>
    <row r="20" spans="1:23" x14ac:dyDescent="0.2">
      <c r="A20" t="s">
        <v>6017</v>
      </c>
      <c r="B20" t="s">
        <v>6018</v>
      </c>
      <c r="C20">
        <v>13</v>
      </c>
      <c r="D20">
        <v>49822047</v>
      </c>
      <c r="E20">
        <v>49867618</v>
      </c>
      <c r="F20">
        <v>1</v>
      </c>
      <c r="G20" t="s">
        <v>5817</v>
      </c>
      <c r="H20">
        <v>81602</v>
      </c>
      <c r="I20" t="s">
        <v>6018</v>
      </c>
      <c r="J20" s="84">
        <v>6.8862654344374494E-8</v>
      </c>
      <c r="K20">
        <v>-0.13225403699999999</v>
      </c>
      <c r="L20">
        <v>0</v>
      </c>
      <c r="M20">
        <v>0</v>
      </c>
      <c r="N20">
        <v>0</v>
      </c>
      <c r="O20" t="s">
        <v>2423</v>
      </c>
      <c r="P20" t="s">
        <v>2423</v>
      </c>
      <c r="Q20" t="s">
        <v>2423</v>
      </c>
      <c r="R20" t="s">
        <v>2423</v>
      </c>
      <c r="S20" t="s">
        <v>5818</v>
      </c>
      <c r="T20" t="s">
        <v>5870</v>
      </c>
      <c r="U20" s="84">
        <v>4.9999999999999998E-7</v>
      </c>
      <c r="V20" t="s">
        <v>2591</v>
      </c>
      <c r="W20">
        <v>4</v>
      </c>
    </row>
    <row r="21" spans="1:23" x14ac:dyDescent="0.2">
      <c r="A21" t="s">
        <v>6019</v>
      </c>
      <c r="B21" t="s">
        <v>6020</v>
      </c>
      <c r="C21">
        <v>13</v>
      </c>
      <c r="D21">
        <v>50007495</v>
      </c>
      <c r="E21">
        <v>50020554</v>
      </c>
      <c r="F21">
        <v>-1</v>
      </c>
      <c r="G21" t="s">
        <v>5817</v>
      </c>
      <c r="H21" t="s">
        <v>2423</v>
      </c>
      <c r="I21" t="s">
        <v>2423</v>
      </c>
      <c r="J21" t="s">
        <v>2423</v>
      </c>
      <c r="K21" t="s">
        <v>2423</v>
      </c>
      <c r="L21">
        <v>1</v>
      </c>
      <c r="M21">
        <v>0.4</v>
      </c>
      <c r="N21">
        <v>0</v>
      </c>
      <c r="O21" t="s">
        <v>2423</v>
      </c>
      <c r="P21" t="s">
        <v>2423</v>
      </c>
      <c r="Q21" t="s">
        <v>2423</v>
      </c>
      <c r="R21" t="s">
        <v>2423</v>
      </c>
      <c r="S21" t="s">
        <v>5851</v>
      </c>
      <c r="T21" t="s">
        <v>2423</v>
      </c>
      <c r="U21" s="84">
        <v>4.9999999999999998E-7</v>
      </c>
      <c r="V21" t="s">
        <v>2591</v>
      </c>
      <c r="W21">
        <v>4</v>
      </c>
    </row>
    <row r="22" spans="1:23" x14ac:dyDescent="0.2">
      <c r="A22" t="s">
        <v>6021</v>
      </c>
      <c r="B22" t="s">
        <v>2593</v>
      </c>
      <c r="C22">
        <v>13</v>
      </c>
      <c r="D22">
        <v>50018429</v>
      </c>
      <c r="E22">
        <v>50069138</v>
      </c>
      <c r="F22">
        <v>1</v>
      </c>
      <c r="G22" t="s">
        <v>5817</v>
      </c>
      <c r="H22">
        <v>83852</v>
      </c>
      <c r="I22" t="s">
        <v>2593</v>
      </c>
      <c r="J22">
        <v>4.3730109197381503E-2</v>
      </c>
      <c r="K22">
        <v>-0.40025538300000002</v>
      </c>
      <c r="L22">
        <v>1</v>
      </c>
      <c r="M22">
        <v>0.4</v>
      </c>
      <c r="N22">
        <v>0</v>
      </c>
      <c r="O22" t="s">
        <v>2423</v>
      </c>
      <c r="P22" t="s">
        <v>2423</v>
      </c>
      <c r="Q22" t="s">
        <v>2423</v>
      </c>
      <c r="R22" t="s">
        <v>2423</v>
      </c>
      <c r="S22" t="s">
        <v>5851</v>
      </c>
      <c r="T22" t="s">
        <v>2423</v>
      </c>
      <c r="U22" s="84">
        <v>4.9999999999999998E-7</v>
      </c>
      <c r="V22" t="s">
        <v>2591</v>
      </c>
      <c r="W22">
        <v>4</v>
      </c>
    </row>
    <row r="23" spans="1:23" x14ac:dyDescent="0.2">
      <c r="A23" t="s">
        <v>6022</v>
      </c>
      <c r="B23" t="s">
        <v>6023</v>
      </c>
      <c r="C23">
        <v>13</v>
      </c>
      <c r="D23">
        <v>50069746</v>
      </c>
      <c r="E23">
        <v>50103123</v>
      </c>
      <c r="F23">
        <v>1</v>
      </c>
      <c r="G23" t="s">
        <v>5817</v>
      </c>
      <c r="H23">
        <v>51131</v>
      </c>
      <c r="I23" t="s">
        <v>6023</v>
      </c>
      <c r="J23" s="84">
        <v>1.7675770099061901E-5</v>
      </c>
      <c r="K23">
        <v>6.0996867000000003E-2</v>
      </c>
      <c r="L23">
        <v>0</v>
      </c>
      <c r="M23">
        <v>0</v>
      </c>
      <c r="N23">
        <v>0</v>
      </c>
      <c r="O23" t="s">
        <v>2423</v>
      </c>
      <c r="P23" t="s">
        <v>2423</v>
      </c>
      <c r="Q23" t="s">
        <v>2423</v>
      </c>
      <c r="R23" t="s">
        <v>2423</v>
      </c>
      <c r="S23" t="s">
        <v>5818</v>
      </c>
      <c r="T23" t="s">
        <v>5870</v>
      </c>
      <c r="U23" s="84">
        <v>4.9999999999999998E-7</v>
      </c>
      <c r="V23" t="s">
        <v>2591</v>
      </c>
      <c r="W23">
        <v>4</v>
      </c>
    </row>
    <row r="24" spans="1:23" x14ac:dyDescent="0.2">
      <c r="A24" t="s">
        <v>6024</v>
      </c>
      <c r="B24" t="s">
        <v>6025</v>
      </c>
      <c r="C24">
        <v>13</v>
      </c>
      <c r="D24">
        <v>50106082</v>
      </c>
      <c r="E24">
        <v>50159719</v>
      </c>
      <c r="F24">
        <v>-1</v>
      </c>
      <c r="G24" t="s">
        <v>5817</v>
      </c>
      <c r="H24">
        <v>55213</v>
      </c>
      <c r="I24" t="s">
        <v>6025</v>
      </c>
      <c r="J24">
        <v>2.17673997703456E-4</v>
      </c>
      <c r="K24">
        <v>1.6483658080000001</v>
      </c>
      <c r="L24">
        <v>0</v>
      </c>
      <c r="M24">
        <v>0</v>
      </c>
      <c r="N24">
        <v>1</v>
      </c>
      <c r="O24" s="84">
        <v>4.2485E-8</v>
      </c>
      <c r="P24">
        <v>1.58488652212502E-4</v>
      </c>
      <c r="Q24" t="s">
        <v>5855</v>
      </c>
      <c r="R24" t="s">
        <v>5858</v>
      </c>
      <c r="S24" t="s">
        <v>5818</v>
      </c>
      <c r="T24" t="s">
        <v>5870</v>
      </c>
      <c r="U24" s="84">
        <v>4.9999999999999998E-7</v>
      </c>
      <c r="V24" t="s">
        <v>2591</v>
      </c>
      <c r="W24">
        <v>4</v>
      </c>
    </row>
    <row r="25" spans="1:23" x14ac:dyDescent="0.2">
      <c r="A25" t="s">
        <v>6026</v>
      </c>
      <c r="B25" t="s">
        <v>6027</v>
      </c>
      <c r="C25">
        <v>13</v>
      </c>
      <c r="D25">
        <v>50273447</v>
      </c>
      <c r="E25">
        <v>50367057</v>
      </c>
      <c r="F25">
        <v>-1</v>
      </c>
      <c r="G25" t="s">
        <v>5817</v>
      </c>
      <c r="H25">
        <v>3839</v>
      </c>
      <c r="I25" t="s">
        <v>6027</v>
      </c>
      <c r="J25">
        <v>0.80982393417753495</v>
      </c>
      <c r="K25">
        <v>0.50824817799999999</v>
      </c>
      <c r="L25">
        <v>0</v>
      </c>
      <c r="M25">
        <v>0</v>
      </c>
      <c r="N25">
        <v>0</v>
      </c>
      <c r="O25" t="s">
        <v>2423</v>
      </c>
      <c r="P25" t="s">
        <v>2423</v>
      </c>
      <c r="Q25" t="s">
        <v>2423</v>
      </c>
      <c r="R25" t="s">
        <v>2423</v>
      </c>
      <c r="S25" t="s">
        <v>5818</v>
      </c>
      <c r="T25" t="s">
        <v>5824</v>
      </c>
      <c r="U25" s="84">
        <v>4.9999999999999998E-7</v>
      </c>
      <c r="V25" t="s">
        <v>2591</v>
      </c>
      <c r="W25">
        <v>4</v>
      </c>
    </row>
    <row r="26" spans="1:23" x14ac:dyDescent="0.2">
      <c r="A26" t="s">
        <v>6028</v>
      </c>
      <c r="B26" t="s">
        <v>6029</v>
      </c>
      <c r="C26">
        <v>13</v>
      </c>
      <c r="D26">
        <v>50486842</v>
      </c>
      <c r="E26">
        <v>50510626</v>
      </c>
      <c r="F26">
        <v>-1</v>
      </c>
      <c r="G26" t="s">
        <v>5817</v>
      </c>
      <c r="H26">
        <v>57213</v>
      </c>
      <c r="I26" t="s">
        <v>6029</v>
      </c>
      <c r="J26">
        <v>9.1157166392681399E-2</v>
      </c>
      <c r="K26">
        <v>-0.82482551800000004</v>
      </c>
      <c r="L26">
        <v>0</v>
      </c>
      <c r="M26">
        <v>0</v>
      </c>
      <c r="N26">
        <v>0</v>
      </c>
      <c r="O26" t="s">
        <v>2423</v>
      </c>
      <c r="P26" t="s">
        <v>2423</v>
      </c>
      <c r="Q26" t="s">
        <v>2423</v>
      </c>
      <c r="R26" t="s">
        <v>2423</v>
      </c>
      <c r="S26" t="s">
        <v>5818</v>
      </c>
      <c r="T26" t="s">
        <v>5829</v>
      </c>
      <c r="U26" s="84">
        <v>4.9999999999999998E-7</v>
      </c>
      <c r="V26" t="s">
        <v>2591</v>
      </c>
      <c r="W26">
        <v>4</v>
      </c>
    </row>
    <row r="27" spans="1:23" x14ac:dyDescent="0.2">
      <c r="A27" t="s">
        <v>6030</v>
      </c>
      <c r="B27" t="s">
        <v>6031</v>
      </c>
      <c r="C27">
        <v>13</v>
      </c>
      <c r="D27">
        <v>51483814</v>
      </c>
      <c r="E27">
        <v>51544592</v>
      </c>
      <c r="F27">
        <v>1</v>
      </c>
      <c r="G27" t="s">
        <v>5817</v>
      </c>
      <c r="H27">
        <v>79621</v>
      </c>
      <c r="I27" t="s">
        <v>6031</v>
      </c>
      <c r="J27" s="84">
        <v>1.2991962438726799E-9</v>
      </c>
      <c r="K27">
        <v>-0.60050603999999996</v>
      </c>
      <c r="L27">
        <v>0</v>
      </c>
      <c r="M27">
        <v>0</v>
      </c>
      <c r="N27">
        <v>0</v>
      </c>
      <c r="O27" t="s">
        <v>2423</v>
      </c>
      <c r="P27" t="s">
        <v>2423</v>
      </c>
      <c r="Q27" t="s">
        <v>2423</v>
      </c>
      <c r="R27" t="s">
        <v>2423</v>
      </c>
      <c r="S27" t="s">
        <v>5818</v>
      </c>
      <c r="T27" t="s">
        <v>5829</v>
      </c>
      <c r="U27" s="84">
        <v>4.9999999999999998E-7</v>
      </c>
      <c r="V27" t="s">
        <v>2591</v>
      </c>
      <c r="W27">
        <v>4</v>
      </c>
    </row>
    <row r="28" spans="1:23" x14ac:dyDescent="0.2">
      <c r="A28" t="s">
        <v>6032</v>
      </c>
      <c r="B28" t="s">
        <v>1450</v>
      </c>
      <c r="C28">
        <v>15</v>
      </c>
      <c r="D28">
        <v>67356101</v>
      </c>
      <c r="E28">
        <v>67487533</v>
      </c>
      <c r="F28">
        <v>1</v>
      </c>
      <c r="G28" t="s">
        <v>5817</v>
      </c>
      <c r="H28">
        <v>4088</v>
      </c>
      <c r="I28" t="s">
        <v>1450</v>
      </c>
      <c r="J28">
        <v>0.86826831320879605</v>
      </c>
      <c r="K28">
        <v>-9.1610053999999996E-2</v>
      </c>
      <c r="L28">
        <v>23</v>
      </c>
      <c r="M28">
        <v>22.6</v>
      </c>
      <c r="N28">
        <v>21</v>
      </c>
      <c r="O28" s="84">
        <v>1.9380599999999999E-16</v>
      </c>
      <c r="P28">
        <v>0</v>
      </c>
      <c r="Q28" t="s">
        <v>6033</v>
      </c>
      <c r="R28" t="s">
        <v>469</v>
      </c>
      <c r="S28" t="s">
        <v>5818</v>
      </c>
      <c r="T28" t="s">
        <v>6034</v>
      </c>
      <c r="U28" s="84">
        <v>4.4000000000000002E-7</v>
      </c>
      <c r="V28" t="s">
        <v>2686</v>
      </c>
      <c r="W28">
        <v>5</v>
      </c>
    </row>
    <row r="29" spans="1:23" x14ac:dyDescent="0.2">
      <c r="A29" t="s">
        <v>6035</v>
      </c>
      <c r="B29" t="s">
        <v>6036</v>
      </c>
      <c r="C29">
        <v>15</v>
      </c>
      <c r="D29">
        <v>67435072</v>
      </c>
      <c r="E29">
        <v>67439277</v>
      </c>
      <c r="F29">
        <v>-1</v>
      </c>
      <c r="G29" t="s">
        <v>5817</v>
      </c>
      <c r="H29" t="s">
        <v>2423</v>
      </c>
      <c r="I29" t="s">
        <v>2423</v>
      </c>
      <c r="J29" t="s">
        <v>2423</v>
      </c>
      <c r="K29" t="s">
        <v>2423</v>
      </c>
      <c r="L29">
        <v>9</v>
      </c>
      <c r="M29">
        <v>22.6</v>
      </c>
      <c r="N29">
        <v>0</v>
      </c>
      <c r="O29" t="s">
        <v>2423</v>
      </c>
      <c r="P29" t="s">
        <v>2423</v>
      </c>
      <c r="Q29" t="s">
        <v>2423</v>
      </c>
      <c r="R29" t="s">
        <v>2423</v>
      </c>
      <c r="S29" t="s">
        <v>5818</v>
      </c>
      <c r="T29" t="s">
        <v>6037</v>
      </c>
      <c r="U29" s="84">
        <v>4.4000000000000002E-7</v>
      </c>
      <c r="V29" t="s">
        <v>2686</v>
      </c>
      <c r="W29">
        <v>5</v>
      </c>
    </row>
    <row r="30" spans="1:23" x14ac:dyDescent="0.2">
      <c r="A30" t="s">
        <v>6038</v>
      </c>
      <c r="B30" t="s">
        <v>6039</v>
      </c>
      <c r="C30">
        <v>15</v>
      </c>
      <c r="D30">
        <v>67493371</v>
      </c>
      <c r="E30">
        <v>67547533</v>
      </c>
      <c r="F30">
        <v>-1</v>
      </c>
      <c r="G30" t="s">
        <v>5817</v>
      </c>
      <c r="H30">
        <v>79719</v>
      </c>
      <c r="I30" t="s">
        <v>6039</v>
      </c>
      <c r="J30">
        <v>8.1020731315198293E-3</v>
      </c>
      <c r="K30">
        <v>0.19679534600000001</v>
      </c>
      <c r="L30">
        <v>0</v>
      </c>
      <c r="M30">
        <v>0</v>
      </c>
      <c r="N30">
        <v>22</v>
      </c>
      <c r="O30" s="84">
        <v>2.2573E-71</v>
      </c>
      <c r="P30">
        <v>0</v>
      </c>
      <c r="Q30" t="s">
        <v>6040</v>
      </c>
      <c r="R30" t="s">
        <v>469</v>
      </c>
      <c r="S30" t="s">
        <v>5818</v>
      </c>
      <c r="T30" t="s">
        <v>5837</v>
      </c>
      <c r="U30" s="84">
        <v>4.4000000000000002E-7</v>
      </c>
      <c r="V30" t="s">
        <v>2686</v>
      </c>
      <c r="W30">
        <v>5</v>
      </c>
    </row>
    <row r="31" spans="1:23" x14ac:dyDescent="0.2">
      <c r="A31" t="s">
        <v>6041</v>
      </c>
      <c r="B31" t="s">
        <v>6042</v>
      </c>
      <c r="C31">
        <v>15</v>
      </c>
      <c r="D31">
        <v>67547138</v>
      </c>
      <c r="E31">
        <v>67794598</v>
      </c>
      <c r="F31">
        <v>1</v>
      </c>
      <c r="G31" t="s">
        <v>5817</v>
      </c>
      <c r="H31">
        <v>64799</v>
      </c>
      <c r="I31" t="s">
        <v>6042</v>
      </c>
      <c r="J31" s="84">
        <v>2.6934732355045698E-12</v>
      </c>
      <c r="K31">
        <v>-1.053148261</v>
      </c>
      <c r="L31">
        <v>0</v>
      </c>
      <c r="M31">
        <v>0</v>
      </c>
      <c r="N31">
        <v>0</v>
      </c>
      <c r="O31" t="s">
        <v>2423</v>
      </c>
      <c r="P31" t="s">
        <v>2423</v>
      </c>
      <c r="Q31" t="s">
        <v>2423</v>
      </c>
      <c r="R31" t="s">
        <v>2423</v>
      </c>
      <c r="S31" t="s">
        <v>5818</v>
      </c>
      <c r="T31" t="s">
        <v>5837</v>
      </c>
      <c r="U31" s="84">
        <v>4.4000000000000002E-7</v>
      </c>
      <c r="V31" t="s">
        <v>2686</v>
      </c>
      <c r="W31">
        <v>5</v>
      </c>
    </row>
    <row r="32" spans="1:23" x14ac:dyDescent="0.2">
      <c r="A32" t="s">
        <v>6043</v>
      </c>
      <c r="B32" t="s">
        <v>6044</v>
      </c>
      <c r="C32">
        <v>15</v>
      </c>
      <c r="D32">
        <v>68112042</v>
      </c>
      <c r="E32">
        <v>68126899</v>
      </c>
      <c r="F32">
        <v>1</v>
      </c>
      <c r="G32" t="s">
        <v>5817</v>
      </c>
      <c r="H32">
        <v>390598</v>
      </c>
      <c r="I32" t="s">
        <v>6044</v>
      </c>
      <c r="J32" t="s">
        <v>2423</v>
      </c>
      <c r="K32">
        <v>-0.12848649100000001</v>
      </c>
      <c r="L32">
        <v>0</v>
      </c>
      <c r="M32">
        <v>0</v>
      </c>
      <c r="N32">
        <v>0</v>
      </c>
      <c r="O32" t="s">
        <v>2423</v>
      </c>
      <c r="P32" t="s">
        <v>2423</v>
      </c>
      <c r="Q32" t="s">
        <v>2423</v>
      </c>
      <c r="R32" t="s">
        <v>2423</v>
      </c>
      <c r="S32" t="s">
        <v>5818</v>
      </c>
      <c r="T32" t="s">
        <v>5829</v>
      </c>
      <c r="U32" s="84">
        <v>4.4000000000000002E-7</v>
      </c>
      <c r="V32" t="s">
        <v>2686</v>
      </c>
      <c r="W32">
        <v>5</v>
      </c>
    </row>
  </sheetData>
  <mergeCells count="1">
    <mergeCell ref="A2:X2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4D0A3-978F-4F1E-BCAA-090806E6BADA}">
  <sheetPr codeName="Tabelle18"/>
  <dimension ref="A1:X19"/>
  <sheetViews>
    <sheetView workbookViewId="0">
      <selection activeCell="A2" sqref="A2:X2"/>
    </sheetView>
  </sheetViews>
  <sheetFormatPr baseColWidth="10" defaultColWidth="11.5" defaultRowHeight="15" x14ac:dyDescent="0.2"/>
  <sheetData>
    <row r="1" spans="1:24" x14ac:dyDescent="0.2">
      <c r="A1" t="s">
        <v>7432</v>
      </c>
    </row>
    <row r="2" spans="1:24" ht="382" customHeight="1" x14ac:dyDescent="0.2">
      <c r="A2" s="183" t="s">
        <v>5791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</row>
    <row r="3" spans="1:24" x14ac:dyDescent="0.2">
      <c r="A3" t="s">
        <v>5792</v>
      </c>
      <c r="B3" t="s">
        <v>5793</v>
      </c>
      <c r="C3" t="s">
        <v>5794</v>
      </c>
      <c r="D3" t="s">
        <v>5795</v>
      </c>
      <c r="E3" t="s">
        <v>5796</v>
      </c>
      <c r="F3" t="s">
        <v>5797</v>
      </c>
      <c r="G3" t="s">
        <v>5798</v>
      </c>
      <c r="H3" t="s">
        <v>5799</v>
      </c>
      <c r="I3" t="s">
        <v>5800</v>
      </c>
      <c r="J3" t="s">
        <v>5801</v>
      </c>
      <c r="K3" t="s">
        <v>5802</v>
      </c>
      <c r="L3" t="s">
        <v>5803</v>
      </c>
      <c r="M3" t="s">
        <v>5804</v>
      </c>
      <c r="N3" t="s">
        <v>5805</v>
      </c>
      <c r="O3" t="s">
        <v>5806</v>
      </c>
      <c r="P3" t="s">
        <v>5807</v>
      </c>
      <c r="Q3" t="s">
        <v>5808</v>
      </c>
      <c r="R3" t="s">
        <v>5809</v>
      </c>
      <c r="S3" t="s">
        <v>5810</v>
      </c>
      <c r="T3" t="s">
        <v>5811</v>
      </c>
      <c r="U3" t="s">
        <v>5812</v>
      </c>
      <c r="V3" t="s">
        <v>5813</v>
      </c>
      <c r="W3" t="s">
        <v>5814</v>
      </c>
    </row>
    <row r="4" spans="1:24" x14ac:dyDescent="0.2">
      <c r="A4" t="s">
        <v>6045</v>
      </c>
      <c r="B4" t="s">
        <v>2366</v>
      </c>
      <c r="C4">
        <v>1</v>
      </c>
      <c r="D4">
        <v>202163029</v>
      </c>
      <c r="E4">
        <v>202288909</v>
      </c>
      <c r="F4">
        <v>1</v>
      </c>
      <c r="G4" t="s">
        <v>5817</v>
      </c>
      <c r="H4">
        <v>59352</v>
      </c>
      <c r="I4" t="s">
        <v>2366</v>
      </c>
      <c r="J4" s="84">
        <v>4.0884571946125501E-5</v>
      </c>
      <c r="K4">
        <v>-0.23457142</v>
      </c>
      <c r="L4">
        <v>3</v>
      </c>
      <c r="M4">
        <v>4.9610000000000003</v>
      </c>
      <c r="N4">
        <v>0</v>
      </c>
      <c r="O4" t="s">
        <v>2423</v>
      </c>
      <c r="P4" t="s">
        <v>2423</v>
      </c>
      <c r="Q4" t="s">
        <v>2423</v>
      </c>
      <c r="R4" t="s">
        <v>2423</v>
      </c>
      <c r="S4" t="s">
        <v>5851</v>
      </c>
      <c r="T4" t="s">
        <v>2423</v>
      </c>
      <c r="U4" s="84">
        <v>2.4600000000000001E-7</v>
      </c>
      <c r="V4" t="s">
        <v>2364</v>
      </c>
      <c r="W4">
        <v>1</v>
      </c>
    </row>
    <row r="5" spans="1:24" x14ac:dyDescent="0.2">
      <c r="A5" t="s">
        <v>6046</v>
      </c>
      <c r="B5" t="s">
        <v>6047</v>
      </c>
      <c r="C5">
        <v>1</v>
      </c>
      <c r="D5">
        <v>202559724</v>
      </c>
      <c r="E5">
        <v>202679545</v>
      </c>
      <c r="F5">
        <v>-1</v>
      </c>
      <c r="G5" t="s">
        <v>5817</v>
      </c>
      <c r="H5">
        <v>127833</v>
      </c>
      <c r="I5" t="s">
        <v>6047</v>
      </c>
      <c r="J5">
        <v>0.88781098862506003</v>
      </c>
      <c r="K5">
        <v>0.59754094700000004</v>
      </c>
      <c r="L5">
        <v>0</v>
      </c>
      <c r="M5">
        <v>0</v>
      </c>
      <c r="N5">
        <v>0</v>
      </c>
      <c r="O5" t="s">
        <v>2423</v>
      </c>
      <c r="P5" t="s">
        <v>2423</v>
      </c>
      <c r="Q5" t="s">
        <v>2423</v>
      </c>
      <c r="R5" t="s">
        <v>2423</v>
      </c>
      <c r="S5" t="s">
        <v>5818</v>
      </c>
      <c r="T5" t="s">
        <v>5829</v>
      </c>
      <c r="U5" s="84">
        <v>2.4600000000000001E-7</v>
      </c>
      <c r="V5" t="s">
        <v>2364</v>
      </c>
      <c r="W5">
        <v>1</v>
      </c>
    </row>
    <row r="6" spans="1:24" x14ac:dyDescent="0.2">
      <c r="A6" t="s">
        <v>6048</v>
      </c>
      <c r="B6" t="s">
        <v>6049</v>
      </c>
      <c r="C6">
        <v>10</v>
      </c>
      <c r="D6">
        <v>3179920</v>
      </c>
      <c r="E6">
        <v>3215003</v>
      </c>
      <c r="F6">
        <v>-1</v>
      </c>
      <c r="G6" t="s">
        <v>5817</v>
      </c>
      <c r="H6">
        <v>10531</v>
      </c>
      <c r="I6" t="s">
        <v>6049</v>
      </c>
      <c r="J6" s="84">
        <v>7.1619490022422899E-16</v>
      </c>
      <c r="K6" t="s">
        <v>2423</v>
      </c>
      <c r="L6">
        <v>0</v>
      </c>
      <c r="M6">
        <v>0</v>
      </c>
      <c r="N6">
        <v>0</v>
      </c>
      <c r="O6" t="s">
        <v>2423</v>
      </c>
      <c r="P6" t="s">
        <v>2423</v>
      </c>
      <c r="Q6" t="s">
        <v>2423</v>
      </c>
      <c r="R6" t="s">
        <v>2423</v>
      </c>
      <c r="S6" t="s">
        <v>5818</v>
      </c>
      <c r="T6" t="s">
        <v>5819</v>
      </c>
      <c r="U6" s="84">
        <v>1.0100000000000001E-6</v>
      </c>
      <c r="V6" t="s">
        <v>2507</v>
      </c>
      <c r="W6">
        <v>2</v>
      </c>
    </row>
    <row r="7" spans="1:24" x14ac:dyDescent="0.2">
      <c r="A7" t="s">
        <v>6050</v>
      </c>
      <c r="B7" t="s">
        <v>6051</v>
      </c>
      <c r="C7">
        <v>10</v>
      </c>
      <c r="D7">
        <v>5454514</v>
      </c>
      <c r="E7">
        <v>5500426</v>
      </c>
      <c r="F7">
        <v>1</v>
      </c>
      <c r="G7" t="s">
        <v>5817</v>
      </c>
      <c r="H7">
        <v>10276</v>
      </c>
      <c r="I7" t="s">
        <v>6051</v>
      </c>
      <c r="J7">
        <v>6.68541946676421E-2</v>
      </c>
      <c r="K7">
        <v>-0.115573761</v>
      </c>
      <c r="L7">
        <v>0</v>
      </c>
      <c r="M7">
        <v>0</v>
      </c>
      <c r="N7">
        <v>1</v>
      </c>
      <c r="O7" s="84">
        <v>1.0861300000000001E-5</v>
      </c>
      <c r="P7">
        <v>1.40856E-2</v>
      </c>
      <c r="Q7" t="s">
        <v>5867</v>
      </c>
      <c r="R7" t="s">
        <v>469</v>
      </c>
      <c r="S7" t="s">
        <v>5851</v>
      </c>
      <c r="T7" t="s">
        <v>2423</v>
      </c>
      <c r="U7" s="84">
        <v>5.6400000000000002E-5</v>
      </c>
      <c r="V7" t="s">
        <v>2507</v>
      </c>
      <c r="W7">
        <v>2</v>
      </c>
    </row>
    <row r="8" spans="1:24" x14ac:dyDescent="0.2">
      <c r="A8" t="s">
        <v>6052</v>
      </c>
      <c r="B8" t="s">
        <v>6053</v>
      </c>
      <c r="C8">
        <v>10</v>
      </c>
      <c r="D8">
        <v>5540658</v>
      </c>
      <c r="E8">
        <v>5541533</v>
      </c>
      <c r="F8">
        <v>-1</v>
      </c>
      <c r="G8" t="s">
        <v>5817</v>
      </c>
      <c r="H8">
        <v>51806</v>
      </c>
      <c r="I8" t="s">
        <v>6053</v>
      </c>
      <c r="J8">
        <v>0.53657959921762</v>
      </c>
      <c r="K8">
        <v>-0.64807061600000004</v>
      </c>
      <c r="L8">
        <v>0</v>
      </c>
      <c r="M8">
        <v>0</v>
      </c>
      <c r="N8">
        <v>44</v>
      </c>
      <c r="O8" s="84">
        <v>5.9687500000000002E-6</v>
      </c>
      <c r="P8">
        <v>2.98438E-2</v>
      </c>
      <c r="Q8" t="s">
        <v>6054</v>
      </c>
      <c r="R8" t="s">
        <v>469</v>
      </c>
      <c r="S8" t="s">
        <v>5851</v>
      </c>
      <c r="T8" t="s">
        <v>2423</v>
      </c>
      <c r="U8" s="84">
        <v>2.7800000000000001E-6</v>
      </c>
      <c r="V8" t="s">
        <v>2507</v>
      </c>
      <c r="W8">
        <v>2</v>
      </c>
    </row>
    <row r="9" spans="1:24" x14ac:dyDescent="0.2">
      <c r="A9" t="s">
        <v>6055</v>
      </c>
      <c r="B9" t="s">
        <v>6056</v>
      </c>
      <c r="C9">
        <v>10</v>
      </c>
      <c r="D9">
        <v>5680830</v>
      </c>
      <c r="E9">
        <v>5708558</v>
      </c>
      <c r="F9">
        <v>-1</v>
      </c>
      <c r="G9" t="s">
        <v>5817</v>
      </c>
      <c r="H9">
        <v>79754</v>
      </c>
      <c r="I9" t="s">
        <v>6056</v>
      </c>
      <c r="J9">
        <v>0.25715636307996997</v>
      </c>
      <c r="K9">
        <v>3.209078603</v>
      </c>
      <c r="L9">
        <v>0</v>
      </c>
      <c r="M9">
        <v>0</v>
      </c>
      <c r="N9">
        <v>3</v>
      </c>
      <c r="O9" s="84">
        <v>1.6563E-5</v>
      </c>
      <c r="P9">
        <v>4.5730125029488103E-2</v>
      </c>
      <c r="Q9" t="s">
        <v>5855</v>
      </c>
      <c r="R9" t="s">
        <v>469</v>
      </c>
      <c r="S9" t="s">
        <v>5851</v>
      </c>
      <c r="T9" t="s">
        <v>2423</v>
      </c>
      <c r="U9" s="84">
        <v>3.2499999999999998E-6</v>
      </c>
      <c r="V9" t="s">
        <v>2507</v>
      </c>
      <c r="W9">
        <v>2</v>
      </c>
    </row>
    <row r="10" spans="1:24" x14ac:dyDescent="0.2">
      <c r="A10" t="s">
        <v>6057</v>
      </c>
      <c r="B10" t="s">
        <v>6058</v>
      </c>
      <c r="C10">
        <v>10</v>
      </c>
      <c r="D10">
        <v>5726801</v>
      </c>
      <c r="E10">
        <v>5805703</v>
      </c>
      <c r="F10">
        <v>1</v>
      </c>
      <c r="G10" t="s">
        <v>5817</v>
      </c>
      <c r="H10">
        <v>54906</v>
      </c>
      <c r="I10" t="s">
        <v>6058</v>
      </c>
      <c r="J10">
        <v>0.96506326510446006</v>
      </c>
      <c r="K10">
        <v>-0.77820382399999999</v>
      </c>
      <c r="L10">
        <v>0</v>
      </c>
      <c r="M10">
        <v>0</v>
      </c>
      <c r="N10">
        <v>0</v>
      </c>
      <c r="O10" t="s">
        <v>2423</v>
      </c>
      <c r="P10" t="s">
        <v>2423</v>
      </c>
      <c r="Q10" t="s">
        <v>2423</v>
      </c>
      <c r="R10" t="s">
        <v>2423</v>
      </c>
      <c r="S10" t="s">
        <v>5818</v>
      </c>
      <c r="T10" t="s">
        <v>6059</v>
      </c>
      <c r="U10" s="84">
        <v>9.7499999999999998E-7</v>
      </c>
      <c r="V10" t="s">
        <v>2507</v>
      </c>
      <c r="W10">
        <v>2</v>
      </c>
    </row>
    <row r="11" spans="1:24" x14ac:dyDescent="0.2">
      <c r="A11" t="s">
        <v>6060</v>
      </c>
      <c r="B11" t="s">
        <v>6061</v>
      </c>
      <c r="C11">
        <v>10</v>
      </c>
      <c r="D11">
        <v>5807186</v>
      </c>
      <c r="E11">
        <v>5884095</v>
      </c>
      <c r="F11">
        <v>-1</v>
      </c>
      <c r="G11" t="s">
        <v>5817</v>
      </c>
      <c r="H11">
        <v>2665</v>
      </c>
      <c r="I11" t="s">
        <v>6061</v>
      </c>
      <c r="J11">
        <v>0.98715482475951</v>
      </c>
      <c r="K11">
        <v>-0.33302648699999998</v>
      </c>
      <c r="L11">
        <v>0</v>
      </c>
      <c r="M11">
        <v>0</v>
      </c>
      <c r="N11">
        <v>67</v>
      </c>
      <c r="O11" s="84">
        <v>8.6738999999999997E-19</v>
      </c>
      <c r="P11">
        <v>0</v>
      </c>
      <c r="Q11" t="s">
        <v>5855</v>
      </c>
      <c r="R11" t="s">
        <v>5858</v>
      </c>
      <c r="S11" t="s">
        <v>5851</v>
      </c>
      <c r="T11" t="s">
        <v>2423</v>
      </c>
      <c r="U11" s="84">
        <v>9.7499999999999998E-7</v>
      </c>
      <c r="V11" t="s">
        <v>2507</v>
      </c>
      <c r="W11">
        <v>2</v>
      </c>
    </row>
    <row r="12" spans="1:24" x14ac:dyDescent="0.2">
      <c r="A12" t="s">
        <v>6062</v>
      </c>
      <c r="B12" t="s">
        <v>2509</v>
      </c>
      <c r="C12">
        <v>10</v>
      </c>
      <c r="D12">
        <v>5903580</v>
      </c>
      <c r="E12">
        <v>5931869</v>
      </c>
      <c r="F12">
        <v>-1</v>
      </c>
      <c r="G12" t="s">
        <v>5817</v>
      </c>
      <c r="H12">
        <v>54522</v>
      </c>
      <c r="I12" t="s">
        <v>2509</v>
      </c>
      <c r="J12" s="84">
        <v>2.5777043745872999E-6</v>
      </c>
      <c r="K12" t="s">
        <v>2423</v>
      </c>
      <c r="L12">
        <v>30</v>
      </c>
      <c r="M12">
        <v>23.6</v>
      </c>
      <c r="N12">
        <v>0</v>
      </c>
      <c r="O12" t="s">
        <v>2423</v>
      </c>
      <c r="P12" t="s">
        <v>2423</v>
      </c>
      <c r="Q12" t="s">
        <v>2423</v>
      </c>
      <c r="R12" t="s">
        <v>2423</v>
      </c>
      <c r="S12" t="s">
        <v>5818</v>
      </c>
      <c r="T12" t="s">
        <v>5819</v>
      </c>
      <c r="U12" s="84">
        <v>9.7499999999999998E-7</v>
      </c>
      <c r="V12" t="s">
        <v>2507</v>
      </c>
      <c r="W12">
        <v>2</v>
      </c>
    </row>
    <row r="13" spans="1:24" x14ac:dyDescent="0.2">
      <c r="A13" t="s">
        <v>6063</v>
      </c>
      <c r="B13" t="s">
        <v>6064</v>
      </c>
      <c r="C13">
        <v>10</v>
      </c>
      <c r="D13">
        <v>5931535</v>
      </c>
      <c r="E13">
        <v>5979556</v>
      </c>
      <c r="F13">
        <v>1</v>
      </c>
      <c r="G13" t="s">
        <v>5817</v>
      </c>
      <c r="H13">
        <v>84893</v>
      </c>
      <c r="I13" t="s">
        <v>6064</v>
      </c>
      <c r="J13">
        <v>0.75582184779050798</v>
      </c>
      <c r="K13">
        <v>0.210838095</v>
      </c>
      <c r="L13">
        <v>54</v>
      </c>
      <c r="M13">
        <v>23.6</v>
      </c>
      <c r="N13">
        <v>67</v>
      </c>
      <c r="O13" s="84">
        <v>8.2813000000000001E-21</v>
      </c>
      <c r="P13">
        <v>0</v>
      </c>
      <c r="Q13" t="s">
        <v>5855</v>
      </c>
      <c r="R13" t="s">
        <v>5858</v>
      </c>
      <c r="S13" t="s">
        <v>5818</v>
      </c>
      <c r="T13" t="s">
        <v>5819</v>
      </c>
      <c r="U13" s="84">
        <v>9.7499999999999998E-7</v>
      </c>
      <c r="V13" t="s">
        <v>2507</v>
      </c>
      <c r="W13">
        <v>2</v>
      </c>
    </row>
    <row r="14" spans="1:24" x14ac:dyDescent="0.2">
      <c r="A14" t="s">
        <v>6065</v>
      </c>
      <c r="B14" t="s">
        <v>6066</v>
      </c>
      <c r="C14">
        <v>10</v>
      </c>
      <c r="D14">
        <v>5990855</v>
      </c>
      <c r="E14">
        <v>6020150</v>
      </c>
      <c r="F14">
        <v>-1</v>
      </c>
      <c r="G14" t="s">
        <v>5817</v>
      </c>
      <c r="H14">
        <v>3601</v>
      </c>
      <c r="I14" t="s">
        <v>6066</v>
      </c>
      <c r="J14" s="84">
        <v>3.1711084904152798E-8</v>
      </c>
      <c r="K14">
        <v>0.11261816600000001</v>
      </c>
      <c r="L14">
        <v>4</v>
      </c>
      <c r="M14">
        <v>2.3050000000000002</v>
      </c>
      <c r="N14">
        <v>0</v>
      </c>
      <c r="O14" t="s">
        <v>2423</v>
      </c>
      <c r="P14" t="s">
        <v>2423</v>
      </c>
      <c r="Q14" t="s">
        <v>2423</v>
      </c>
      <c r="R14" t="s">
        <v>2423</v>
      </c>
      <c r="S14" t="s">
        <v>5851</v>
      </c>
      <c r="T14" t="s">
        <v>2423</v>
      </c>
      <c r="U14" t="s">
        <v>2423</v>
      </c>
      <c r="V14" t="s">
        <v>2507</v>
      </c>
      <c r="W14">
        <v>2</v>
      </c>
    </row>
    <row r="15" spans="1:24" x14ac:dyDescent="0.2">
      <c r="A15" t="s">
        <v>6067</v>
      </c>
      <c r="B15" t="s">
        <v>1317</v>
      </c>
      <c r="C15">
        <v>10</v>
      </c>
      <c r="D15">
        <v>6052652</v>
      </c>
      <c r="E15">
        <v>6104288</v>
      </c>
      <c r="F15">
        <v>-1</v>
      </c>
      <c r="G15" t="s">
        <v>5817</v>
      </c>
      <c r="H15">
        <v>3559</v>
      </c>
      <c r="I15" t="s">
        <v>1317</v>
      </c>
      <c r="J15">
        <v>0.88128871963237299</v>
      </c>
      <c r="K15">
        <v>0.64728912699999996</v>
      </c>
      <c r="L15">
        <v>0</v>
      </c>
      <c r="M15">
        <v>0</v>
      </c>
      <c r="N15">
        <v>47</v>
      </c>
      <c r="O15" s="84">
        <v>3.9492108262899999E-6</v>
      </c>
      <c r="P15">
        <v>4.9000000000000002E-2</v>
      </c>
      <c r="Q15" t="s">
        <v>6068</v>
      </c>
      <c r="R15" t="s">
        <v>469</v>
      </c>
      <c r="S15" t="s">
        <v>5818</v>
      </c>
      <c r="T15" t="s">
        <v>6069</v>
      </c>
      <c r="U15" s="84">
        <v>9.7499999999999998E-7</v>
      </c>
      <c r="V15" t="s">
        <v>2507</v>
      </c>
      <c r="W15">
        <v>2</v>
      </c>
    </row>
    <row r="16" spans="1:24" x14ac:dyDescent="0.2">
      <c r="A16" t="s">
        <v>6070</v>
      </c>
      <c r="B16" t="s">
        <v>6071</v>
      </c>
      <c r="C16">
        <v>10</v>
      </c>
      <c r="D16">
        <v>6130950</v>
      </c>
      <c r="E16">
        <v>6159420</v>
      </c>
      <c r="F16">
        <v>1</v>
      </c>
      <c r="G16" t="s">
        <v>5817</v>
      </c>
      <c r="H16">
        <v>84991</v>
      </c>
      <c r="I16" t="s">
        <v>6071</v>
      </c>
      <c r="J16">
        <v>0.99860240536478895</v>
      </c>
      <c r="K16">
        <v>-6.1187862000000003E-2</v>
      </c>
      <c r="L16">
        <v>0</v>
      </c>
      <c r="M16">
        <v>0</v>
      </c>
      <c r="N16">
        <v>0</v>
      </c>
      <c r="O16" t="s">
        <v>2423</v>
      </c>
      <c r="P16" t="s">
        <v>2423</v>
      </c>
      <c r="Q16" t="s">
        <v>2423</v>
      </c>
      <c r="R16" t="s">
        <v>2423</v>
      </c>
      <c r="S16" t="s">
        <v>5818</v>
      </c>
      <c r="T16" t="s">
        <v>5819</v>
      </c>
      <c r="U16" s="84">
        <v>1.0100000000000001E-6</v>
      </c>
      <c r="V16" t="s">
        <v>2507</v>
      </c>
      <c r="W16">
        <v>2</v>
      </c>
    </row>
    <row r="17" spans="1:23" x14ac:dyDescent="0.2">
      <c r="A17" t="s">
        <v>6072</v>
      </c>
      <c r="B17" t="s">
        <v>6073</v>
      </c>
      <c r="C17">
        <v>10</v>
      </c>
      <c r="D17">
        <v>7200586</v>
      </c>
      <c r="E17">
        <v>7453450</v>
      </c>
      <c r="F17">
        <v>-1</v>
      </c>
      <c r="G17" t="s">
        <v>5817</v>
      </c>
      <c r="H17">
        <v>57713</v>
      </c>
      <c r="I17" t="s">
        <v>6073</v>
      </c>
      <c r="J17">
        <v>0.99640776986638302</v>
      </c>
      <c r="K17">
        <v>-0.14836907999999999</v>
      </c>
      <c r="L17">
        <v>0</v>
      </c>
      <c r="M17">
        <v>0</v>
      </c>
      <c r="N17">
        <v>0</v>
      </c>
      <c r="O17" t="s">
        <v>2423</v>
      </c>
      <c r="P17" t="s">
        <v>2423</v>
      </c>
      <c r="Q17" t="s">
        <v>2423</v>
      </c>
      <c r="R17" t="s">
        <v>2423</v>
      </c>
      <c r="S17" t="s">
        <v>5818</v>
      </c>
      <c r="T17" t="s">
        <v>5829</v>
      </c>
      <c r="U17" s="84">
        <v>1.0100000000000001E-6</v>
      </c>
      <c r="V17" t="s">
        <v>2507</v>
      </c>
      <c r="W17">
        <v>2</v>
      </c>
    </row>
    <row r="18" spans="1:23" x14ac:dyDescent="0.2">
      <c r="A18" t="s">
        <v>6074</v>
      </c>
      <c r="B18" t="s">
        <v>6075</v>
      </c>
      <c r="C18">
        <v>10</v>
      </c>
      <c r="D18">
        <v>47083534</v>
      </c>
      <c r="E18">
        <v>47088320</v>
      </c>
      <c r="F18">
        <v>1</v>
      </c>
      <c r="G18" t="s">
        <v>5817</v>
      </c>
      <c r="H18">
        <v>100996758</v>
      </c>
      <c r="I18" t="s">
        <v>6075</v>
      </c>
      <c r="J18" s="84">
        <v>6.1159701324137402E-9</v>
      </c>
      <c r="K18">
        <v>0.48789307300000001</v>
      </c>
      <c r="L18">
        <v>0</v>
      </c>
      <c r="M18">
        <v>0</v>
      </c>
      <c r="N18">
        <v>0</v>
      </c>
      <c r="O18" t="s">
        <v>2423</v>
      </c>
      <c r="P18" t="s">
        <v>2423</v>
      </c>
      <c r="Q18" t="s">
        <v>2423</v>
      </c>
      <c r="R18" t="s">
        <v>2423</v>
      </c>
      <c r="S18" t="s">
        <v>5818</v>
      </c>
      <c r="T18" t="s">
        <v>5824</v>
      </c>
      <c r="U18" s="84">
        <v>1.5800000000000001E-7</v>
      </c>
      <c r="V18" t="s">
        <v>2469</v>
      </c>
      <c r="W18">
        <v>3</v>
      </c>
    </row>
    <row r="19" spans="1:23" x14ac:dyDescent="0.2">
      <c r="A19" t="s">
        <v>6076</v>
      </c>
      <c r="B19" t="s">
        <v>2471</v>
      </c>
      <c r="C19">
        <v>10</v>
      </c>
      <c r="D19">
        <v>47657581</v>
      </c>
      <c r="E19">
        <v>47701443</v>
      </c>
      <c r="F19">
        <v>1</v>
      </c>
      <c r="G19" t="s">
        <v>5817</v>
      </c>
      <c r="H19">
        <v>195977</v>
      </c>
      <c r="I19" t="s">
        <v>2471</v>
      </c>
      <c r="J19">
        <v>0.317924027109247</v>
      </c>
      <c r="K19">
        <v>1.375942811</v>
      </c>
      <c r="L19">
        <v>13</v>
      </c>
      <c r="M19">
        <v>7.9290000000000003</v>
      </c>
      <c r="N19">
        <v>0</v>
      </c>
      <c r="O19" t="s">
        <v>2423</v>
      </c>
      <c r="P19" t="s">
        <v>2423</v>
      </c>
      <c r="Q19" t="s">
        <v>2423</v>
      </c>
      <c r="R19" t="s">
        <v>2423</v>
      </c>
      <c r="S19" t="s">
        <v>5851</v>
      </c>
      <c r="T19" t="s">
        <v>2423</v>
      </c>
      <c r="U19" s="84">
        <v>1.5800000000000001E-7</v>
      </c>
      <c r="V19" t="s">
        <v>2469</v>
      </c>
      <c r="W19">
        <v>3</v>
      </c>
    </row>
  </sheetData>
  <mergeCells count="1">
    <mergeCell ref="A2:X2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EDC4A-9F8F-4DEC-92DC-4F257412772F}">
  <sheetPr codeName="Tabelle19"/>
  <dimension ref="A1:X5"/>
  <sheetViews>
    <sheetView workbookViewId="0">
      <selection activeCell="A2" sqref="A2:X2"/>
    </sheetView>
  </sheetViews>
  <sheetFormatPr baseColWidth="10" defaultColWidth="11.5" defaultRowHeight="15" x14ac:dyDescent="0.2"/>
  <sheetData>
    <row r="1" spans="1:24" x14ac:dyDescent="0.2">
      <c r="A1" t="s">
        <v>7444</v>
      </c>
    </row>
    <row r="2" spans="1:24" ht="172.25" customHeight="1" x14ac:dyDescent="0.2">
      <c r="A2" s="183" t="s">
        <v>5791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</row>
    <row r="3" spans="1:24" x14ac:dyDescent="0.2">
      <c r="A3" t="s">
        <v>5792</v>
      </c>
      <c r="B3" t="s">
        <v>5793</v>
      </c>
      <c r="C3" t="s">
        <v>5794</v>
      </c>
      <c r="D3" t="s">
        <v>5795</v>
      </c>
      <c r="E3" t="s">
        <v>5796</v>
      </c>
      <c r="F3" t="s">
        <v>5797</v>
      </c>
      <c r="G3" t="s">
        <v>5798</v>
      </c>
      <c r="H3" t="s">
        <v>5799</v>
      </c>
      <c r="I3" t="s">
        <v>5800</v>
      </c>
      <c r="J3" t="s">
        <v>5801</v>
      </c>
      <c r="K3" t="s">
        <v>5802</v>
      </c>
      <c r="L3" t="s">
        <v>5803</v>
      </c>
      <c r="M3" t="s">
        <v>5804</v>
      </c>
      <c r="N3" t="s">
        <v>5805</v>
      </c>
      <c r="O3" t="s">
        <v>5806</v>
      </c>
      <c r="P3" t="s">
        <v>5807</v>
      </c>
      <c r="Q3" t="s">
        <v>5808</v>
      </c>
      <c r="R3" t="s">
        <v>5809</v>
      </c>
      <c r="S3" t="s">
        <v>5810</v>
      </c>
      <c r="T3" t="s">
        <v>5811</v>
      </c>
      <c r="U3" t="s">
        <v>5812</v>
      </c>
      <c r="V3" t="s">
        <v>5813</v>
      </c>
      <c r="W3" t="s">
        <v>5814</v>
      </c>
    </row>
    <row r="4" spans="1:24" x14ac:dyDescent="0.2">
      <c r="A4" t="s">
        <v>6074</v>
      </c>
      <c r="B4" t="s">
        <v>6075</v>
      </c>
      <c r="C4">
        <v>10</v>
      </c>
      <c r="D4">
        <v>47083534</v>
      </c>
      <c r="E4">
        <v>47088320</v>
      </c>
      <c r="F4">
        <v>1</v>
      </c>
      <c r="G4" t="s">
        <v>5817</v>
      </c>
      <c r="H4">
        <v>100996758</v>
      </c>
      <c r="I4" t="s">
        <v>6075</v>
      </c>
      <c r="J4" s="84">
        <v>6.1159701324137402E-9</v>
      </c>
      <c r="K4">
        <v>0.48789307300000001</v>
      </c>
      <c r="L4">
        <v>0</v>
      </c>
      <c r="M4">
        <v>0</v>
      </c>
      <c r="N4">
        <v>0</v>
      </c>
      <c r="O4" t="s">
        <v>2423</v>
      </c>
      <c r="P4" t="s">
        <v>2423</v>
      </c>
      <c r="Q4" t="s">
        <v>2423</v>
      </c>
      <c r="R4" t="s">
        <v>2423</v>
      </c>
      <c r="S4" t="s">
        <v>5818</v>
      </c>
      <c r="T4" t="s">
        <v>5824</v>
      </c>
      <c r="U4" s="84">
        <v>7.3099999999999999E-8</v>
      </c>
      <c r="V4" t="s">
        <v>2469</v>
      </c>
      <c r="W4">
        <v>1</v>
      </c>
    </row>
    <row r="5" spans="1:24" x14ac:dyDescent="0.2">
      <c r="A5" t="s">
        <v>6076</v>
      </c>
      <c r="B5" t="s">
        <v>2471</v>
      </c>
      <c r="C5">
        <v>10</v>
      </c>
      <c r="D5">
        <v>47657581</v>
      </c>
      <c r="E5">
        <v>47701443</v>
      </c>
      <c r="F5">
        <v>1</v>
      </c>
      <c r="G5" t="s">
        <v>5817</v>
      </c>
      <c r="H5">
        <v>195977</v>
      </c>
      <c r="I5" t="s">
        <v>2471</v>
      </c>
      <c r="J5">
        <v>0.317924027109247</v>
      </c>
      <c r="K5">
        <v>1.375942811</v>
      </c>
      <c r="L5">
        <v>13</v>
      </c>
      <c r="M5">
        <v>7.9290000000000003</v>
      </c>
      <c r="N5">
        <v>0</v>
      </c>
      <c r="O5" t="s">
        <v>2423</v>
      </c>
      <c r="P5" t="s">
        <v>2423</v>
      </c>
      <c r="Q5" t="s">
        <v>2423</v>
      </c>
      <c r="R5" t="s">
        <v>2423</v>
      </c>
      <c r="S5" t="s">
        <v>5851</v>
      </c>
      <c r="T5" t="s">
        <v>2423</v>
      </c>
      <c r="U5" s="84">
        <v>7.3099999999999999E-8</v>
      </c>
      <c r="V5" t="s">
        <v>2469</v>
      </c>
      <c r="W5">
        <v>1</v>
      </c>
    </row>
  </sheetData>
  <mergeCells count="1">
    <mergeCell ref="A2:X2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C396A-E029-43D5-A906-F727E8A77BD8}">
  <sheetPr codeName="Tabelle20"/>
  <dimension ref="A1:X54"/>
  <sheetViews>
    <sheetView workbookViewId="0">
      <selection activeCell="A2" sqref="A2:X2"/>
    </sheetView>
  </sheetViews>
  <sheetFormatPr baseColWidth="10" defaultColWidth="11.5" defaultRowHeight="15" x14ac:dyDescent="0.2"/>
  <sheetData>
    <row r="1" spans="1:24" x14ac:dyDescent="0.2">
      <c r="A1" t="s">
        <v>7443</v>
      </c>
    </row>
    <row r="2" spans="1:24" ht="172.25" customHeight="1" x14ac:dyDescent="0.2">
      <c r="A2" s="183" t="s">
        <v>5791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</row>
    <row r="3" spans="1:24" x14ac:dyDescent="0.2">
      <c r="A3" t="s">
        <v>5792</v>
      </c>
      <c r="B3" t="s">
        <v>5793</v>
      </c>
      <c r="C3" t="s">
        <v>5794</v>
      </c>
      <c r="D3" t="s">
        <v>5795</v>
      </c>
      <c r="E3" t="s">
        <v>5796</v>
      </c>
      <c r="F3" t="s">
        <v>5797</v>
      </c>
      <c r="G3" t="s">
        <v>5798</v>
      </c>
      <c r="H3" t="s">
        <v>5799</v>
      </c>
      <c r="I3" t="s">
        <v>5800</v>
      </c>
      <c r="J3" t="s">
        <v>5801</v>
      </c>
      <c r="K3" t="s">
        <v>5802</v>
      </c>
      <c r="L3" t="s">
        <v>5803</v>
      </c>
      <c r="M3" t="s">
        <v>5804</v>
      </c>
      <c r="N3" t="s">
        <v>5805</v>
      </c>
      <c r="O3" t="s">
        <v>5806</v>
      </c>
      <c r="P3" t="s">
        <v>5807</v>
      </c>
      <c r="Q3" t="s">
        <v>5808</v>
      </c>
      <c r="R3" t="s">
        <v>5809</v>
      </c>
      <c r="S3" t="s">
        <v>5810</v>
      </c>
      <c r="T3" t="s">
        <v>5811</v>
      </c>
      <c r="U3" t="s">
        <v>5812</v>
      </c>
      <c r="V3" t="s">
        <v>5813</v>
      </c>
      <c r="W3" t="s">
        <v>5814</v>
      </c>
    </row>
    <row r="4" spans="1:24" x14ac:dyDescent="0.2">
      <c r="A4" t="s">
        <v>6077</v>
      </c>
      <c r="B4" t="s">
        <v>6078</v>
      </c>
      <c r="C4">
        <v>1</v>
      </c>
      <c r="D4">
        <v>227057885</v>
      </c>
      <c r="E4">
        <v>227083806</v>
      </c>
      <c r="F4">
        <v>1</v>
      </c>
      <c r="G4" t="s">
        <v>5817</v>
      </c>
      <c r="H4">
        <v>5664</v>
      </c>
      <c r="I4" t="s">
        <v>6078</v>
      </c>
      <c r="J4">
        <v>2.7014182453715299E-2</v>
      </c>
      <c r="K4">
        <v>0.47932264499999999</v>
      </c>
      <c r="L4">
        <v>0</v>
      </c>
      <c r="M4">
        <v>0</v>
      </c>
      <c r="N4">
        <v>0</v>
      </c>
      <c r="O4" t="s">
        <v>2423</v>
      </c>
      <c r="P4" t="s">
        <v>2423</v>
      </c>
      <c r="Q4" t="s">
        <v>2423</v>
      </c>
      <c r="R4" t="s">
        <v>2423</v>
      </c>
      <c r="S4" t="s">
        <v>5818</v>
      </c>
      <c r="T4" t="s">
        <v>5819</v>
      </c>
      <c r="U4" s="84">
        <v>2.34E-7</v>
      </c>
      <c r="V4" t="s">
        <v>6079</v>
      </c>
      <c r="W4">
        <v>1</v>
      </c>
    </row>
    <row r="5" spans="1:24" x14ac:dyDescent="0.2">
      <c r="A5" t="s">
        <v>6080</v>
      </c>
      <c r="B5" t="s">
        <v>6081</v>
      </c>
      <c r="C5">
        <v>1</v>
      </c>
      <c r="D5">
        <v>227177566</v>
      </c>
      <c r="E5">
        <v>227506175</v>
      </c>
      <c r="F5">
        <v>-1</v>
      </c>
      <c r="G5" t="s">
        <v>5817</v>
      </c>
      <c r="H5">
        <v>8476</v>
      </c>
      <c r="I5" t="s">
        <v>6081</v>
      </c>
      <c r="J5">
        <v>0.99992014796463002</v>
      </c>
      <c r="K5">
        <v>1.2843652219999999</v>
      </c>
      <c r="L5">
        <v>0</v>
      </c>
      <c r="M5">
        <v>0</v>
      </c>
      <c r="N5">
        <v>0</v>
      </c>
      <c r="O5" t="s">
        <v>2423</v>
      </c>
      <c r="P5" t="s">
        <v>2423</v>
      </c>
      <c r="Q5" t="s">
        <v>2423</v>
      </c>
      <c r="R5" t="s">
        <v>2423</v>
      </c>
      <c r="S5" t="s">
        <v>5818</v>
      </c>
      <c r="T5" t="s">
        <v>5837</v>
      </c>
      <c r="U5" s="84">
        <v>2.34E-7</v>
      </c>
      <c r="V5" t="s">
        <v>6079</v>
      </c>
      <c r="W5">
        <v>1</v>
      </c>
    </row>
    <row r="6" spans="1:24" x14ac:dyDescent="0.2">
      <c r="A6" t="s">
        <v>6082</v>
      </c>
      <c r="B6" t="s">
        <v>6083</v>
      </c>
      <c r="C6">
        <v>1</v>
      </c>
      <c r="D6">
        <v>227916240</v>
      </c>
      <c r="E6">
        <v>227968927</v>
      </c>
      <c r="F6">
        <v>1</v>
      </c>
      <c r="G6" t="s">
        <v>5817</v>
      </c>
      <c r="H6">
        <v>100130093</v>
      </c>
      <c r="I6" t="s">
        <v>6083</v>
      </c>
      <c r="J6">
        <v>3.0482303703809001E-4</v>
      </c>
      <c r="K6" t="s">
        <v>2423</v>
      </c>
      <c r="L6">
        <v>0</v>
      </c>
      <c r="M6">
        <v>0</v>
      </c>
      <c r="N6">
        <v>1</v>
      </c>
      <c r="O6" s="84">
        <v>6.3917000000000001E-6</v>
      </c>
      <c r="P6">
        <v>1.8225362232067999E-2</v>
      </c>
      <c r="Q6" t="s">
        <v>5855</v>
      </c>
      <c r="R6" t="s">
        <v>469</v>
      </c>
      <c r="S6" t="s">
        <v>5851</v>
      </c>
      <c r="T6" t="s">
        <v>2423</v>
      </c>
      <c r="U6" s="84">
        <v>2.34E-7</v>
      </c>
      <c r="V6" t="s">
        <v>6079</v>
      </c>
      <c r="W6">
        <v>1</v>
      </c>
    </row>
    <row r="7" spans="1:24" x14ac:dyDescent="0.2">
      <c r="A7" t="s">
        <v>6084</v>
      </c>
      <c r="B7" t="s">
        <v>6085</v>
      </c>
      <c r="C7">
        <v>1</v>
      </c>
      <c r="D7">
        <v>228288427</v>
      </c>
      <c r="E7">
        <v>228293112</v>
      </c>
      <c r="F7">
        <v>-1</v>
      </c>
      <c r="G7" t="s">
        <v>5817</v>
      </c>
      <c r="H7">
        <v>79169</v>
      </c>
      <c r="I7" t="s">
        <v>6085</v>
      </c>
      <c r="J7">
        <v>7.4007036847445903E-2</v>
      </c>
      <c r="K7">
        <v>-0.80901432399999995</v>
      </c>
      <c r="L7">
        <v>0</v>
      </c>
      <c r="M7">
        <v>0</v>
      </c>
      <c r="N7">
        <v>0</v>
      </c>
      <c r="O7" t="s">
        <v>2423</v>
      </c>
      <c r="P7" t="s">
        <v>2423</v>
      </c>
      <c r="Q7" t="s">
        <v>2423</v>
      </c>
      <c r="R7" t="s">
        <v>2423</v>
      </c>
      <c r="S7" t="s">
        <v>5818</v>
      </c>
      <c r="T7" t="s">
        <v>5837</v>
      </c>
      <c r="U7" s="84">
        <v>2.34E-7</v>
      </c>
      <c r="V7" t="s">
        <v>6079</v>
      </c>
      <c r="W7">
        <v>1</v>
      </c>
    </row>
    <row r="8" spans="1:24" x14ac:dyDescent="0.2">
      <c r="A8" t="s">
        <v>5339</v>
      </c>
      <c r="B8" t="s">
        <v>6086</v>
      </c>
      <c r="C8">
        <v>1</v>
      </c>
      <c r="D8">
        <v>228294380</v>
      </c>
      <c r="E8">
        <v>228297013</v>
      </c>
      <c r="F8">
        <v>-1</v>
      </c>
      <c r="G8" t="s">
        <v>5817</v>
      </c>
      <c r="H8">
        <v>128308</v>
      </c>
      <c r="I8" t="s">
        <v>6086</v>
      </c>
      <c r="J8">
        <v>4.11107916634712E-4</v>
      </c>
      <c r="K8">
        <v>-0.83430965599999996</v>
      </c>
      <c r="L8">
        <v>0</v>
      </c>
      <c r="M8">
        <v>0</v>
      </c>
      <c r="N8">
        <v>3</v>
      </c>
      <c r="O8" s="84">
        <v>4.7363000000000005E-10</v>
      </c>
      <c r="P8">
        <v>0</v>
      </c>
      <c r="Q8" t="s">
        <v>6087</v>
      </c>
      <c r="R8" t="s">
        <v>5858</v>
      </c>
      <c r="S8" t="s">
        <v>5818</v>
      </c>
      <c r="T8" t="s">
        <v>5837</v>
      </c>
      <c r="U8" s="84">
        <v>2.34E-7</v>
      </c>
      <c r="V8" t="s">
        <v>6079</v>
      </c>
      <c r="W8">
        <v>1</v>
      </c>
    </row>
    <row r="9" spans="1:24" x14ac:dyDescent="0.2">
      <c r="A9" t="s">
        <v>5340</v>
      </c>
      <c r="B9" t="s">
        <v>6088</v>
      </c>
      <c r="C9">
        <v>1</v>
      </c>
      <c r="D9">
        <v>228327663</v>
      </c>
      <c r="E9">
        <v>228336685</v>
      </c>
      <c r="F9">
        <v>1</v>
      </c>
      <c r="G9" t="s">
        <v>5817</v>
      </c>
      <c r="H9">
        <v>2987</v>
      </c>
      <c r="I9" t="s">
        <v>6088</v>
      </c>
      <c r="J9">
        <v>1.00020035077034E-4</v>
      </c>
      <c r="K9">
        <v>-0.1169115</v>
      </c>
      <c r="L9">
        <v>0</v>
      </c>
      <c r="M9">
        <v>0</v>
      </c>
      <c r="N9">
        <v>0</v>
      </c>
      <c r="O9" t="s">
        <v>2423</v>
      </c>
      <c r="P9" t="s">
        <v>2423</v>
      </c>
      <c r="Q9" t="s">
        <v>2423</v>
      </c>
      <c r="R9" t="s">
        <v>2423</v>
      </c>
      <c r="S9" t="s">
        <v>5818</v>
      </c>
      <c r="T9" t="s">
        <v>5829</v>
      </c>
      <c r="U9" s="84">
        <v>2.34E-7</v>
      </c>
      <c r="V9" t="s">
        <v>6079</v>
      </c>
      <c r="W9">
        <v>1</v>
      </c>
    </row>
    <row r="10" spans="1:24" x14ac:dyDescent="0.2">
      <c r="A10" t="s">
        <v>6089</v>
      </c>
      <c r="B10" t="s">
        <v>6090</v>
      </c>
      <c r="C10">
        <v>1</v>
      </c>
      <c r="D10">
        <v>228337553</v>
      </c>
      <c r="E10">
        <v>228347527</v>
      </c>
      <c r="F10">
        <v>1</v>
      </c>
      <c r="G10" t="s">
        <v>5817</v>
      </c>
      <c r="H10">
        <v>57165</v>
      </c>
      <c r="I10" t="s">
        <v>6090</v>
      </c>
      <c r="J10">
        <v>0.48328247898597798</v>
      </c>
      <c r="K10">
        <v>-1.2699158E-2</v>
      </c>
      <c r="L10">
        <v>0</v>
      </c>
      <c r="M10">
        <v>0</v>
      </c>
      <c r="N10">
        <v>1</v>
      </c>
      <c r="O10" s="84">
        <v>1.5802999999999999E-6</v>
      </c>
      <c r="P10">
        <v>4.6780776024852302E-3</v>
      </c>
      <c r="Q10" t="s">
        <v>5855</v>
      </c>
      <c r="R10" t="s">
        <v>469</v>
      </c>
      <c r="S10" t="s">
        <v>5818</v>
      </c>
      <c r="T10" t="s">
        <v>5829</v>
      </c>
      <c r="U10" s="84">
        <v>2.34E-7</v>
      </c>
      <c r="V10" t="s">
        <v>6079</v>
      </c>
      <c r="W10">
        <v>1</v>
      </c>
    </row>
    <row r="11" spans="1:24" x14ac:dyDescent="0.2">
      <c r="A11" t="s">
        <v>6091</v>
      </c>
      <c r="B11" t="s">
        <v>6092</v>
      </c>
      <c r="C11">
        <v>1</v>
      </c>
      <c r="D11">
        <v>228351787</v>
      </c>
      <c r="E11">
        <v>228353213</v>
      </c>
      <c r="F11">
        <v>-1</v>
      </c>
      <c r="G11" t="s">
        <v>5817</v>
      </c>
      <c r="H11">
        <v>574432</v>
      </c>
      <c r="I11" t="s">
        <v>6092</v>
      </c>
      <c r="J11" t="s">
        <v>2423</v>
      </c>
      <c r="K11" t="s">
        <v>2423</v>
      </c>
      <c r="L11">
        <v>0</v>
      </c>
      <c r="M11">
        <v>0</v>
      </c>
      <c r="N11">
        <v>0</v>
      </c>
      <c r="O11" t="s">
        <v>2423</v>
      </c>
      <c r="P11" t="s">
        <v>2423</v>
      </c>
      <c r="Q11" t="s">
        <v>2423</v>
      </c>
      <c r="R11" t="s">
        <v>2423</v>
      </c>
      <c r="S11" t="s">
        <v>5818</v>
      </c>
      <c r="T11" t="s">
        <v>5829</v>
      </c>
      <c r="U11" s="84">
        <v>2.34E-7</v>
      </c>
      <c r="V11" t="s">
        <v>6079</v>
      </c>
      <c r="W11">
        <v>1</v>
      </c>
    </row>
    <row r="12" spans="1:24" x14ac:dyDescent="0.2">
      <c r="A12" t="s">
        <v>6093</v>
      </c>
      <c r="B12" t="s">
        <v>6094</v>
      </c>
      <c r="C12">
        <v>1</v>
      </c>
      <c r="D12">
        <v>228353516</v>
      </c>
      <c r="E12">
        <v>228369958</v>
      </c>
      <c r="F12">
        <v>1</v>
      </c>
      <c r="G12" t="s">
        <v>5817</v>
      </c>
      <c r="H12">
        <v>200205</v>
      </c>
      <c r="I12" t="s">
        <v>6094</v>
      </c>
      <c r="J12">
        <v>8.3021014813616498E-2</v>
      </c>
      <c r="K12">
        <v>-1.4437376150000001</v>
      </c>
      <c r="L12">
        <v>0</v>
      </c>
      <c r="M12">
        <v>0</v>
      </c>
      <c r="N12">
        <v>1</v>
      </c>
      <c r="O12" s="84">
        <v>1.6828200000000001E-8</v>
      </c>
      <c r="P12" s="84">
        <v>2.32450023245002E-5</v>
      </c>
      <c r="Q12" t="s">
        <v>5899</v>
      </c>
      <c r="R12" t="s">
        <v>469</v>
      </c>
      <c r="S12" t="s">
        <v>5818</v>
      </c>
      <c r="T12" t="s">
        <v>5829</v>
      </c>
      <c r="U12" s="84">
        <v>2.34E-7</v>
      </c>
      <c r="V12" t="s">
        <v>6079</v>
      </c>
      <c r="W12">
        <v>1</v>
      </c>
    </row>
    <row r="13" spans="1:24" x14ac:dyDescent="0.2">
      <c r="A13" t="s">
        <v>6095</v>
      </c>
      <c r="B13" t="s">
        <v>6096</v>
      </c>
      <c r="C13">
        <v>1</v>
      </c>
      <c r="D13">
        <v>228391207</v>
      </c>
      <c r="E13">
        <v>228401365</v>
      </c>
      <c r="F13">
        <v>-1</v>
      </c>
      <c r="G13" t="s">
        <v>5817</v>
      </c>
      <c r="H13" t="s">
        <v>2423</v>
      </c>
      <c r="I13" t="s">
        <v>6096</v>
      </c>
      <c r="J13">
        <v>9.7680709474625996E-2</v>
      </c>
      <c r="K13" t="s">
        <v>2423</v>
      </c>
      <c r="L13">
        <v>1</v>
      </c>
      <c r="M13">
        <v>0.98799999999999999</v>
      </c>
      <c r="N13">
        <v>0</v>
      </c>
      <c r="O13" t="s">
        <v>2423</v>
      </c>
      <c r="P13" t="s">
        <v>2423</v>
      </c>
      <c r="Q13" t="s">
        <v>2423</v>
      </c>
      <c r="R13" t="s">
        <v>2423</v>
      </c>
      <c r="S13" t="s">
        <v>5818</v>
      </c>
      <c r="T13" t="s">
        <v>5837</v>
      </c>
      <c r="U13" s="84">
        <v>2.34E-7</v>
      </c>
      <c r="V13" t="s">
        <v>6079</v>
      </c>
      <c r="W13">
        <v>1</v>
      </c>
    </row>
    <row r="14" spans="1:24" x14ac:dyDescent="0.2">
      <c r="A14" t="s">
        <v>6097</v>
      </c>
      <c r="B14" t="s">
        <v>6098</v>
      </c>
      <c r="C14">
        <v>1</v>
      </c>
      <c r="D14">
        <v>228395831</v>
      </c>
      <c r="E14">
        <v>228566577</v>
      </c>
      <c r="F14">
        <v>1</v>
      </c>
      <c r="G14" t="s">
        <v>5817</v>
      </c>
      <c r="H14">
        <v>84033</v>
      </c>
      <c r="I14" t="s">
        <v>6098</v>
      </c>
      <c r="J14" s="84">
        <v>5.3573896090803705E-91</v>
      </c>
      <c r="K14">
        <v>0.66540564000000002</v>
      </c>
      <c r="L14">
        <v>2</v>
      </c>
      <c r="M14">
        <v>0.98799999999999999</v>
      </c>
      <c r="N14">
        <v>3</v>
      </c>
      <c r="O14" s="84">
        <v>1.3557E-13</v>
      </c>
      <c r="P14">
        <v>0</v>
      </c>
      <c r="Q14" t="s">
        <v>6099</v>
      </c>
      <c r="R14" t="s">
        <v>469</v>
      </c>
      <c r="S14" t="s">
        <v>5818</v>
      </c>
      <c r="T14" t="s">
        <v>5829</v>
      </c>
      <c r="U14" s="84">
        <v>2.34E-7</v>
      </c>
      <c r="V14" t="s">
        <v>6079</v>
      </c>
      <c r="W14">
        <v>1</v>
      </c>
    </row>
    <row r="15" spans="1:24" x14ac:dyDescent="0.2">
      <c r="A15" t="s">
        <v>6100</v>
      </c>
      <c r="B15" t="s">
        <v>6101</v>
      </c>
      <c r="C15">
        <v>1</v>
      </c>
      <c r="D15">
        <v>228581374</v>
      </c>
      <c r="E15">
        <v>228594541</v>
      </c>
      <c r="F15">
        <v>-1</v>
      </c>
      <c r="G15" t="s">
        <v>5817</v>
      </c>
      <c r="H15">
        <v>81559</v>
      </c>
      <c r="I15" t="s">
        <v>6101</v>
      </c>
      <c r="J15">
        <v>0.54714651288744098</v>
      </c>
      <c r="K15" t="s">
        <v>2423</v>
      </c>
      <c r="L15">
        <v>0</v>
      </c>
      <c r="M15">
        <v>0</v>
      </c>
      <c r="N15">
        <v>1</v>
      </c>
      <c r="O15" s="84">
        <v>2.7804999999999999E-6</v>
      </c>
      <c r="P15">
        <v>8.0973129992737806E-3</v>
      </c>
      <c r="Q15" t="s">
        <v>5855</v>
      </c>
      <c r="R15" t="s">
        <v>469</v>
      </c>
      <c r="S15" t="s">
        <v>5818</v>
      </c>
      <c r="T15" t="s">
        <v>5837</v>
      </c>
      <c r="U15" s="84">
        <v>2.34E-7</v>
      </c>
      <c r="V15" t="s">
        <v>6079</v>
      </c>
      <c r="W15">
        <v>1</v>
      </c>
    </row>
    <row r="16" spans="1:24" x14ac:dyDescent="0.2">
      <c r="A16" t="s">
        <v>6102</v>
      </c>
      <c r="B16" t="s">
        <v>6103</v>
      </c>
      <c r="C16">
        <v>1</v>
      </c>
      <c r="D16">
        <v>228595641</v>
      </c>
      <c r="E16">
        <v>228604562</v>
      </c>
      <c r="F16">
        <v>-1</v>
      </c>
      <c r="G16" t="s">
        <v>5817</v>
      </c>
      <c r="H16">
        <v>51127</v>
      </c>
      <c r="I16" t="s">
        <v>6103</v>
      </c>
      <c r="J16" s="84">
        <v>2.4029855912073401E-5</v>
      </c>
      <c r="K16">
        <v>-0.96788434899999998</v>
      </c>
      <c r="L16">
        <v>1</v>
      </c>
      <c r="M16">
        <v>9.4250000000000007</v>
      </c>
      <c r="N16">
        <v>1</v>
      </c>
      <c r="O16" s="84">
        <v>6.6938000000000002E-6</v>
      </c>
      <c r="P16">
        <v>1.9103745363168601E-2</v>
      </c>
      <c r="Q16" t="s">
        <v>5855</v>
      </c>
      <c r="R16" t="s">
        <v>469</v>
      </c>
      <c r="S16" t="s">
        <v>5818</v>
      </c>
      <c r="T16" t="s">
        <v>5829</v>
      </c>
      <c r="U16" s="84">
        <v>2.34E-7</v>
      </c>
      <c r="V16" t="s">
        <v>6079</v>
      </c>
      <c r="W16">
        <v>1</v>
      </c>
    </row>
    <row r="17" spans="1:23" x14ac:dyDescent="0.2">
      <c r="A17" t="s">
        <v>6104</v>
      </c>
      <c r="B17" t="s">
        <v>6105</v>
      </c>
      <c r="C17">
        <v>1</v>
      </c>
      <c r="D17">
        <v>228612546</v>
      </c>
      <c r="E17">
        <v>228613026</v>
      </c>
      <c r="F17">
        <v>-1</v>
      </c>
      <c r="G17" t="s">
        <v>5817</v>
      </c>
      <c r="H17">
        <v>8290</v>
      </c>
      <c r="I17" t="s">
        <v>6105</v>
      </c>
      <c r="J17">
        <v>8.2208067654745097E-4</v>
      </c>
      <c r="K17">
        <v>-0.102672945</v>
      </c>
      <c r="L17">
        <v>1</v>
      </c>
      <c r="M17">
        <v>9.4250000000000007</v>
      </c>
      <c r="N17">
        <v>0</v>
      </c>
      <c r="O17" t="s">
        <v>2423</v>
      </c>
      <c r="P17" t="s">
        <v>2423</v>
      </c>
      <c r="Q17" t="s">
        <v>2423</v>
      </c>
      <c r="R17" t="s">
        <v>2423</v>
      </c>
      <c r="S17" t="s">
        <v>5818</v>
      </c>
      <c r="T17" t="s">
        <v>5829</v>
      </c>
      <c r="U17" s="84">
        <v>2.34E-7</v>
      </c>
      <c r="V17" t="s">
        <v>6079</v>
      </c>
      <c r="W17">
        <v>1</v>
      </c>
    </row>
    <row r="18" spans="1:23" x14ac:dyDescent="0.2">
      <c r="A18" t="s">
        <v>5341</v>
      </c>
      <c r="B18" t="s">
        <v>6106</v>
      </c>
      <c r="C18">
        <v>1</v>
      </c>
      <c r="D18">
        <v>228645065</v>
      </c>
      <c r="E18">
        <v>228645560</v>
      </c>
      <c r="F18">
        <v>-1</v>
      </c>
      <c r="G18" t="s">
        <v>5817</v>
      </c>
      <c r="H18">
        <v>92815</v>
      </c>
      <c r="I18" t="s">
        <v>6106</v>
      </c>
      <c r="J18">
        <v>0.48438172943383101</v>
      </c>
      <c r="K18">
        <v>4.6072092000000002E-2</v>
      </c>
      <c r="L18">
        <v>0</v>
      </c>
      <c r="M18">
        <v>0</v>
      </c>
      <c r="N18">
        <v>1</v>
      </c>
      <c r="O18" s="84">
        <v>2.4527000000000002E-15</v>
      </c>
      <c r="P18">
        <v>0</v>
      </c>
      <c r="Q18" t="s">
        <v>5855</v>
      </c>
      <c r="R18" t="s">
        <v>469</v>
      </c>
      <c r="S18" t="s">
        <v>5851</v>
      </c>
      <c r="T18" t="s">
        <v>2423</v>
      </c>
      <c r="U18" s="84">
        <v>2.34E-7</v>
      </c>
      <c r="V18" t="s">
        <v>6079</v>
      </c>
      <c r="W18">
        <v>1</v>
      </c>
    </row>
    <row r="19" spans="1:23" x14ac:dyDescent="0.2">
      <c r="A19" t="s">
        <v>6107</v>
      </c>
      <c r="B19" t="s">
        <v>6108</v>
      </c>
      <c r="C19">
        <v>1</v>
      </c>
      <c r="D19">
        <v>228674762</v>
      </c>
      <c r="E19">
        <v>228683467</v>
      </c>
      <c r="F19">
        <v>1</v>
      </c>
      <c r="G19" t="s">
        <v>5817</v>
      </c>
      <c r="H19">
        <v>149603</v>
      </c>
      <c r="I19" t="s">
        <v>6108</v>
      </c>
      <c r="J19" t="s">
        <v>2423</v>
      </c>
      <c r="K19" t="s">
        <v>2423</v>
      </c>
      <c r="L19">
        <v>0</v>
      </c>
      <c r="M19">
        <v>0</v>
      </c>
      <c r="N19">
        <v>3</v>
      </c>
      <c r="O19" s="84">
        <v>1.4531E-137</v>
      </c>
      <c r="P19">
        <v>0</v>
      </c>
      <c r="Q19" t="s">
        <v>6109</v>
      </c>
      <c r="R19" t="s">
        <v>469</v>
      </c>
      <c r="S19" t="s">
        <v>5851</v>
      </c>
      <c r="T19" t="s">
        <v>2423</v>
      </c>
      <c r="U19" s="84">
        <v>2.34E-7</v>
      </c>
      <c r="V19" t="s">
        <v>6079</v>
      </c>
      <c r="W19">
        <v>1</v>
      </c>
    </row>
    <row r="20" spans="1:23" x14ac:dyDescent="0.2">
      <c r="A20" t="s">
        <v>6110</v>
      </c>
      <c r="B20" t="s">
        <v>6111</v>
      </c>
      <c r="C20">
        <v>3</v>
      </c>
      <c r="D20">
        <v>179370543</v>
      </c>
      <c r="E20">
        <v>179507189</v>
      </c>
      <c r="F20">
        <v>1</v>
      </c>
      <c r="G20" t="s">
        <v>5817</v>
      </c>
      <c r="H20">
        <v>8975</v>
      </c>
      <c r="I20" t="s">
        <v>6111</v>
      </c>
      <c r="J20" s="84">
        <v>2.1733706097503399E-8</v>
      </c>
      <c r="K20">
        <v>2.1275734000000001E-2</v>
      </c>
      <c r="L20">
        <v>0</v>
      </c>
      <c r="M20">
        <v>0</v>
      </c>
      <c r="N20">
        <v>0</v>
      </c>
      <c r="O20" t="s">
        <v>2423</v>
      </c>
      <c r="P20" t="s">
        <v>2423</v>
      </c>
      <c r="Q20" t="s">
        <v>2423</v>
      </c>
      <c r="R20" t="s">
        <v>2423</v>
      </c>
      <c r="S20" t="s">
        <v>5818</v>
      </c>
      <c r="T20" t="s">
        <v>6112</v>
      </c>
      <c r="U20" s="84">
        <v>1.84E-5</v>
      </c>
      <c r="V20" t="s">
        <v>3011</v>
      </c>
      <c r="W20">
        <v>2</v>
      </c>
    </row>
    <row r="21" spans="1:23" x14ac:dyDescent="0.2">
      <c r="A21" t="s">
        <v>6113</v>
      </c>
      <c r="B21" t="s">
        <v>6114</v>
      </c>
      <c r="C21">
        <v>3</v>
      </c>
      <c r="D21">
        <v>179512746</v>
      </c>
      <c r="E21">
        <v>179754841</v>
      </c>
      <c r="F21">
        <v>-1</v>
      </c>
      <c r="G21" t="s">
        <v>5817</v>
      </c>
      <c r="H21">
        <v>51555</v>
      </c>
      <c r="I21" t="s">
        <v>6114</v>
      </c>
      <c r="J21">
        <v>0.66400490625120501</v>
      </c>
      <c r="K21">
        <v>-0.52443796600000003</v>
      </c>
      <c r="L21">
        <v>0</v>
      </c>
      <c r="M21">
        <v>0</v>
      </c>
      <c r="N21">
        <v>0</v>
      </c>
      <c r="O21" t="s">
        <v>2423</v>
      </c>
      <c r="P21" t="s">
        <v>2423</v>
      </c>
      <c r="Q21" t="s">
        <v>2423</v>
      </c>
      <c r="R21" t="s">
        <v>2423</v>
      </c>
      <c r="S21" t="s">
        <v>5818</v>
      </c>
      <c r="T21" t="s">
        <v>5870</v>
      </c>
      <c r="U21" s="84">
        <v>6.8400000000000004E-7</v>
      </c>
      <c r="V21" t="s">
        <v>3011</v>
      </c>
      <c r="W21">
        <v>2</v>
      </c>
    </row>
    <row r="22" spans="1:23" x14ac:dyDescent="0.2">
      <c r="A22" t="s">
        <v>6115</v>
      </c>
      <c r="B22" t="s">
        <v>6116</v>
      </c>
      <c r="C22">
        <v>3</v>
      </c>
      <c r="D22">
        <v>180319918</v>
      </c>
      <c r="E22">
        <v>180335616</v>
      </c>
      <c r="F22">
        <v>1</v>
      </c>
      <c r="G22" t="s">
        <v>5817</v>
      </c>
      <c r="H22">
        <v>151613</v>
      </c>
      <c r="I22" t="s">
        <v>6116</v>
      </c>
      <c r="J22" s="84">
        <v>4.4187148004601803E-6</v>
      </c>
      <c r="K22">
        <v>-0.29233979900000001</v>
      </c>
      <c r="L22">
        <v>0</v>
      </c>
      <c r="M22">
        <v>0</v>
      </c>
      <c r="N22">
        <v>0</v>
      </c>
      <c r="O22" t="s">
        <v>2423</v>
      </c>
      <c r="P22" t="s">
        <v>2423</v>
      </c>
      <c r="Q22" t="s">
        <v>2423</v>
      </c>
      <c r="R22" t="s">
        <v>2423</v>
      </c>
      <c r="S22" t="s">
        <v>5818</v>
      </c>
      <c r="T22" t="s">
        <v>5870</v>
      </c>
      <c r="U22" s="84">
        <v>6.8400000000000004E-7</v>
      </c>
      <c r="V22" t="s">
        <v>3011</v>
      </c>
      <c r="W22">
        <v>2</v>
      </c>
    </row>
    <row r="23" spans="1:23" x14ac:dyDescent="0.2">
      <c r="A23" t="s">
        <v>6117</v>
      </c>
      <c r="B23" t="s">
        <v>6118</v>
      </c>
      <c r="C23">
        <v>3</v>
      </c>
      <c r="D23">
        <v>180320646</v>
      </c>
      <c r="E23">
        <v>180588793</v>
      </c>
      <c r="F23">
        <v>-1</v>
      </c>
      <c r="G23" t="s">
        <v>5817</v>
      </c>
      <c r="H23">
        <v>101928882</v>
      </c>
      <c r="I23" t="s">
        <v>6118</v>
      </c>
      <c r="J23" s="84">
        <v>5.1029868809163198E-5</v>
      </c>
      <c r="K23">
        <v>-0.23342598000000001</v>
      </c>
      <c r="L23">
        <v>0</v>
      </c>
      <c r="M23">
        <v>0</v>
      </c>
      <c r="N23">
        <v>0</v>
      </c>
      <c r="O23" t="s">
        <v>2423</v>
      </c>
      <c r="P23" t="s">
        <v>2423</v>
      </c>
      <c r="Q23" t="s">
        <v>2423</v>
      </c>
      <c r="R23" t="s">
        <v>2423</v>
      </c>
      <c r="S23" t="s">
        <v>5818</v>
      </c>
      <c r="T23" t="s">
        <v>5829</v>
      </c>
      <c r="U23" t="s">
        <v>2423</v>
      </c>
      <c r="V23" t="s">
        <v>3011</v>
      </c>
      <c r="W23">
        <v>2</v>
      </c>
    </row>
    <row r="24" spans="1:23" x14ac:dyDescent="0.2">
      <c r="A24" t="s">
        <v>6119</v>
      </c>
      <c r="B24" t="s">
        <v>6120</v>
      </c>
      <c r="C24">
        <v>3</v>
      </c>
      <c r="D24">
        <v>180585929</v>
      </c>
      <c r="E24">
        <v>180700541</v>
      </c>
      <c r="F24">
        <v>1</v>
      </c>
      <c r="G24" t="s">
        <v>5817</v>
      </c>
      <c r="H24">
        <v>8087</v>
      </c>
      <c r="I24" t="s">
        <v>6120</v>
      </c>
      <c r="J24">
        <v>0.99999219763948199</v>
      </c>
      <c r="K24">
        <v>-1.758871007</v>
      </c>
      <c r="L24">
        <v>0</v>
      </c>
      <c r="M24">
        <v>0</v>
      </c>
      <c r="N24">
        <v>0</v>
      </c>
      <c r="O24" t="s">
        <v>2423</v>
      </c>
      <c r="P24" t="s">
        <v>2423</v>
      </c>
      <c r="Q24" t="s">
        <v>2423</v>
      </c>
      <c r="R24" t="s">
        <v>2423</v>
      </c>
      <c r="S24" t="s">
        <v>5818</v>
      </c>
      <c r="T24" t="s">
        <v>5829</v>
      </c>
      <c r="U24" t="s">
        <v>2423</v>
      </c>
      <c r="V24" t="s">
        <v>3011</v>
      </c>
      <c r="W24">
        <v>2</v>
      </c>
    </row>
    <row r="25" spans="1:23" x14ac:dyDescent="0.2">
      <c r="A25" t="s">
        <v>6121</v>
      </c>
      <c r="B25" t="s">
        <v>6122</v>
      </c>
      <c r="C25">
        <v>3</v>
      </c>
      <c r="D25">
        <v>181429714</v>
      </c>
      <c r="E25">
        <v>181432221</v>
      </c>
      <c r="F25">
        <v>1</v>
      </c>
      <c r="G25" t="s">
        <v>5817</v>
      </c>
      <c r="H25">
        <v>6657</v>
      </c>
      <c r="I25" t="s">
        <v>6122</v>
      </c>
      <c r="J25">
        <v>0.39669652809999301</v>
      </c>
      <c r="K25">
        <v>-0.41542940699999997</v>
      </c>
      <c r="L25">
        <v>0</v>
      </c>
      <c r="M25">
        <v>0</v>
      </c>
      <c r="N25">
        <v>0</v>
      </c>
      <c r="O25" t="s">
        <v>2423</v>
      </c>
      <c r="P25" t="s">
        <v>2423</v>
      </c>
      <c r="Q25" t="s">
        <v>2423</v>
      </c>
      <c r="R25" t="s">
        <v>2423</v>
      </c>
      <c r="S25" t="s">
        <v>5818</v>
      </c>
      <c r="T25" t="s">
        <v>5819</v>
      </c>
      <c r="U25">
        <v>2.41E-4</v>
      </c>
      <c r="V25" t="s">
        <v>3011</v>
      </c>
      <c r="W25">
        <v>2</v>
      </c>
    </row>
    <row r="26" spans="1:23" x14ac:dyDescent="0.2">
      <c r="A26" t="s">
        <v>6123</v>
      </c>
      <c r="B26" t="s">
        <v>6124</v>
      </c>
      <c r="C26">
        <v>4</v>
      </c>
      <c r="D26">
        <v>178163693</v>
      </c>
      <c r="E26">
        <v>178169927</v>
      </c>
      <c r="F26">
        <v>-1</v>
      </c>
      <c r="G26" t="s">
        <v>5817</v>
      </c>
      <c r="H26" t="s">
        <v>2423</v>
      </c>
      <c r="I26" t="s">
        <v>2423</v>
      </c>
      <c r="J26" t="s">
        <v>2423</v>
      </c>
      <c r="K26" t="s">
        <v>2423</v>
      </c>
      <c r="L26">
        <v>0</v>
      </c>
      <c r="M26">
        <v>0</v>
      </c>
      <c r="N26">
        <v>0</v>
      </c>
      <c r="O26" t="s">
        <v>2423</v>
      </c>
      <c r="P26" t="s">
        <v>2423</v>
      </c>
      <c r="Q26" t="s">
        <v>2423</v>
      </c>
      <c r="R26" t="s">
        <v>2423</v>
      </c>
      <c r="S26" t="s">
        <v>5818</v>
      </c>
      <c r="T26" t="s">
        <v>5824</v>
      </c>
      <c r="U26" s="84">
        <v>3.3200000000000001E-7</v>
      </c>
      <c r="V26" t="s">
        <v>6125</v>
      </c>
      <c r="W26">
        <v>3</v>
      </c>
    </row>
    <row r="27" spans="1:23" x14ac:dyDescent="0.2">
      <c r="A27" t="s">
        <v>6126</v>
      </c>
      <c r="B27" t="s">
        <v>6127</v>
      </c>
      <c r="C27">
        <v>4</v>
      </c>
      <c r="D27">
        <v>178649911</v>
      </c>
      <c r="E27">
        <v>178911904</v>
      </c>
      <c r="F27">
        <v>1</v>
      </c>
      <c r="G27" t="s">
        <v>5817</v>
      </c>
      <c r="H27" t="s">
        <v>2423</v>
      </c>
      <c r="I27" t="s">
        <v>6127</v>
      </c>
      <c r="J27">
        <v>1.03722634244906E-2</v>
      </c>
      <c r="K27" t="s">
        <v>2423</v>
      </c>
      <c r="L27">
        <v>0</v>
      </c>
      <c r="M27">
        <v>0</v>
      </c>
      <c r="N27">
        <v>0</v>
      </c>
      <c r="O27" t="s">
        <v>2423</v>
      </c>
      <c r="P27" t="s">
        <v>2423</v>
      </c>
      <c r="Q27" t="s">
        <v>2423</v>
      </c>
      <c r="R27" t="s">
        <v>2423</v>
      </c>
      <c r="S27" t="s">
        <v>5818</v>
      </c>
      <c r="T27" t="s">
        <v>5837</v>
      </c>
      <c r="U27" s="84">
        <v>1.66E-7</v>
      </c>
      <c r="V27" t="s">
        <v>6128</v>
      </c>
      <c r="W27">
        <v>3</v>
      </c>
    </row>
    <row r="28" spans="1:23" x14ac:dyDescent="0.2">
      <c r="A28" t="s">
        <v>6129</v>
      </c>
      <c r="B28" t="s">
        <v>6130</v>
      </c>
      <c r="C28">
        <v>8</v>
      </c>
      <c r="D28">
        <v>17013538</v>
      </c>
      <c r="E28">
        <v>17082308</v>
      </c>
      <c r="F28">
        <v>1</v>
      </c>
      <c r="G28" t="s">
        <v>5817</v>
      </c>
      <c r="H28">
        <v>51201</v>
      </c>
      <c r="I28" t="s">
        <v>6130</v>
      </c>
      <c r="J28">
        <v>7.0330068386772297E-3</v>
      </c>
      <c r="K28">
        <v>-0.64555227900000001</v>
      </c>
      <c r="L28">
        <v>0</v>
      </c>
      <c r="M28">
        <v>0</v>
      </c>
      <c r="N28">
        <v>0</v>
      </c>
      <c r="O28" t="s">
        <v>2423</v>
      </c>
      <c r="P28" t="s">
        <v>2423</v>
      </c>
      <c r="Q28" t="s">
        <v>2423</v>
      </c>
      <c r="R28" t="s">
        <v>2423</v>
      </c>
      <c r="S28" t="s">
        <v>5818</v>
      </c>
      <c r="T28" t="s">
        <v>5824</v>
      </c>
      <c r="U28" s="84">
        <v>1.6199999999999999E-8</v>
      </c>
      <c r="V28" t="s">
        <v>3277</v>
      </c>
      <c r="W28">
        <v>4</v>
      </c>
    </row>
    <row r="29" spans="1:23" x14ac:dyDescent="0.2">
      <c r="A29" t="s">
        <v>6131</v>
      </c>
      <c r="B29" t="s">
        <v>6132</v>
      </c>
      <c r="C29">
        <v>8</v>
      </c>
      <c r="D29">
        <v>17086737</v>
      </c>
      <c r="E29">
        <v>17104387</v>
      </c>
      <c r="F29">
        <v>-1</v>
      </c>
      <c r="G29" t="s">
        <v>5817</v>
      </c>
      <c r="H29">
        <v>29883</v>
      </c>
      <c r="I29" t="s">
        <v>6132</v>
      </c>
      <c r="J29">
        <v>0.98649548430241796</v>
      </c>
      <c r="K29">
        <v>-0.61674675899999998</v>
      </c>
      <c r="L29">
        <v>0</v>
      </c>
      <c r="M29">
        <v>0</v>
      </c>
      <c r="N29">
        <v>0</v>
      </c>
      <c r="O29" t="s">
        <v>2423</v>
      </c>
      <c r="P29" t="s">
        <v>2423</v>
      </c>
      <c r="Q29" t="s">
        <v>2423</v>
      </c>
      <c r="R29" t="s">
        <v>2423</v>
      </c>
      <c r="S29" t="s">
        <v>5818</v>
      </c>
      <c r="T29" t="s">
        <v>5832</v>
      </c>
      <c r="U29" s="84">
        <v>1.6199999999999999E-8</v>
      </c>
      <c r="V29" t="s">
        <v>3277</v>
      </c>
      <c r="W29">
        <v>4</v>
      </c>
    </row>
    <row r="30" spans="1:23" x14ac:dyDescent="0.2">
      <c r="A30" t="s">
        <v>6133</v>
      </c>
      <c r="B30" t="s">
        <v>6134</v>
      </c>
      <c r="C30">
        <v>8</v>
      </c>
      <c r="D30">
        <v>17104080</v>
      </c>
      <c r="E30">
        <v>17159936</v>
      </c>
      <c r="F30">
        <v>1</v>
      </c>
      <c r="G30" t="s">
        <v>5817</v>
      </c>
      <c r="H30">
        <v>137492</v>
      </c>
      <c r="I30" t="s">
        <v>6134</v>
      </c>
      <c r="J30">
        <v>0.53495833998674203</v>
      </c>
      <c r="K30">
        <v>5.2408718E-2</v>
      </c>
      <c r="L30">
        <v>0</v>
      </c>
      <c r="M30">
        <v>0</v>
      </c>
      <c r="N30">
        <v>0</v>
      </c>
      <c r="O30" t="s">
        <v>2423</v>
      </c>
      <c r="P30" t="s">
        <v>2423</v>
      </c>
      <c r="Q30" t="s">
        <v>2423</v>
      </c>
      <c r="R30" t="s">
        <v>2423</v>
      </c>
      <c r="S30" t="s">
        <v>5818</v>
      </c>
      <c r="T30" t="s">
        <v>5832</v>
      </c>
      <c r="U30" s="84">
        <v>1.6199999999999999E-8</v>
      </c>
      <c r="V30" t="s">
        <v>3277</v>
      </c>
      <c r="W30">
        <v>4</v>
      </c>
    </row>
    <row r="31" spans="1:23" x14ac:dyDescent="0.2">
      <c r="A31" t="s">
        <v>6135</v>
      </c>
      <c r="B31" t="s">
        <v>6136</v>
      </c>
      <c r="C31">
        <v>8</v>
      </c>
      <c r="D31">
        <v>17155539</v>
      </c>
      <c r="E31">
        <v>17271037</v>
      </c>
      <c r="F31">
        <v>-1</v>
      </c>
      <c r="G31" t="s">
        <v>5817</v>
      </c>
      <c r="H31">
        <v>9108</v>
      </c>
      <c r="I31" t="s">
        <v>6136</v>
      </c>
      <c r="J31" s="84">
        <v>1.63743798338027E-9</v>
      </c>
      <c r="K31">
        <v>0.90064568099999998</v>
      </c>
      <c r="L31">
        <v>0</v>
      </c>
      <c r="M31">
        <v>0</v>
      </c>
      <c r="N31">
        <v>0</v>
      </c>
      <c r="O31" t="s">
        <v>2423</v>
      </c>
      <c r="P31" t="s">
        <v>2423</v>
      </c>
      <c r="Q31" t="s">
        <v>2423</v>
      </c>
      <c r="R31" t="s">
        <v>2423</v>
      </c>
      <c r="S31" t="s">
        <v>5818</v>
      </c>
      <c r="T31" t="s">
        <v>5824</v>
      </c>
      <c r="U31" s="84">
        <v>1.6199999999999999E-8</v>
      </c>
      <c r="V31" t="s">
        <v>3277</v>
      </c>
      <c r="W31">
        <v>4</v>
      </c>
    </row>
    <row r="32" spans="1:23" x14ac:dyDescent="0.2">
      <c r="A32" t="s">
        <v>6137</v>
      </c>
      <c r="B32" t="s">
        <v>6138</v>
      </c>
      <c r="C32">
        <v>8</v>
      </c>
      <c r="D32">
        <v>17354597</v>
      </c>
      <c r="E32">
        <v>17428082</v>
      </c>
      <c r="F32">
        <v>1</v>
      </c>
      <c r="G32" t="s">
        <v>5817</v>
      </c>
      <c r="H32">
        <v>6542</v>
      </c>
      <c r="I32" t="s">
        <v>6138</v>
      </c>
      <c r="J32" t="s">
        <v>2423</v>
      </c>
      <c r="K32">
        <v>10.895359620000001</v>
      </c>
      <c r="L32">
        <v>0</v>
      </c>
      <c r="M32">
        <v>0</v>
      </c>
      <c r="N32">
        <v>0</v>
      </c>
      <c r="O32" t="s">
        <v>2423</v>
      </c>
      <c r="P32" t="s">
        <v>2423</v>
      </c>
      <c r="Q32" t="s">
        <v>2423</v>
      </c>
      <c r="R32" t="s">
        <v>2423</v>
      </c>
      <c r="S32" t="s">
        <v>5818</v>
      </c>
      <c r="T32" t="s">
        <v>5819</v>
      </c>
      <c r="U32" s="84">
        <v>3.7300000000000003E-8</v>
      </c>
      <c r="V32" t="s">
        <v>3277</v>
      </c>
      <c r="W32">
        <v>4</v>
      </c>
    </row>
    <row r="33" spans="1:23" x14ac:dyDescent="0.2">
      <c r="A33" t="s">
        <v>6139</v>
      </c>
      <c r="B33" t="s">
        <v>6140</v>
      </c>
      <c r="C33">
        <v>8</v>
      </c>
      <c r="D33">
        <v>17433942</v>
      </c>
      <c r="E33">
        <v>17501580</v>
      </c>
      <c r="F33">
        <v>1</v>
      </c>
      <c r="G33" t="s">
        <v>5817</v>
      </c>
      <c r="H33">
        <v>5157</v>
      </c>
      <c r="I33" t="s">
        <v>6140</v>
      </c>
      <c r="J33" s="84">
        <v>4.1690490341480298E-10</v>
      </c>
      <c r="K33">
        <v>-0.32279390499999999</v>
      </c>
      <c r="L33">
        <v>0</v>
      </c>
      <c r="M33">
        <v>0</v>
      </c>
      <c r="N33">
        <v>2</v>
      </c>
      <c r="O33" s="84">
        <v>4.2359500000000002E-13</v>
      </c>
      <c r="P33">
        <v>0</v>
      </c>
      <c r="Q33" t="s">
        <v>6141</v>
      </c>
      <c r="R33" t="s">
        <v>2423</v>
      </c>
      <c r="S33" t="s">
        <v>5818</v>
      </c>
      <c r="T33" t="s">
        <v>5837</v>
      </c>
      <c r="U33" s="84">
        <v>1.6199999999999999E-8</v>
      </c>
      <c r="V33" t="s">
        <v>3277</v>
      </c>
      <c r="W33">
        <v>4</v>
      </c>
    </row>
    <row r="34" spans="1:23" x14ac:dyDescent="0.2">
      <c r="A34" t="s">
        <v>6142</v>
      </c>
      <c r="B34" t="s">
        <v>6143</v>
      </c>
      <c r="C34">
        <v>8</v>
      </c>
      <c r="D34">
        <v>17501304</v>
      </c>
      <c r="E34">
        <v>17658426</v>
      </c>
      <c r="F34">
        <v>-1</v>
      </c>
      <c r="G34" t="s">
        <v>5817</v>
      </c>
      <c r="H34">
        <v>57509</v>
      </c>
      <c r="I34" t="s">
        <v>6143</v>
      </c>
      <c r="J34" s="84">
        <v>1.1438280194915001E-5</v>
      </c>
      <c r="K34">
        <v>2.0198097339999999</v>
      </c>
      <c r="L34">
        <v>0</v>
      </c>
      <c r="M34">
        <v>0</v>
      </c>
      <c r="N34">
        <v>230</v>
      </c>
      <c r="O34" s="84">
        <v>2.5863399999999999E-16</v>
      </c>
      <c r="P34">
        <v>0</v>
      </c>
      <c r="Q34" t="s">
        <v>5906</v>
      </c>
      <c r="R34" t="s">
        <v>469</v>
      </c>
      <c r="S34" t="s">
        <v>5818</v>
      </c>
      <c r="T34" t="s">
        <v>5824</v>
      </c>
      <c r="U34" s="84">
        <v>1.6199999999999999E-8</v>
      </c>
      <c r="V34" t="s">
        <v>3277</v>
      </c>
      <c r="W34">
        <v>4</v>
      </c>
    </row>
    <row r="35" spans="1:23" x14ac:dyDescent="0.2">
      <c r="A35" t="s">
        <v>6144</v>
      </c>
      <c r="B35" t="s">
        <v>3279</v>
      </c>
      <c r="C35">
        <v>8</v>
      </c>
      <c r="D35">
        <v>17721889</v>
      </c>
      <c r="E35">
        <v>17767874</v>
      </c>
      <c r="F35">
        <v>-1</v>
      </c>
      <c r="G35" t="s">
        <v>5817</v>
      </c>
      <c r="H35">
        <v>2267</v>
      </c>
      <c r="I35" t="s">
        <v>3279</v>
      </c>
      <c r="J35" s="84">
        <v>1.8735361272790001E-16</v>
      </c>
      <c r="K35">
        <v>1.263959694</v>
      </c>
      <c r="L35">
        <v>89</v>
      </c>
      <c r="M35">
        <v>14.64</v>
      </c>
      <c r="N35">
        <v>0</v>
      </c>
      <c r="O35" t="s">
        <v>2423</v>
      </c>
      <c r="P35" t="s">
        <v>2423</v>
      </c>
      <c r="Q35" t="s">
        <v>2423</v>
      </c>
      <c r="R35" t="s">
        <v>2423</v>
      </c>
      <c r="S35" t="s">
        <v>5818</v>
      </c>
      <c r="T35" t="s">
        <v>5870</v>
      </c>
      <c r="U35" s="84">
        <v>1.6199999999999999E-8</v>
      </c>
      <c r="V35" t="s">
        <v>3277</v>
      </c>
      <c r="W35">
        <v>4</v>
      </c>
    </row>
    <row r="36" spans="1:23" x14ac:dyDescent="0.2">
      <c r="A36" t="s">
        <v>6145</v>
      </c>
      <c r="B36" t="s">
        <v>6146</v>
      </c>
      <c r="C36">
        <v>8</v>
      </c>
      <c r="D36">
        <v>17780349</v>
      </c>
      <c r="E36">
        <v>17885478</v>
      </c>
      <c r="F36">
        <v>1</v>
      </c>
      <c r="G36" t="s">
        <v>5817</v>
      </c>
      <c r="H36">
        <v>5108</v>
      </c>
      <c r="I36" t="s">
        <v>6146</v>
      </c>
      <c r="J36" t="s">
        <v>2423</v>
      </c>
      <c r="K36">
        <v>0.18126530599999999</v>
      </c>
      <c r="L36">
        <v>123</v>
      </c>
      <c r="M36">
        <v>15.39</v>
      </c>
      <c r="N36">
        <v>175</v>
      </c>
      <c r="O36" s="84">
        <v>8.2958999999999996E-246</v>
      </c>
      <c r="P36">
        <v>0</v>
      </c>
      <c r="Q36" t="s">
        <v>6147</v>
      </c>
      <c r="R36" t="s">
        <v>5858</v>
      </c>
      <c r="S36" t="s">
        <v>5818</v>
      </c>
      <c r="T36" t="s">
        <v>5870</v>
      </c>
      <c r="U36" s="84">
        <v>1.6199999999999999E-8</v>
      </c>
      <c r="V36" t="s">
        <v>3277</v>
      </c>
      <c r="W36">
        <v>4</v>
      </c>
    </row>
    <row r="37" spans="1:23" x14ac:dyDescent="0.2">
      <c r="A37" t="s">
        <v>6148</v>
      </c>
      <c r="B37" t="s">
        <v>6149</v>
      </c>
      <c r="C37">
        <v>8</v>
      </c>
      <c r="D37">
        <v>17913934</v>
      </c>
      <c r="E37">
        <v>17942494</v>
      </c>
      <c r="F37">
        <v>-1</v>
      </c>
      <c r="G37" t="s">
        <v>5817</v>
      </c>
      <c r="H37">
        <v>427</v>
      </c>
      <c r="I37" t="s">
        <v>6149</v>
      </c>
      <c r="J37" s="84">
        <v>5.3581451096897903E-11</v>
      </c>
      <c r="K37">
        <v>2.3244696280000001</v>
      </c>
      <c r="L37">
        <v>10</v>
      </c>
      <c r="M37">
        <v>8.1349999999999998</v>
      </c>
      <c r="N37">
        <v>2</v>
      </c>
      <c r="O37" s="84">
        <v>2.2958000000000001E-293</v>
      </c>
      <c r="P37">
        <v>0</v>
      </c>
      <c r="Q37" t="s">
        <v>6150</v>
      </c>
      <c r="R37" t="s">
        <v>2423</v>
      </c>
      <c r="S37" t="s">
        <v>5818</v>
      </c>
      <c r="T37" t="s">
        <v>5870</v>
      </c>
      <c r="U37" s="84">
        <v>5.3099999999999998E-7</v>
      </c>
      <c r="V37" t="s">
        <v>3277</v>
      </c>
      <c r="W37">
        <v>4</v>
      </c>
    </row>
    <row r="38" spans="1:23" x14ac:dyDescent="0.2">
      <c r="A38" t="s">
        <v>6151</v>
      </c>
      <c r="B38" t="s">
        <v>6152</v>
      </c>
      <c r="C38">
        <v>8</v>
      </c>
      <c r="D38">
        <v>18027986</v>
      </c>
      <c r="E38">
        <v>18081198</v>
      </c>
      <c r="F38">
        <v>1</v>
      </c>
      <c r="G38" t="s">
        <v>5817</v>
      </c>
      <c r="H38">
        <v>9</v>
      </c>
      <c r="I38" t="s">
        <v>6152</v>
      </c>
      <c r="J38" s="84">
        <v>2.8541046904518999E-10</v>
      </c>
      <c r="K38">
        <v>1.8346509280000001</v>
      </c>
      <c r="L38">
        <v>0</v>
      </c>
      <c r="M38">
        <v>0</v>
      </c>
      <c r="N38">
        <v>1</v>
      </c>
      <c r="O38" s="84">
        <v>1.7674999999999999E-5</v>
      </c>
      <c r="P38">
        <v>4.8456826481328798E-2</v>
      </c>
      <c r="Q38" t="s">
        <v>5855</v>
      </c>
      <c r="R38" t="s">
        <v>2423</v>
      </c>
      <c r="S38" t="s">
        <v>5818</v>
      </c>
      <c r="T38" t="s">
        <v>5829</v>
      </c>
      <c r="U38" s="84">
        <v>7.3600000000000003E-7</v>
      </c>
      <c r="V38" t="s">
        <v>3277</v>
      </c>
      <c r="W38">
        <v>4</v>
      </c>
    </row>
    <row r="39" spans="1:23" x14ac:dyDescent="0.2">
      <c r="A39" t="s">
        <v>6153</v>
      </c>
      <c r="B39" t="s">
        <v>6154</v>
      </c>
      <c r="C39">
        <v>8</v>
      </c>
      <c r="D39">
        <v>18248755</v>
      </c>
      <c r="E39">
        <v>18258728</v>
      </c>
      <c r="F39">
        <v>1</v>
      </c>
      <c r="G39" t="s">
        <v>5817</v>
      </c>
      <c r="H39">
        <v>10</v>
      </c>
      <c r="I39" t="s">
        <v>6154</v>
      </c>
      <c r="J39">
        <v>2.2607866209771701E-2</v>
      </c>
      <c r="K39">
        <v>0.26731450899999998</v>
      </c>
      <c r="L39">
        <v>0</v>
      </c>
      <c r="M39">
        <v>0</v>
      </c>
      <c r="N39">
        <v>0</v>
      </c>
      <c r="O39" t="s">
        <v>2423</v>
      </c>
      <c r="P39" t="s">
        <v>2423</v>
      </c>
      <c r="Q39" t="s">
        <v>2423</v>
      </c>
      <c r="R39" t="s">
        <v>2423</v>
      </c>
      <c r="S39" t="s">
        <v>5818</v>
      </c>
      <c r="T39" t="s">
        <v>5837</v>
      </c>
      <c r="U39" s="84">
        <v>5.3099999999999998E-7</v>
      </c>
      <c r="V39" t="s">
        <v>3277</v>
      </c>
      <c r="W39">
        <v>4</v>
      </c>
    </row>
    <row r="40" spans="1:23" x14ac:dyDescent="0.2">
      <c r="A40" t="s">
        <v>6155</v>
      </c>
      <c r="B40" t="s">
        <v>6156</v>
      </c>
      <c r="C40">
        <v>8</v>
      </c>
      <c r="D40">
        <v>18384811</v>
      </c>
      <c r="E40">
        <v>18942240</v>
      </c>
      <c r="F40">
        <v>-1</v>
      </c>
      <c r="G40" t="s">
        <v>5817</v>
      </c>
      <c r="H40">
        <v>23362</v>
      </c>
      <c r="I40" t="s">
        <v>6156</v>
      </c>
      <c r="J40">
        <v>0.85170564943632199</v>
      </c>
      <c r="K40">
        <v>1.354305318</v>
      </c>
      <c r="L40">
        <v>0</v>
      </c>
      <c r="M40">
        <v>0</v>
      </c>
      <c r="N40">
        <v>0</v>
      </c>
      <c r="O40" t="s">
        <v>2423</v>
      </c>
      <c r="P40" t="s">
        <v>2423</v>
      </c>
      <c r="Q40" t="s">
        <v>2423</v>
      </c>
      <c r="R40" t="s">
        <v>2423</v>
      </c>
      <c r="S40" t="s">
        <v>5818</v>
      </c>
      <c r="T40" t="s">
        <v>5837</v>
      </c>
      <c r="U40" s="84">
        <v>7.3600000000000003E-7</v>
      </c>
      <c r="V40" t="s">
        <v>3277</v>
      </c>
      <c r="W40">
        <v>4</v>
      </c>
    </row>
    <row r="41" spans="1:23" x14ac:dyDescent="0.2">
      <c r="A41" t="s">
        <v>6157</v>
      </c>
      <c r="B41" t="s">
        <v>6158</v>
      </c>
      <c r="C41">
        <v>8</v>
      </c>
      <c r="D41">
        <v>19171128</v>
      </c>
      <c r="E41">
        <v>19253729</v>
      </c>
      <c r="F41">
        <v>1</v>
      </c>
      <c r="G41" t="s">
        <v>5817</v>
      </c>
      <c r="H41">
        <v>63898</v>
      </c>
      <c r="I41" t="s">
        <v>6158</v>
      </c>
      <c r="J41" s="84">
        <v>1.5311448064958799E-18</v>
      </c>
      <c r="K41">
        <v>-8.3318155000000005E-2</v>
      </c>
      <c r="L41">
        <v>0</v>
      </c>
      <c r="M41">
        <v>0</v>
      </c>
      <c r="N41">
        <v>0</v>
      </c>
      <c r="O41" t="s">
        <v>2423</v>
      </c>
      <c r="P41" t="s">
        <v>2423</v>
      </c>
      <c r="Q41" t="s">
        <v>2423</v>
      </c>
      <c r="R41" t="s">
        <v>2423</v>
      </c>
      <c r="S41" t="s">
        <v>5818</v>
      </c>
      <c r="T41" t="s">
        <v>5829</v>
      </c>
      <c r="U41" s="84">
        <v>7.3600000000000003E-7</v>
      </c>
      <c r="V41" t="s">
        <v>3277</v>
      </c>
      <c r="W41">
        <v>4</v>
      </c>
    </row>
    <row r="42" spans="1:23" x14ac:dyDescent="0.2">
      <c r="A42" t="s">
        <v>6159</v>
      </c>
      <c r="B42" t="s">
        <v>6160</v>
      </c>
      <c r="C42">
        <v>8</v>
      </c>
      <c r="D42">
        <v>19261672</v>
      </c>
      <c r="E42">
        <v>19615540</v>
      </c>
      <c r="F42">
        <v>-1</v>
      </c>
      <c r="G42" t="s">
        <v>5817</v>
      </c>
      <c r="H42">
        <v>55790</v>
      </c>
      <c r="I42" t="s">
        <v>6160</v>
      </c>
      <c r="J42" s="84">
        <v>6.8775108114939098E-5</v>
      </c>
      <c r="K42">
        <v>0.40627098099999998</v>
      </c>
      <c r="L42">
        <v>0</v>
      </c>
      <c r="M42">
        <v>0</v>
      </c>
      <c r="N42">
        <v>0</v>
      </c>
      <c r="O42" t="s">
        <v>2423</v>
      </c>
      <c r="P42" t="s">
        <v>2423</v>
      </c>
      <c r="Q42" t="s">
        <v>2423</v>
      </c>
      <c r="R42" t="s">
        <v>2423</v>
      </c>
      <c r="S42" t="s">
        <v>5818</v>
      </c>
      <c r="T42" t="s">
        <v>5837</v>
      </c>
      <c r="U42" s="84">
        <v>5.3099999999999998E-7</v>
      </c>
      <c r="V42" t="s">
        <v>3277</v>
      </c>
      <c r="W42">
        <v>4</v>
      </c>
    </row>
    <row r="43" spans="1:23" x14ac:dyDescent="0.2">
      <c r="A43" t="s">
        <v>6161</v>
      </c>
      <c r="B43" t="s">
        <v>6162</v>
      </c>
      <c r="C43">
        <v>8</v>
      </c>
      <c r="D43">
        <v>19674651</v>
      </c>
      <c r="E43">
        <v>19709594</v>
      </c>
      <c r="F43">
        <v>1</v>
      </c>
      <c r="G43" t="s">
        <v>5817</v>
      </c>
      <c r="H43">
        <v>55174</v>
      </c>
      <c r="I43" t="s">
        <v>6162</v>
      </c>
      <c r="J43">
        <v>0.98421659464577604</v>
      </c>
      <c r="K43" t="s">
        <v>2423</v>
      </c>
      <c r="L43">
        <v>0</v>
      </c>
      <c r="M43">
        <v>0</v>
      </c>
      <c r="N43">
        <v>0</v>
      </c>
      <c r="O43" t="s">
        <v>2423</v>
      </c>
      <c r="P43" t="s">
        <v>2423</v>
      </c>
      <c r="Q43" t="s">
        <v>2423</v>
      </c>
      <c r="R43" t="s">
        <v>2423</v>
      </c>
      <c r="S43" t="s">
        <v>5818</v>
      </c>
      <c r="T43" t="s">
        <v>5837</v>
      </c>
      <c r="U43" s="84">
        <v>7.3600000000000003E-7</v>
      </c>
      <c r="V43" t="s">
        <v>3277</v>
      </c>
      <c r="W43">
        <v>4</v>
      </c>
    </row>
    <row r="44" spans="1:23" x14ac:dyDescent="0.2">
      <c r="A44" t="s">
        <v>6163</v>
      </c>
      <c r="B44" t="s">
        <v>6164</v>
      </c>
      <c r="C44">
        <v>8</v>
      </c>
      <c r="D44">
        <v>20002366</v>
      </c>
      <c r="E44">
        <v>20040717</v>
      </c>
      <c r="F44">
        <v>-1</v>
      </c>
      <c r="G44" t="s">
        <v>5817</v>
      </c>
      <c r="H44">
        <v>6570</v>
      </c>
      <c r="I44" t="s">
        <v>6164</v>
      </c>
      <c r="J44" s="84">
        <v>1.8888318573671999E-14</v>
      </c>
      <c r="K44">
        <v>0.247527783</v>
      </c>
      <c r="L44">
        <v>0</v>
      </c>
      <c r="M44">
        <v>0</v>
      </c>
      <c r="N44">
        <v>0</v>
      </c>
      <c r="O44" t="s">
        <v>2423</v>
      </c>
      <c r="P44" t="s">
        <v>2423</v>
      </c>
      <c r="Q44" t="s">
        <v>2423</v>
      </c>
      <c r="R44" t="s">
        <v>2423</v>
      </c>
      <c r="S44" t="s">
        <v>5818</v>
      </c>
      <c r="T44" t="s">
        <v>5819</v>
      </c>
      <c r="U44" s="84">
        <v>7.3600000000000003E-7</v>
      </c>
      <c r="V44" t="s">
        <v>3277</v>
      </c>
      <c r="W44">
        <v>4</v>
      </c>
    </row>
    <row r="45" spans="1:23" x14ac:dyDescent="0.2">
      <c r="A45" t="s">
        <v>6165</v>
      </c>
      <c r="B45" t="s">
        <v>6166</v>
      </c>
      <c r="C45">
        <v>8</v>
      </c>
      <c r="D45">
        <v>20054878</v>
      </c>
      <c r="E45">
        <v>20084330</v>
      </c>
      <c r="F45">
        <v>1</v>
      </c>
      <c r="G45" t="s">
        <v>5817</v>
      </c>
      <c r="H45">
        <v>526</v>
      </c>
      <c r="I45" t="s">
        <v>6166</v>
      </c>
      <c r="J45">
        <v>0.99144856270749704</v>
      </c>
      <c r="K45">
        <v>-0.74185030900000004</v>
      </c>
      <c r="L45">
        <v>0</v>
      </c>
      <c r="M45">
        <v>0</v>
      </c>
      <c r="N45">
        <v>0</v>
      </c>
      <c r="O45" t="s">
        <v>2423</v>
      </c>
      <c r="P45" t="s">
        <v>2423</v>
      </c>
      <c r="Q45" t="s">
        <v>2423</v>
      </c>
      <c r="R45" t="s">
        <v>2423</v>
      </c>
      <c r="S45" t="s">
        <v>5818</v>
      </c>
      <c r="T45" t="s">
        <v>5819</v>
      </c>
      <c r="U45" s="84">
        <v>7.3600000000000003E-7</v>
      </c>
      <c r="V45" t="s">
        <v>3277</v>
      </c>
      <c r="W45">
        <v>4</v>
      </c>
    </row>
    <row r="46" spans="1:23" x14ac:dyDescent="0.2">
      <c r="A46" t="s">
        <v>6167</v>
      </c>
      <c r="B46" t="s">
        <v>6168</v>
      </c>
      <c r="C46">
        <v>14</v>
      </c>
      <c r="D46">
        <v>31343720</v>
      </c>
      <c r="E46">
        <v>31364271</v>
      </c>
      <c r="F46">
        <v>1</v>
      </c>
      <c r="G46" t="s">
        <v>5817</v>
      </c>
      <c r="H46">
        <v>1690</v>
      </c>
      <c r="I46" t="s">
        <v>6168</v>
      </c>
      <c r="J46">
        <v>2.6284945648804301E-4</v>
      </c>
      <c r="K46">
        <v>-2.9652324000000001E-2</v>
      </c>
      <c r="L46">
        <v>0</v>
      </c>
      <c r="M46">
        <v>0</v>
      </c>
      <c r="N46">
        <v>0</v>
      </c>
      <c r="O46" t="s">
        <v>2423</v>
      </c>
      <c r="P46" t="s">
        <v>2423</v>
      </c>
      <c r="Q46" t="s">
        <v>2423</v>
      </c>
      <c r="R46" t="s">
        <v>2423</v>
      </c>
      <c r="S46" t="s">
        <v>5818</v>
      </c>
      <c r="T46" t="s">
        <v>5829</v>
      </c>
      <c r="U46" s="84">
        <v>7.7400000000000002E-7</v>
      </c>
      <c r="V46" t="s">
        <v>2627</v>
      </c>
      <c r="W46">
        <v>5</v>
      </c>
    </row>
    <row r="47" spans="1:23" x14ac:dyDescent="0.2">
      <c r="A47" t="s">
        <v>6169</v>
      </c>
      <c r="B47" t="s">
        <v>6170</v>
      </c>
      <c r="C47">
        <v>14</v>
      </c>
      <c r="D47">
        <v>31803518</v>
      </c>
      <c r="E47">
        <v>31926647</v>
      </c>
      <c r="F47">
        <v>-1</v>
      </c>
      <c r="G47" t="s">
        <v>5817</v>
      </c>
      <c r="H47" t="s">
        <v>2423</v>
      </c>
      <c r="I47" t="s">
        <v>2423</v>
      </c>
      <c r="J47" t="s">
        <v>2423</v>
      </c>
      <c r="K47" t="s">
        <v>2423</v>
      </c>
      <c r="L47">
        <v>0</v>
      </c>
      <c r="M47">
        <v>0</v>
      </c>
      <c r="N47">
        <v>0</v>
      </c>
      <c r="O47" t="s">
        <v>2423</v>
      </c>
      <c r="P47" t="s">
        <v>2423</v>
      </c>
      <c r="Q47" t="s">
        <v>2423</v>
      </c>
      <c r="R47" t="s">
        <v>2423</v>
      </c>
      <c r="S47" t="s">
        <v>5818</v>
      </c>
      <c r="T47" t="s">
        <v>5819</v>
      </c>
      <c r="U47" s="84">
        <v>7.7400000000000002E-7</v>
      </c>
      <c r="V47" t="s">
        <v>2627</v>
      </c>
      <c r="W47">
        <v>5</v>
      </c>
    </row>
    <row r="48" spans="1:23" x14ac:dyDescent="0.2">
      <c r="A48" t="s">
        <v>6171</v>
      </c>
      <c r="B48" t="s">
        <v>6172</v>
      </c>
      <c r="C48">
        <v>14</v>
      </c>
      <c r="D48">
        <v>31915242</v>
      </c>
      <c r="E48">
        <v>31926716</v>
      </c>
      <c r="F48">
        <v>-1</v>
      </c>
      <c r="G48" t="s">
        <v>5817</v>
      </c>
      <c r="H48">
        <v>112487</v>
      </c>
      <c r="I48" t="s">
        <v>6172</v>
      </c>
      <c r="J48">
        <v>1.7081491154588701E-3</v>
      </c>
      <c r="K48">
        <v>-0.50374689100000003</v>
      </c>
      <c r="L48">
        <v>0</v>
      </c>
      <c r="M48">
        <v>0</v>
      </c>
      <c r="N48">
        <v>0</v>
      </c>
      <c r="O48" t="s">
        <v>2423</v>
      </c>
      <c r="P48" t="s">
        <v>2423</v>
      </c>
      <c r="Q48" t="s">
        <v>2423</v>
      </c>
      <c r="R48" t="s">
        <v>2423</v>
      </c>
      <c r="S48" t="s">
        <v>5818</v>
      </c>
      <c r="T48" t="s">
        <v>5819</v>
      </c>
      <c r="U48" s="84">
        <v>7.7400000000000002E-7</v>
      </c>
      <c r="V48" t="s">
        <v>2627</v>
      </c>
      <c r="W48">
        <v>5</v>
      </c>
    </row>
    <row r="49" spans="1:23" x14ac:dyDescent="0.2">
      <c r="A49" t="s">
        <v>6173</v>
      </c>
      <c r="B49" t="s">
        <v>6174</v>
      </c>
      <c r="C49">
        <v>14</v>
      </c>
      <c r="D49">
        <v>31959162</v>
      </c>
      <c r="E49">
        <v>32330430</v>
      </c>
      <c r="F49">
        <v>1</v>
      </c>
      <c r="G49" t="s">
        <v>5817</v>
      </c>
      <c r="H49">
        <v>80224</v>
      </c>
      <c r="I49" t="s">
        <v>6174</v>
      </c>
      <c r="J49">
        <v>2.00988228068456E-3</v>
      </c>
      <c r="K49">
        <v>1.216787616</v>
      </c>
      <c r="L49">
        <v>0</v>
      </c>
      <c r="M49">
        <v>0</v>
      </c>
      <c r="N49">
        <v>0</v>
      </c>
      <c r="O49" t="s">
        <v>2423</v>
      </c>
      <c r="P49" t="s">
        <v>2423</v>
      </c>
      <c r="Q49" t="s">
        <v>2423</v>
      </c>
      <c r="R49" t="s">
        <v>2423</v>
      </c>
      <c r="S49" t="s">
        <v>5818</v>
      </c>
      <c r="T49" t="s">
        <v>5819</v>
      </c>
      <c r="U49" s="84">
        <v>7.7400000000000002E-7</v>
      </c>
      <c r="V49" t="s">
        <v>2627</v>
      </c>
      <c r="W49">
        <v>5</v>
      </c>
    </row>
    <row r="50" spans="1:23" x14ac:dyDescent="0.2">
      <c r="A50" t="s">
        <v>6175</v>
      </c>
      <c r="B50" t="s">
        <v>6176</v>
      </c>
      <c r="C50">
        <v>14</v>
      </c>
      <c r="D50">
        <v>32414059</v>
      </c>
      <c r="E50">
        <v>32419588</v>
      </c>
      <c r="F50">
        <v>1</v>
      </c>
      <c r="G50" t="s">
        <v>5817</v>
      </c>
      <c r="H50" t="s">
        <v>2423</v>
      </c>
      <c r="I50" t="s">
        <v>2423</v>
      </c>
      <c r="J50" t="s">
        <v>2423</v>
      </c>
      <c r="K50" t="s">
        <v>2423</v>
      </c>
      <c r="L50">
        <v>0</v>
      </c>
      <c r="M50">
        <v>0</v>
      </c>
      <c r="N50">
        <v>0</v>
      </c>
      <c r="O50" t="s">
        <v>2423</v>
      </c>
      <c r="P50" t="s">
        <v>2423</v>
      </c>
      <c r="Q50" t="s">
        <v>2423</v>
      </c>
      <c r="R50" t="s">
        <v>2423</v>
      </c>
      <c r="S50" t="s">
        <v>5818</v>
      </c>
      <c r="T50" t="s">
        <v>5829</v>
      </c>
      <c r="U50" s="84">
        <v>7.7400000000000002E-7</v>
      </c>
      <c r="V50" t="s">
        <v>2627</v>
      </c>
      <c r="W50">
        <v>5</v>
      </c>
    </row>
    <row r="51" spans="1:23" x14ac:dyDescent="0.2">
      <c r="A51" t="s">
        <v>6177</v>
      </c>
      <c r="B51" t="s">
        <v>6178</v>
      </c>
      <c r="C51">
        <v>14</v>
      </c>
      <c r="D51">
        <v>32798479</v>
      </c>
      <c r="E51">
        <v>33300567</v>
      </c>
      <c r="F51">
        <v>1</v>
      </c>
      <c r="G51" t="s">
        <v>5817</v>
      </c>
      <c r="H51">
        <v>9472</v>
      </c>
      <c r="I51" t="s">
        <v>6178</v>
      </c>
      <c r="J51">
        <v>0.99993666813541804</v>
      </c>
      <c r="K51">
        <v>-0.79721730099999999</v>
      </c>
      <c r="L51">
        <v>0</v>
      </c>
      <c r="M51">
        <v>0</v>
      </c>
      <c r="N51">
        <v>0</v>
      </c>
      <c r="O51" t="s">
        <v>2423</v>
      </c>
      <c r="P51" t="s">
        <v>2423</v>
      </c>
      <c r="Q51" t="s">
        <v>2423</v>
      </c>
      <c r="R51" t="s">
        <v>2423</v>
      </c>
      <c r="S51" t="s">
        <v>5818</v>
      </c>
      <c r="T51" t="s">
        <v>5829</v>
      </c>
      <c r="U51" s="84">
        <v>7.7400000000000002E-7</v>
      </c>
      <c r="V51" t="s">
        <v>2627</v>
      </c>
      <c r="W51">
        <v>5</v>
      </c>
    </row>
    <row r="52" spans="1:23" x14ac:dyDescent="0.2">
      <c r="A52" t="s">
        <v>6179</v>
      </c>
      <c r="B52" t="s">
        <v>6180</v>
      </c>
      <c r="C52">
        <v>14</v>
      </c>
      <c r="D52">
        <v>33404139</v>
      </c>
      <c r="E52">
        <v>34273382</v>
      </c>
      <c r="F52">
        <v>1</v>
      </c>
      <c r="G52" t="s">
        <v>5817</v>
      </c>
      <c r="H52">
        <v>64067</v>
      </c>
      <c r="I52" t="s">
        <v>6180</v>
      </c>
      <c r="J52">
        <v>0.98054866970653798</v>
      </c>
      <c r="K52" t="s">
        <v>2423</v>
      </c>
      <c r="L52">
        <v>11</v>
      </c>
      <c r="M52">
        <v>3.536</v>
      </c>
      <c r="N52">
        <v>0</v>
      </c>
      <c r="O52" t="s">
        <v>2423</v>
      </c>
      <c r="P52" t="s">
        <v>2423</v>
      </c>
      <c r="Q52" t="s">
        <v>2423</v>
      </c>
      <c r="R52" t="s">
        <v>2423</v>
      </c>
      <c r="S52" t="s">
        <v>5851</v>
      </c>
      <c r="T52" t="s">
        <v>2423</v>
      </c>
      <c r="U52" s="84">
        <v>7.7400000000000002E-7</v>
      </c>
      <c r="V52" t="s">
        <v>2627</v>
      </c>
      <c r="W52">
        <v>5</v>
      </c>
    </row>
    <row r="53" spans="1:23" x14ac:dyDescent="0.2">
      <c r="A53" t="s">
        <v>6181</v>
      </c>
      <c r="B53" t="s">
        <v>6182</v>
      </c>
      <c r="C53">
        <v>14</v>
      </c>
      <c r="D53">
        <v>34393437</v>
      </c>
      <c r="E53">
        <v>34931980</v>
      </c>
      <c r="F53">
        <v>-1</v>
      </c>
      <c r="G53" t="s">
        <v>5817</v>
      </c>
      <c r="H53">
        <v>112399</v>
      </c>
      <c r="I53" t="s">
        <v>6182</v>
      </c>
      <c r="J53">
        <v>2.6413355577740699E-3</v>
      </c>
      <c r="K53">
        <v>0.81673202199999995</v>
      </c>
      <c r="L53">
        <v>0</v>
      </c>
      <c r="M53">
        <v>0</v>
      </c>
      <c r="N53">
        <v>0</v>
      </c>
      <c r="O53" t="s">
        <v>2423</v>
      </c>
      <c r="P53" t="s">
        <v>2423</v>
      </c>
      <c r="Q53" t="s">
        <v>2423</v>
      </c>
      <c r="R53" t="s">
        <v>2423</v>
      </c>
      <c r="S53" t="s">
        <v>5818</v>
      </c>
      <c r="T53" t="s">
        <v>5829</v>
      </c>
      <c r="U53" s="84">
        <v>7.7400000000000002E-7</v>
      </c>
      <c r="V53" t="s">
        <v>2627</v>
      </c>
      <c r="W53">
        <v>5</v>
      </c>
    </row>
    <row r="54" spans="1:23" x14ac:dyDescent="0.2">
      <c r="A54" t="s">
        <v>6183</v>
      </c>
      <c r="B54" t="s">
        <v>6184</v>
      </c>
      <c r="C54">
        <v>14</v>
      </c>
      <c r="D54">
        <v>34901995</v>
      </c>
      <c r="E54">
        <v>34931562</v>
      </c>
      <c r="F54">
        <v>-1</v>
      </c>
      <c r="G54" t="s">
        <v>5817</v>
      </c>
      <c r="H54">
        <v>171546</v>
      </c>
      <c r="I54" t="s">
        <v>6184</v>
      </c>
      <c r="J54">
        <v>0.57131762021730703</v>
      </c>
      <c r="K54">
        <v>0.67578296400000004</v>
      </c>
      <c r="L54">
        <v>0</v>
      </c>
      <c r="M54">
        <v>0</v>
      </c>
      <c r="N54">
        <v>0</v>
      </c>
      <c r="O54" t="s">
        <v>2423</v>
      </c>
      <c r="P54" t="s">
        <v>2423</v>
      </c>
      <c r="Q54" t="s">
        <v>2423</v>
      </c>
      <c r="R54" t="s">
        <v>2423</v>
      </c>
      <c r="S54" t="s">
        <v>5818</v>
      </c>
      <c r="T54" t="s">
        <v>5829</v>
      </c>
      <c r="U54" s="84">
        <v>7.7400000000000002E-7</v>
      </c>
      <c r="V54" t="s">
        <v>2627</v>
      </c>
      <c r="W54">
        <v>5</v>
      </c>
    </row>
  </sheetData>
  <mergeCells count="1">
    <mergeCell ref="A2:X2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10F4B-BA4B-4CAB-BA09-698FFC2184BB}">
  <sheetPr codeName="Tabelle21"/>
  <dimension ref="A1:X72"/>
  <sheetViews>
    <sheetView workbookViewId="0">
      <selection activeCell="A2" sqref="A2:X2"/>
    </sheetView>
  </sheetViews>
  <sheetFormatPr baseColWidth="10" defaultColWidth="11.5" defaultRowHeight="15" x14ac:dyDescent="0.2"/>
  <sheetData>
    <row r="1" spans="1:24" x14ac:dyDescent="0.2">
      <c r="A1" t="s">
        <v>7442</v>
      </c>
    </row>
    <row r="2" spans="1:24" ht="172.25" customHeight="1" x14ac:dyDescent="0.2">
      <c r="A2" s="183" t="s">
        <v>5791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</row>
    <row r="3" spans="1:24" x14ac:dyDescent="0.2">
      <c r="A3" t="s">
        <v>5792</v>
      </c>
      <c r="B3" t="s">
        <v>5793</v>
      </c>
      <c r="C3" t="s">
        <v>5794</v>
      </c>
      <c r="D3" t="s">
        <v>5795</v>
      </c>
      <c r="E3" t="s">
        <v>5796</v>
      </c>
      <c r="F3" t="s">
        <v>5797</v>
      </c>
      <c r="G3" t="s">
        <v>5798</v>
      </c>
      <c r="H3" t="s">
        <v>5799</v>
      </c>
      <c r="I3" t="s">
        <v>5800</v>
      </c>
      <c r="J3" t="s">
        <v>5801</v>
      </c>
      <c r="K3" t="s">
        <v>5802</v>
      </c>
      <c r="L3" t="s">
        <v>5803</v>
      </c>
      <c r="M3" t="s">
        <v>5804</v>
      </c>
      <c r="N3" t="s">
        <v>5805</v>
      </c>
      <c r="O3" t="s">
        <v>5806</v>
      </c>
      <c r="P3" t="s">
        <v>5807</v>
      </c>
      <c r="Q3" t="s">
        <v>5808</v>
      </c>
      <c r="R3" t="s">
        <v>5809</v>
      </c>
      <c r="S3" t="s">
        <v>5810</v>
      </c>
      <c r="T3" t="s">
        <v>5811</v>
      </c>
      <c r="U3" t="s">
        <v>5812</v>
      </c>
      <c r="V3" t="s">
        <v>5813</v>
      </c>
      <c r="W3" t="s">
        <v>5814</v>
      </c>
    </row>
    <row r="4" spans="1:24" x14ac:dyDescent="0.2">
      <c r="A4" t="s">
        <v>6077</v>
      </c>
      <c r="B4" t="s">
        <v>6078</v>
      </c>
      <c r="C4">
        <v>1</v>
      </c>
      <c r="D4">
        <v>227057885</v>
      </c>
      <c r="E4">
        <v>227083806</v>
      </c>
      <c r="F4">
        <v>1</v>
      </c>
      <c r="G4" t="s">
        <v>5817</v>
      </c>
      <c r="H4">
        <v>5664</v>
      </c>
      <c r="I4" t="s">
        <v>6078</v>
      </c>
      <c r="J4">
        <v>2.7014182453715299E-2</v>
      </c>
      <c r="K4">
        <v>0.47932264499999999</v>
      </c>
      <c r="L4">
        <v>0</v>
      </c>
      <c r="M4">
        <v>0</v>
      </c>
      <c r="N4">
        <v>0</v>
      </c>
      <c r="O4" t="s">
        <v>2423</v>
      </c>
      <c r="P4" t="s">
        <v>2423</v>
      </c>
      <c r="Q4" t="s">
        <v>2423</v>
      </c>
      <c r="R4" t="s">
        <v>2423</v>
      </c>
      <c r="S4" t="s">
        <v>5818</v>
      </c>
      <c r="T4" t="s">
        <v>5819</v>
      </c>
      <c r="U4" s="84">
        <v>3.58E-7</v>
      </c>
      <c r="V4" t="s">
        <v>6079</v>
      </c>
      <c r="W4">
        <v>1</v>
      </c>
    </row>
    <row r="5" spans="1:24" x14ac:dyDescent="0.2">
      <c r="A5" t="s">
        <v>6080</v>
      </c>
      <c r="B5" t="s">
        <v>6081</v>
      </c>
      <c r="C5">
        <v>1</v>
      </c>
      <c r="D5">
        <v>227177566</v>
      </c>
      <c r="E5">
        <v>227506175</v>
      </c>
      <c r="F5">
        <v>-1</v>
      </c>
      <c r="G5" t="s">
        <v>5817</v>
      </c>
      <c r="H5">
        <v>8476</v>
      </c>
      <c r="I5" t="s">
        <v>6081</v>
      </c>
      <c r="J5">
        <v>0.99992014796463002</v>
      </c>
      <c r="K5">
        <v>1.2843652219999999</v>
      </c>
      <c r="L5">
        <v>0</v>
      </c>
      <c r="M5">
        <v>0</v>
      </c>
      <c r="N5">
        <v>0</v>
      </c>
      <c r="O5" t="s">
        <v>2423</v>
      </c>
      <c r="P5" t="s">
        <v>2423</v>
      </c>
      <c r="Q5" t="s">
        <v>2423</v>
      </c>
      <c r="R5" t="s">
        <v>2423</v>
      </c>
      <c r="S5" t="s">
        <v>5818</v>
      </c>
      <c r="T5" t="s">
        <v>5837</v>
      </c>
      <c r="U5" s="84">
        <v>3.58E-7</v>
      </c>
      <c r="V5" t="s">
        <v>6079</v>
      </c>
      <c r="W5">
        <v>1</v>
      </c>
    </row>
    <row r="6" spans="1:24" x14ac:dyDescent="0.2">
      <c r="A6" t="s">
        <v>6082</v>
      </c>
      <c r="B6" t="s">
        <v>6083</v>
      </c>
      <c r="C6">
        <v>1</v>
      </c>
      <c r="D6">
        <v>227916240</v>
      </c>
      <c r="E6">
        <v>227968927</v>
      </c>
      <c r="F6">
        <v>1</v>
      </c>
      <c r="G6" t="s">
        <v>5817</v>
      </c>
      <c r="H6">
        <v>100130093</v>
      </c>
      <c r="I6" t="s">
        <v>6083</v>
      </c>
      <c r="J6">
        <v>3.0482303703809001E-4</v>
      </c>
      <c r="K6" t="s">
        <v>2423</v>
      </c>
      <c r="L6">
        <v>0</v>
      </c>
      <c r="M6">
        <v>0</v>
      </c>
      <c r="N6">
        <v>1</v>
      </c>
      <c r="O6" s="84">
        <v>6.3917000000000001E-6</v>
      </c>
      <c r="P6">
        <v>1.8225362232067999E-2</v>
      </c>
      <c r="Q6" t="s">
        <v>5855</v>
      </c>
      <c r="R6" t="s">
        <v>469</v>
      </c>
      <c r="S6" t="s">
        <v>5851</v>
      </c>
      <c r="T6" t="s">
        <v>2423</v>
      </c>
      <c r="U6" s="84">
        <v>3.58E-7</v>
      </c>
      <c r="V6" t="s">
        <v>6079</v>
      </c>
      <c r="W6">
        <v>1</v>
      </c>
    </row>
    <row r="7" spans="1:24" x14ac:dyDescent="0.2">
      <c r="A7" t="s">
        <v>6084</v>
      </c>
      <c r="B7" t="s">
        <v>6085</v>
      </c>
      <c r="C7">
        <v>1</v>
      </c>
      <c r="D7">
        <v>228288427</v>
      </c>
      <c r="E7">
        <v>228293112</v>
      </c>
      <c r="F7">
        <v>-1</v>
      </c>
      <c r="G7" t="s">
        <v>5817</v>
      </c>
      <c r="H7">
        <v>79169</v>
      </c>
      <c r="I7" t="s">
        <v>6085</v>
      </c>
      <c r="J7">
        <v>7.4007036847445903E-2</v>
      </c>
      <c r="K7">
        <v>-0.80901432399999995</v>
      </c>
      <c r="L7">
        <v>0</v>
      </c>
      <c r="M7">
        <v>0</v>
      </c>
      <c r="N7">
        <v>0</v>
      </c>
      <c r="O7" t="s">
        <v>2423</v>
      </c>
      <c r="P7" t="s">
        <v>2423</v>
      </c>
      <c r="Q7" t="s">
        <v>2423</v>
      </c>
      <c r="R7" t="s">
        <v>2423</v>
      </c>
      <c r="S7" t="s">
        <v>5818</v>
      </c>
      <c r="T7" t="s">
        <v>5837</v>
      </c>
      <c r="U7" s="84">
        <v>3.58E-7</v>
      </c>
      <c r="V7" t="s">
        <v>6079</v>
      </c>
      <c r="W7">
        <v>1</v>
      </c>
    </row>
    <row r="8" spans="1:24" x14ac:dyDescent="0.2">
      <c r="A8" t="s">
        <v>5339</v>
      </c>
      <c r="B8" t="s">
        <v>6086</v>
      </c>
      <c r="C8">
        <v>1</v>
      </c>
      <c r="D8">
        <v>228294380</v>
      </c>
      <c r="E8">
        <v>228297013</v>
      </c>
      <c r="F8">
        <v>-1</v>
      </c>
      <c r="G8" t="s">
        <v>5817</v>
      </c>
      <c r="H8">
        <v>128308</v>
      </c>
      <c r="I8" t="s">
        <v>6086</v>
      </c>
      <c r="J8">
        <v>4.11107916634712E-4</v>
      </c>
      <c r="K8">
        <v>-0.83430965599999996</v>
      </c>
      <c r="L8">
        <v>0</v>
      </c>
      <c r="M8">
        <v>0</v>
      </c>
      <c r="N8">
        <v>3</v>
      </c>
      <c r="O8" s="84">
        <v>4.7363000000000005E-10</v>
      </c>
      <c r="P8">
        <v>0</v>
      </c>
      <c r="Q8" t="s">
        <v>6087</v>
      </c>
      <c r="R8" t="s">
        <v>5858</v>
      </c>
      <c r="S8" t="s">
        <v>5818</v>
      </c>
      <c r="T8" t="s">
        <v>5837</v>
      </c>
      <c r="U8" s="84">
        <v>3.58E-7</v>
      </c>
      <c r="V8" t="s">
        <v>6079</v>
      </c>
      <c r="W8">
        <v>1</v>
      </c>
    </row>
    <row r="9" spans="1:24" x14ac:dyDescent="0.2">
      <c r="A9" t="s">
        <v>5340</v>
      </c>
      <c r="B9" t="s">
        <v>6088</v>
      </c>
      <c r="C9">
        <v>1</v>
      </c>
      <c r="D9">
        <v>228327663</v>
      </c>
      <c r="E9">
        <v>228336685</v>
      </c>
      <c r="F9">
        <v>1</v>
      </c>
      <c r="G9" t="s">
        <v>5817</v>
      </c>
      <c r="H9">
        <v>2987</v>
      </c>
      <c r="I9" t="s">
        <v>6088</v>
      </c>
      <c r="J9">
        <v>1.00020035077034E-4</v>
      </c>
      <c r="K9">
        <v>-0.1169115</v>
      </c>
      <c r="L9">
        <v>0</v>
      </c>
      <c r="M9">
        <v>0</v>
      </c>
      <c r="N9">
        <v>0</v>
      </c>
      <c r="O9" t="s">
        <v>2423</v>
      </c>
      <c r="P9" t="s">
        <v>2423</v>
      </c>
      <c r="Q9" t="s">
        <v>2423</v>
      </c>
      <c r="R9" t="s">
        <v>2423</v>
      </c>
      <c r="S9" t="s">
        <v>5818</v>
      </c>
      <c r="T9" t="s">
        <v>5829</v>
      </c>
      <c r="U9" s="84">
        <v>3.58E-7</v>
      </c>
      <c r="V9" t="s">
        <v>6079</v>
      </c>
      <c r="W9">
        <v>1</v>
      </c>
    </row>
    <row r="10" spans="1:24" x14ac:dyDescent="0.2">
      <c r="A10" t="s">
        <v>6089</v>
      </c>
      <c r="B10" t="s">
        <v>6090</v>
      </c>
      <c r="C10">
        <v>1</v>
      </c>
      <c r="D10">
        <v>228337553</v>
      </c>
      <c r="E10">
        <v>228347527</v>
      </c>
      <c r="F10">
        <v>1</v>
      </c>
      <c r="G10" t="s">
        <v>5817</v>
      </c>
      <c r="H10">
        <v>57165</v>
      </c>
      <c r="I10" t="s">
        <v>6090</v>
      </c>
      <c r="J10">
        <v>0.48328247898597798</v>
      </c>
      <c r="K10">
        <v>-1.2699158E-2</v>
      </c>
      <c r="L10">
        <v>0</v>
      </c>
      <c r="M10">
        <v>0</v>
      </c>
      <c r="N10">
        <v>1</v>
      </c>
      <c r="O10" s="84">
        <v>1.5802999999999999E-6</v>
      </c>
      <c r="P10">
        <v>4.6780776024852302E-3</v>
      </c>
      <c r="Q10" t="s">
        <v>5855</v>
      </c>
      <c r="R10" t="s">
        <v>469</v>
      </c>
      <c r="S10" t="s">
        <v>5818</v>
      </c>
      <c r="T10" t="s">
        <v>5829</v>
      </c>
      <c r="U10" s="84">
        <v>3.58E-7</v>
      </c>
      <c r="V10" t="s">
        <v>6079</v>
      </c>
      <c r="W10">
        <v>1</v>
      </c>
    </row>
    <row r="11" spans="1:24" x14ac:dyDescent="0.2">
      <c r="A11" t="s">
        <v>6091</v>
      </c>
      <c r="B11" t="s">
        <v>6092</v>
      </c>
      <c r="C11">
        <v>1</v>
      </c>
      <c r="D11">
        <v>228351787</v>
      </c>
      <c r="E11">
        <v>228353213</v>
      </c>
      <c r="F11">
        <v>-1</v>
      </c>
      <c r="G11" t="s">
        <v>5817</v>
      </c>
      <c r="H11">
        <v>574432</v>
      </c>
      <c r="I11" t="s">
        <v>6092</v>
      </c>
      <c r="J11" t="s">
        <v>2423</v>
      </c>
      <c r="K11" t="s">
        <v>2423</v>
      </c>
      <c r="L11">
        <v>0</v>
      </c>
      <c r="M11">
        <v>0</v>
      </c>
      <c r="N11">
        <v>0</v>
      </c>
      <c r="O11" t="s">
        <v>2423</v>
      </c>
      <c r="P11" t="s">
        <v>2423</v>
      </c>
      <c r="Q11" t="s">
        <v>2423</v>
      </c>
      <c r="R11" t="s">
        <v>2423</v>
      </c>
      <c r="S11" t="s">
        <v>5818</v>
      </c>
      <c r="T11" t="s">
        <v>5829</v>
      </c>
      <c r="U11" s="84">
        <v>3.58E-7</v>
      </c>
      <c r="V11" t="s">
        <v>6079</v>
      </c>
      <c r="W11">
        <v>1</v>
      </c>
    </row>
    <row r="12" spans="1:24" x14ac:dyDescent="0.2">
      <c r="A12" t="s">
        <v>6093</v>
      </c>
      <c r="B12" t="s">
        <v>6094</v>
      </c>
      <c r="C12">
        <v>1</v>
      </c>
      <c r="D12">
        <v>228353516</v>
      </c>
      <c r="E12">
        <v>228369958</v>
      </c>
      <c r="F12">
        <v>1</v>
      </c>
      <c r="G12" t="s">
        <v>5817</v>
      </c>
      <c r="H12">
        <v>200205</v>
      </c>
      <c r="I12" t="s">
        <v>6094</v>
      </c>
      <c r="J12">
        <v>8.3021014813616498E-2</v>
      </c>
      <c r="K12">
        <v>-1.4437376150000001</v>
      </c>
      <c r="L12">
        <v>0</v>
      </c>
      <c r="M12">
        <v>0</v>
      </c>
      <c r="N12">
        <v>1</v>
      </c>
      <c r="O12" s="84">
        <v>1.6828200000000001E-8</v>
      </c>
      <c r="P12" s="84">
        <v>2.32450023245002E-5</v>
      </c>
      <c r="Q12" t="s">
        <v>5899</v>
      </c>
      <c r="R12" t="s">
        <v>469</v>
      </c>
      <c r="S12" t="s">
        <v>5818</v>
      </c>
      <c r="T12" t="s">
        <v>5829</v>
      </c>
      <c r="U12" s="84">
        <v>3.58E-7</v>
      </c>
      <c r="V12" t="s">
        <v>6079</v>
      </c>
      <c r="W12">
        <v>1</v>
      </c>
    </row>
    <row r="13" spans="1:24" x14ac:dyDescent="0.2">
      <c r="A13" t="s">
        <v>6095</v>
      </c>
      <c r="B13" t="s">
        <v>6096</v>
      </c>
      <c r="C13">
        <v>1</v>
      </c>
      <c r="D13">
        <v>228391207</v>
      </c>
      <c r="E13">
        <v>228401365</v>
      </c>
      <c r="F13">
        <v>-1</v>
      </c>
      <c r="G13" t="s">
        <v>5817</v>
      </c>
      <c r="H13" t="s">
        <v>2423</v>
      </c>
      <c r="I13" t="s">
        <v>6096</v>
      </c>
      <c r="J13">
        <v>9.7680709474625996E-2</v>
      </c>
      <c r="K13" t="s">
        <v>2423</v>
      </c>
      <c r="L13">
        <v>1</v>
      </c>
      <c r="M13">
        <v>0.98799999999999999</v>
      </c>
      <c r="N13">
        <v>0</v>
      </c>
      <c r="O13" t="s">
        <v>2423</v>
      </c>
      <c r="P13" t="s">
        <v>2423</v>
      </c>
      <c r="Q13" t="s">
        <v>2423</v>
      </c>
      <c r="R13" t="s">
        <v>2423</v>
      </c>
      <c r="S13" t="s">
        <v>5818</v>
      </c>
      <c r="T13" t="s">
        <v>5837</v>
      </c>
      <c r="U13" s="84">
        <v>3.58E-7</v>
      </c>
      <c r="V13" t="s">
        <v>6079</v>
      </c>
      <c r="W13">
        <v>1</v>
      </c>
    </row>
    <row r="14" spans="1:24" x14ac:dyDescent="0.2">
      <c r="A14" t="s">
        <v>6097</v>
      </c>
      <c r="B14" t="s">
        <v>6098</v>
      </c>
      <c r="C14">
        <v>1</v>
      </c>
      <c r="D14">
        <v>228395831</v>
      </c>
      <c r="E14">
        <v>228566577</v>
      </c>
      <c r="F14">
        <v>1</v>
      </c>
      <c r="G14" t="s">
        <v>5817</v>
      </c>
      <c r="H14">
        <v>84033</v>
      </c>
      <c r="I14" t="s">
        <v>6098</v>
      </c>
      <c r="J14" s="84">
        <v>5.3573896090803705E-91</v>
      </c>
      <c r="K14">
        <v>0.66540564000000002</v>
      </c>
      <c r="L14">
        <v>2</v>
      </c>
      <c r="M14">
        <v>0.98799999999999999</v>
      </c>
      <c r="N14">
        <v>3</v>
      </c>
      <c r="O14" s="84">
        <v>1.3557E-13</v>
      </c>
      <c r="P14">
        <v>0</v>
      </c>
      <c r="Q14" t="s">
        <v>6099</v>
      </c>
      <c r="R14" t="s">
        <v>469</v>
      </c>
      <c r="S14" t="s">
        <v>5818</v>
      </c>
      <c r="T14" t="s">
        <v>5829</v>
      </c>
      <c r="U14" s="84">
        <v>3.58E-7</v>
      </c>
      <c r="V14" t="s">
        <v>6079</v>
      </c>
      <c r="W14">
        <v>1</v>
      </c>
    </row>
    <row r="15" spans="1:24" x14ac:dyDescent="0.2">
      <c r="A15" t="s">
        <v>6100</v>
      </c>
      <c r="B15" t="s">
        <v>6101</v>
      </c>
      <c r="C15">
        <v>1</v>
      </c>
      <c r="D15">
        <v>228581374</v>
      </c>
      <c r="E15">
        <v>228594541</v>
      </c>
      <c r="F15">
        <v>-1</v>
      </c>
      <c r="G15" t="s">
        <v>5817</v>
      </c>
      <c r="H15">
        <v>81559</v>
      </c>
      <c r="I15" t="s">
        <v>6101</v>
      </c>
      <c r="J15">
        <v>0.54714651288744098</v>
      </c>
      <c r="K15" t="s">
        <v>2423</v>
      </c>
      <c r="L15">
        <v>0</v>
      </c>
      <c r="M15">
        <v>0</v>
      </c>
      <c r="N15">
        <v>1</v>
      </c>
      <c r="O15" s="84">
        <v>2.7804999999999999E-6</v>
      </c>
      <c r="P15">
        <v>8.0973129992737806E-3</v>
      </c>
      <c r="Q15" t="s">
        <v>5855</v>
      </c>
      <c r="R15" t="s">
        <v>469</v>
      </c>
      <c r="S15" t="s">
        <v>5818</v>
      </c>
      <c r="T15" t="s">
        <v>5837</v>
      </c>
      <c r="U15" s="84">
        <v>3.58E-7</v>
      </c>
      <c r="V15" t="s">
        <v>6079</v>
      </c>
      <c r="W15">
        <v>1</v>
      </c>
    </row>
    <row r="16" spans="1:24" x14ac:dyDescent="0.2">
      <c r="A16" t="s">
        <v>6102</v>
      </c>
      <c r="B16" t="s">
        <v>6103</v>
      </c>
      <c r="C16">
        <v>1</v>
      </c>
      <c r="D16">
        <v>228595641</v>
      </c>
      <c r="E16">
        <v>228604562</v>
      </c>
      <c r="F16">
        <v>-1</v>
      </c>
      <c r="G16" t="s">
        <v>5817</v>
      </c>
      <c r="H16">
        <v>51127</v>
      </c>
      <c r="I16" t="s">
        <v>6103</v>
      </c>
      <c r="J16" s="84">
        <v>2.4029855912073401E-5</v>
      </c>
      <c r="K16">
        <v>-0.96788434899999998</v>
      </c>
      <c r="L16">
        <v>1</v>
      </c>
      <c r="M16">
        <v>9.4250000000000007</v>
      </c>
      <c r="N16">
        <v>1</v>
      </c>
      <c r="O16" s="84">
        <v>6.6938000000000002E-6</v>
      </c>
      <c r="P16">
        <v>1.9103745363168601E-2</v>
      </c>
      <c r="Q16" t="s">
        <v>5855</v>
      </c>
      <c r="R16" t="s">
        <v>469</v>
      </c>
      <c r="S16" t="s">
        <v>5818</v>
      </c>
      <c r="T16" t="s">
        <v>5829</v>
      </c>
      <c r="U16" s="84">
        <v>3.58E-7</v>
      </c>
      <c r="V16" t="s">
        <v>6079</v>
      </c>
      <c r="W16">
        <v>1</v>
      </c>
    </row>
    <row r="17" spans="1:23" x14ac:dyDescent="0.2">
      <c r="A17" t="s">
        <v>6104</v>
      </c>
      <c r="B17" t="s">
        <v>6105</v>
      </c>
      <c r="C17">
        <v>1</v>
      </c>
      <c r="D17">
        <v>228612546</v>
      </c>
      <c r="E17">
        <v>228613026</v>
      </c>
      <c r="F17">
        <v>-1</v>
      </c>
      <c r="G17" t="s">
        <v>5817</v>
      </c>
      <c r="H17">
        <v>8290</v>
      </c>
      <c r="I17" t="s">
        <v>6105</v>
      </c>
      <c r="J17">
        <v>8.2208067654745097E-4</v>
      </c>
      <c r="K17">
        <v>-0.102672945</v>
      </c>
      <c r="L17">
        <v>1</v>
      </c>
      <c r="M17">
        <v>9.4250000000000007</v>
      </c>
      <c r="N17">
        <v>0</v>
      </c>
      <c r="O17" t="s">
        <v>2423</v>
      </c>
      <c r="P17" t="s">
        <v>2423</v>
      </c>
      <c r="Q17" t="s">
        <v>2423</v>
      </c>
      <c r="R17" t="s">
        <v>2423</v>
      </c>
      <c r="S17" t="s">
        <v>5818</v>
      </c>
      <c r="T17" t="s">
        <v>5829</v>
      </c>
      <c r="U17" s="84">
        <v>3.58E-7</v>
      </c>
      <c r="V17" t="s">
        <v>6079</v>
      </c>
      <c r="W17">
        <v>1</v>
      </c>
    </row>
    <row r="18" spans="1:23" x14ac:dyDescent="0.2">
      <c r="A18" t="s">
        <v>5341</v>
      </c>
      <c r="B18" t="s">
        <v>6106</v>
      </c>
      <c r="C18">
        <v>1</v>
      </c>
      <c r="D18">
        <v>228645065</v>
      </c>
      <c r="E18">
        <v>228645560</v>
      </c>
      <c r="F18">
        <v>-1</v>
      </c>
      <c r="G18" t="s">
        <v>5817</v>
      </c>
      <c r="H18">
        <v>92815</v>
      </c>
      <c r="I18" t="s">
        <v>6106</v>
      </c>
      <c r="J18">
        <v>0.48438172943383101</v>
      </c>
      <c r="K18">
        <v>4.6072092000000002E-2</v>
      </c>
      <c r="L18">
        <v>0</v>
      </c>
      <c r="M18">
        <v>0</v>
      </c>
      <c r="N18">
        <v>1</v>
      </c>
      <c r="O18" s="84">
        <v>2.4527000000000002E-15</v>
      </c>
      <c r="P18">
        <v>0</v>
      </c>
      <c r="Q18" t="s">
        <v>5855</v>
      </c>
      <c r="R18" t="s">
        <v>469</v>
      </c>
      <c r="S18" t="s">
        <v>5851</v>
      </c>
      <c r="T18" t="s">
        <v>2423</v>
      </c>
      <c r="U18" s="84">
        <v>3.58E-7</v>
      </c>
      <c r="V18" t="s">
        <v>6079</v>
      </c>
      <c r="W18">
        <v>1</v>
      </c>
    </row>
    <row r="19" spans="1:23" x14ac:dyDescent="0.2">
      <c r="A19" t="s">
        <v>6107</v>
      </c>
      <c r="B19" t="s">
        <v>6108</v>
      </c>
      <c r="C19">
        <v>1</v>
      </c>
      <c r="D19">
        <v>228674762</v>
      </c>
      <c r="E19">
        <v>228683467</v>
      </c>
      <c r="F19">
        <v>1</v>
      </c>
      <c r="G19" t="s">
        <v>5817</v>
      </c>
      <c r="H19">
        <v>149603</v>
      </c>
      <c r="I19" t="s">
        <v>6108</v>
      </c>
      <c r="J19" t="s">
        <v>2423</v>
      </c>
      <c r="K19" t="s">
        <v>2423</v>
      </c>
      <c r="L19">
        <v>0</v>
      </c>
      <c r="M19">
        <v>0</v>
      </c>
      <c r="N19">
        <v>3</v>
      </c>
      <c r="O19" s="84">
        <v>1.4531E-137</v>
      </c>
      <c r="P19">
        <v>0</v>
      </c>
      <c r="Q19" t="s">
        <v>6109</v>
      </c>
      <c r="R19" t="s">
        <v>469</v>
      </c>
      <c r="S19" t="s">
        <v>5851</v>
      </c>
      <c r="T19" t="s">
        <v>2423</v>
      </c>
      <c r="U19" s="84">
        <v>3.58E-7</v>
      </c>
      <c r="V19" t="s">
        <v>6079</v>
      </c>
      <c r="W19">
        <v>1</v>
      </c>
    </row>
    <row r="20" spans="1:23" x14ac:dyDescent="0.2">
      <c r="A20" t="s">
        <v>6185</v>
      </c>
      <c r="B20" t="s">
        <v>6186</v>
      </c>
      <c r="C20">
        <v>4</v>
      </c>
      <c r="D20">
        <v>92240185</v>
      </c>
      <c r="E20">
        <v>92246457</v>
      </c>
      <c r="F20">
        <v>-1</v>
      </c>
      <c r="G20" t="s">
        <v>5817</v>
      </c>
      <c r="H20" t="s">
        <v>2423</v>
      </c>
      <c r="I20" t="s">
        <v>2423</v>
      </c>
      <c r="J20" t="s">
        <v>2423</v>
      </c>
      <c r="K20" t="s">
        <v>2423</v>
      </c>
      <c r="L20">
        <v>0</v>
      </c>
      <c r="M20">
        <v>0</v>
      </c>
      <c r="N20">
        <v>0</v>
      </c>
      <c r="O20" t="s">
        <v>2423</v>
      </c>
      <c r="P20" t="s">
        <v>2423</v>
      </c>
      <c r="Q20" t="s">
        <v>2423</v>
      </c>
      <c r="R20" t="s">
        <v>2423</v>
      </c>
      <c r="S20" t="s">
        <v>5818</v>
      </c>
      <c r="T20" t="s">
        <v>5829</v>
      </c>
      <c r="U20" s="84">
        <v>7.4300000000000002E-7</v>
      </c>
      <c r="V20" t="s">
        <v>3161</v>
      </c>
      <c r="W20">
        <v>2</v>
      </c>
    </row>
    <row r="21" spans="1:23" x14ac:dyDescent="0.2">
      <c r="A21" t="s">
        <v>6187</v>
      </c>
      <c r="B21" t="s">
        <v>6188</v>
      </c>
      <c r="C21">
        <v>4</v>
      </c>
      <c r="D21">
        <v>94750042</v>
      </c>
      <c r="E21">
        <v>94751221</v>
      </c>
      <c r="F21">
        <v>1</v>
      </c>
      <c r="G21" t="s">
        <v>5817</v>
      </c>
      <c r="H21">
        <v>474</v>
      </c>
      <c r="I21" t="s">
        <v>6188</v>
      </c>
      <c r="J21">
        <v>0.76752600272277705</v>
      </c>
      <c r="K21">
        <v>-0.18408804500000001</v>
      </c>
      <c r="L21">
        <v>0</v>
      </c>
      <c r="M21">
        <v>0</v>
      </c>
      <c r="N21">
        <v>0</v>
      </c>
      <c r="O21" t="s">
        <v>2423</v>
      </c>
      <c r="P21" t="s">
        <v>2423</v>
      </c>
      <c r="Q21" t="s">
        <v>2423</v>
      </c>
      <c r="R21" t="s">
        <v>2423</v>
      </c>
      <c r="S21" t="s">
        <v>5818</v>
      </c>
      <c r="T21" t="s">
        <v>5940</v>
      </c>
      <c r="U21" s="84">
        <v>7.4300000000000002E-7</v>
      </c>
      <c r="V21" t="s">
        <v>3161</v>
      </c>
      <c r="W21">
        <v>2</v>
      </c>
    </row>
    <row r="22" spans="1:23" x14ac:dyDescent="0.2">
      <c r="A22" t="s">
        <v>6189</v>
      </c>
      <c r="B22" t="s">
        <v>6190</v>
      </c>
      <c r="C22">
        <v>4</v>
      </c>
      <c r="D22">
        <v>95128762</v>
      </c>
      <c r="E22">
        <v>95212443</v>
      </c>
      <c r="F22">
        <v>1</v>
      </c>
      <c r="G22" t="s">
        <v>5817</v>
      </c>
      <c r="H22">
        <v>56916</v>
      </c>
      <c r="I22" t="s">
        <v>6190</v>
      </c>
      <c r="J22">
        <v>0.99999680271828795</v>
      </c>
      <c r="K22">
        <v>-0.84230350899999995</v>
      </c>
      <c r="L22">
        <v>0</v>
      </c>
      <c r="M22">
        <v>0</v>
      </c>
      <c r="N22">
        <v>0</v>
      </c>
      <c r="O22" t="s">
        <v>2423</v>
      </c>
      <c r="P22" t="s">
        <v>2423</v>
      </c>
      <c r="Q22" t="s">
        <v>2423</v>
      </c>
      <c r="R22" t="s">
        <v>2423</v>
      </c>
      <c r="S22" t="s">
        <v>5818</v>
      </c>
      <c r="T22" t="s">
        <v>5940</v>
      </c>
      <c r="U22" s="84">
        <v>7.4300000000000002E-7</v>
      </c>
      <c r="V22" t="s">
        <v>3161</v>
      </c>
      <c r="W22">
        <v>2</v>
      </c>
    </row>
    <row r="23" spans="1:23" x14ac:dyDescent="0.2">
      <c r="A23" t="s">
        <v>6191</v>
      </c>
      <c r="B23" t="s">
        <v>6192</v>
      </c>
      <c r="C23">
        <v>7</v>
      </c>
      <c r="D23">
        <v>21940518</v>
      </c>
      <c r="E23">
        <v>21985702</v>
      </c>
      <c r="F23">
        <v>-1</v>
      </c>
      <c r="G23" t="s">
        <v>5817</v>
      </c>
      <c r="H23">
        <v>55536</v>
      </c>
      <c r="I23" t="s">
        <v>6192</v>
      </c>
      <c r="J23">
        <v>0.120661404768047</v>
      </c>
      <c r="K23">
        <v>-0.449039521</v>
      </c>
      <c r="L23">
        <v>0</v>
      </c>
      <c r="M23">
        <v>0</v>
      </c>
      <c r="N23">
        <v>0</v>
      </c>
      <c r="O23" t="s">
        <v>2423</v>
      </c>
      <c r="P23" t="s">
        <v>2423</v>
      </c>
      <c r="Q23" t="s">
        <v>2423</v>
      </c>
      <c r="R23" t="s">
        <v>2423</v>
      </c>
      <c r="S23" t="s">
        <v>5818</v>
      </c>
      <c r="T23" t="s">
        <v>5819</v>
      </c>
      <c r="U23" s="84">
        <v>2.7699999999999999E-5</v>
      </c>
      <c r="V23" t="s">
        <v>3254</v>
      </c>
      <c r="W23">
        <v>3</v>
      </c>
    </row>
    <row r="24" spans="1:23" x14ac:dyDescent="0.2">
      <c r="A24" t="s">
        <v>6193</v>
      </c>
      <c r="B24" t="s">
        <v>6194</v>
      </c>
      <c r="C24">
        <v>7</v>
      </c>
      <c r="D24">
        <v>22157856</v>
      </c>
      <c r="E24">
        <v>22396763</v>
      </c>
      <c r="F24">
        <v>-1</v>
      </c>
      <c r="G24" t="s">
        <v>5817</v>
      </c>
      <c r="H24">
        <v>9771</v>
      </c>
      <c r="I24" t="s">
        <v>6194</v>
      </c>
      <c r="J24">
        <v>0.99781595297667602</v>
      </c>
      <c r="K24">
        <v>0.44041482500000001</v>
      </c>
      <c r="L24">
        <v>0</v>
      </c>
      <c r="M24">
        <v>0</v>
      </c>
      <c r="N24">
        <v>0</v>
      </c>
      <c r="O24" t="s">
        <v>2423</v>
      </c>
      <c r="P24" t="s">
        <v>2423</v>
      </c>
      <c r="Q24" t="s">
        <v>2423</v>
      </c>
      <c r="R24" t="s">
        <v>2423</v>
      </c>
      <c r="S24" t="s">
        <v>5818</v>
      </c>
      <c r="T24" t="s">
        <v>5819</v>
      </c>
      <c r="U24" s="84">
        <v>3.8999999999999999E-6</v>
      </c>
      <c r="V24" t="s">
        <v>3254</v>
      </c>
      <c r="W24">
        <v>3</v>
      </c>
    </row>
    <row r="25" spans="1:23" x14ac:dyDescent="0.2">
      <c r="A25" t="s">
        <v>6195</v>
      </c>
      <c r="B25" t="s">
        <v>6196</v>
      </c>
      <c r="C25">
        <v>7</v>
      </c>
      <c r="D25">
        <v>23145353</v>
      </c>
      <c r="E25">
        <v>23217533</v>
      </c>
      <c r="F25">
        <v>1</v>
      </c>
      <c r="G25" t="s">
        <v>5817</v>
      </c>
      <c r="H25">
        <v>55975</v>
      </c>
      <c r="I25" t="s">
        <v>6196</v>
      </c>
      <c r="J25">
        <v>3.1911211850839199E-4</v>
      </c>
      <c r="K25">
        <v>-0.73935454899999997</v>
      </c>
      <c r="L25">
        <v>0</v>
      </c>
      <c r="M25">
        <v>0</v>
      </c>
      <c r="N25">
        <v>0</v>
      </c>
      <c r="O25" t="s">
        <v>2423</v>
      </c>
      <c r="P25" t="s">
        <v>2423</v>
      </c>
      <c r="Q25" t="s">
        <v>2423</v>
      </c>
      <c r="R25" t="s">
        <v>2423</v>
      </c>
      <c r="S25" t="s">
        <v>5818</v>
      </c>
      <c r="T25" t="s">
        <v>5829</v>
      </c>
      <c r="U25" s="84">
        <v>3.8999999999999999E-6</v>
      </c>
      <c r="V25" t="s">
        <v>3254</v>
      </c>
      <c r="W25">
        <v>3</v>
      </c>
    </row>
    <row r="26" spans="1:23" x14ac:dyDescent="0.2">
      <c r="A26" t="s">
        <v>6197</v>
      </c>
      <c r="B26" t="s">
        <v>6198</v>
      </c>
      <c r="C26">
        <v>7</v>
      </c>
      <c r="D26">
        <v>23210760</v>
      </c>
      <c r="E26">
        <v>23234503</v>
      </c>
      <c r="F26">
        <v>1</v>
      </c>
      <c r="G26" t="s">
        <v>5817</v>
      </c>
      <c r="H26" t="s">
        <v>2423</v>
      </c>
      <c r="I26" t="s">
        <v>2423</v>
      </c>
      <c r="J26" t="s">
        <v>2423</v>
      </c>
      <c r="K26" t="s">
        <v>2423</v>
      </c>
      <c r="L26">
        <v>0</v>
      </c>
      <c r="M26">
        <v>0</v>
      </c>
      <c r="N26">
        <v>0</v>
      </c>
      <c r="O26" t="s">
        <v>2423</v>
      </c>
      <c r="P26" t="s">
        <v>2423</v>
      </c>
      <c r="Q26" t="s">
        <v>2423</v>
      </c>
      <c r="R26" t="s">
        <v>2423</v>
      </c>
      <c r="S26" t="s">
        <v>5818</v>
      </c>
      <c r="T26" t="s">
        <v>5837</v>
      </c>
      <c r="U26" s="84">
        <v>3.8999999999999999E-6</v>
      </c>
      <c r="V26" t="s">
        <v>3254</v>
      </c>
      <c r="W26">
        <v>3</v>
      </c>
    </row>
    <row r="27" spans="1:23" x14ac:dyDescent="0.2">
      <c r="A27" t="s">
        <v>6199</v>
      </c>
      <c r="B27" t="s">
        <v>6200</v>
      </c>
      <c r="C27">
        <v>7</v>
      </c>
      <c r="D27">
        <v>23221446</v>
      </c>
      <c r="E27">
        <v>23240630</v>
      </c>
      <c r="F27">
        <v>1</v>
      </c>
      <c r="G27" t="s">
        <v>5817</v>
      </c>
      <c r="H27">
        <v>11097</v>
      </c>
      <c r="I27" t="s">
        <v>6200</v>
      </c>
      <c r="J27" s="84">
        <v>3.6702887542922398E-5</v>
      </c>
      <c r="K27">
        <v>0.11939525500000001</v>
      </c>
      <c r="L27">
        <v>0</v>
      </c>
      <c r="M27">
        <v>0</v>
      </c>
      <c r="N27">
        <v>0</v>
      </c>
      <c r="O27" t="s">
        <v>2423</v>
      </c>
      <c r="P27" t="s">
        <v>2423</v>
      </c>
      <c r="Q27" t="s">
        <v>2423</v>
      </c>
      <c r="R27" t="s">
        <v>2423</v>
      </c>
      <c r="S27" t="s">
        <v>5818</v>
      </c>
      <c r="T27" t="s">
        <v>5837</v>
      </c>
      <c r="U27" s="84">
        <v>3.8999999999999999E-6</v>
      </c>
      <c r="V27" t="s">
        <v>3254</v>
      </c>
      <c r="W27">
        <v>3</v>
      </c>
    </row>
    <row r="28" spans="1:23" x14ac:dyDescent="0.2">
      <c r="A28" t="s">
        <v>6201</v>
      </c>
      <c r="B28" t="s">
        <v>6202</v>
      </c>
      <c r="C28">
        <v>7</v>
      </c>
      <c r="D28">
        <v>23338358</v>
      </c>
      <c r="E28">
        <v>23351348</v>
      </c>
      <c r="F28">
        <v>1</v>
      </c>
      <c r="G28" t="s">
        <v>5817</v>
      </c>
      <c r="H28">
        <v>115416</v>
      </c>
      <c r="I28" t="s">
        <v>6202</v>
      </c>
      <c r="J28" s="84">
        <v>1.7804613462603598E-8</v>
      </c>
      <c r="K28">
        <v>1.050654456</v>
      </c>
      <c r="L28">
        <v>0</v>
      </c>
      <c r="M28">
        <v>0</v>
      </c>
      <c r="N28">
        <v>0</v>
      </c>
      <c r="O28" t="s">
        <v>2423</v>
      </c>
      <c r="P28" t="s">
        <v>2423</v>
      </c>
      <c r="Q28" t="s">
        <v>2423</v>
      </c>
      <c r="R28" t="s">
        <v>2423</v>
      </c>
      <c r="S28" t="s">
        <v>5818</v>
      </c>
      <c r="T28" t="s">
        <v>5837</v>
      </c>
      <c r="U28" s="84">
        <v>3.8999999999999999E-6</v>
      </c>
      <c r="V28" t="s">
        <v>3254</v>
      </c>
      <c r="W28">
        <v>3</v>
      </c>
    </row>
    <row r="29" spans="1:23" x14ac:dyDescent="0.2">
      <c r="A29" t="s">
        <v>6203</v>
      </c>
      <c r="B29" t="s">
        <v>6204</v>
      </c>
      <c r="C29">
        <v>7</v>
      </c>
      <c r="D29">
        <v>23349828</v>
      </c>
      <c r="E29">
        <v>23510086</v>
      </c>
      <c r="F29">
        <v>-1</v>
      </c>
      <c r="G29" t="s">
        <v>5817</v>
      </c>
      <c r="H29">
        <v>10643</v>
      </c>
      <c r="I29" t="s">
        <v>6204</v>
      </c>
      <c r="J29">
        <v>0.99972618917433598</v>
      </c>
      <c r="K29">
        <v>0.30334969299999998</v>
      </c>
      <c r="L29">
        <v>0</v>
      </c>
      <c r="M29">
        <v>0</v>
      </c>
      <c r="N29">
        <v>0</v>
      </c>
      <c r="O29" t="s">
        <v>2423</v>
      </c>
      <c r="P29" t="s">
        <v>2423</v>
      </c>
      <c r="Q29" t="s">
        <v>2423</v>
      </c>
      <c r="R29" t="s">
        <v>2423</v>
      </c>
      <c r="S29" t="s">
        <v>5818</v>
      </c>
      <c r="T29" t="s">
        <v>5819</v>
      </c>
      <c r="U29">
        <v>2.3119999999999998E-3</v>
      </c>
      <c r="V29" t="s">
        <v>3254</v>
      </c>
      <c r="W29">
        <v>3</v>
      </c>
    </row>
    <row r="30" spans="1:23" x14ac:dyDescent="0.2">
      <c r="A30" t="s">
        <v>6205</v>
      </c>
      <c r="B30" t="s">
        <v>6206</v>
      </c>
      <c r="C30">
        <v>7</v>
      </c>
      <c r="D30">
        <v>23544399</v>
      </c>
      <c r="E30">
        <v>23571660</v>
      </c>
      <c r="F30">
        <v>-1</v>
      </c>
      <c r="G30" t="s">
        <v>5817</v>
      </c>
      <c r="H30">
        <v>29896</v>
      </c>
      <c r="I30" t="s">
        <v>6206</v>
      </c>
      <c r="J30">
        <v>0.212371727129574</v>
      </c>
      <c r="K30">
        <v>0.72810507499999999</v>
      </c>
      <c r="L30">
        <v>0</v>
      </c>
      <c r="M30">
        <v>0</v>
      </c>
      <c r="N30">
        <v>0</v>
      </c>
      <c r="O30" t="s">
        <v>2423</v>
      </c>
      <c r="P30" t="s">
        <v>2423</v>
      </c>
      <c r="Q30" t="s">
        <v>2423</v>
      </c>
      <c r="R30" t="s">
        <v>2423</v>
      </c>
      <c r="S30" t="s">
        <v>5818</v>
      </c>
      <c r="T30" t="s">
        <v>5870</v>
      </c>
      <c r="U30" s="84">
        <v>8.6999999999999998E-8</v>
      </c>
      <c r="V30" t="s">
        <v>3254</v>
      </c>
      <c r="W30">
        <v>3</v>
      </c>
    </row>
    <row r="31" spans="1:23" x14ac:dyDescent="0.2">
      <c r="A31" t="s">
        <v>6207</v>
      </c>
      <c r="B31" t="s">
        <v>6208</v>
      </c>
      <c r="C31">
        <v>7</v>
      </c>
      <c r="D31">
        <v>23636998</v>
      </c>
      <c r="E31">
        <v>23684327</v>
      </c>
      <c r="F31">
        <v>1</v>
      </c>
      <c r="G31" t="s">
        <v>5817</v>
      </c>
      <c r="H31">
        <v>90693</v>
      </c>
      <c r="I31" t="s">
        <v>6208</v>
      </c>
      <c r="J31">
        <v>0.35114232671352202</v>
      </c>
      <c r="K31">
        <v>-0.54599061900000001</v>
      </c>
      <c r="L31">
        <v>0</v>
      </c>
      <c r="M31">
        <v>0</v>
      </c>
      <c r="N31">
        <v>0</v>
      </c>
      <c r="O31" t="s">
        <v>2423</v>
      </c>
      <c r="P31" t="s">
        <v>2423</v>
      </c>
      <c r="Q31" t="s">
        <v>2423</v>
      </c>
      <c r="R31" t="s">
        <v>2423</v>
      </c>
      <c r="S31" t="s">
        <v>5818</v>
      </c>
      <c r="T31" t="s">
        <v>5870</v>
      </c>
      <c r="U31" s="84">
        <v>8.6999999999999998E-8</v>
      </c>
      <c r="V31" t="s">
        <v>3254</v>
      </c>
      <c r="W31">
        <v>3</v>
      </c>
    </row>
    <row r="32" spans="1:23" x14ac:dyDescent="0.2">
      <c r="A32" t="s">
        <v>6209</v>
      </c>
      <c r="B32" t="s">
        <v>6210</v>
      </c>
      <c r="C32">
        <v>7</v>
      </c>
      <c r="D32">
        <v>23719749</v>
      </c>
      <c r="E32">
        <v>23742868</v>
      </c>
      <c r="F32">
        <v>1</v>
      </c>
      <c r="G32" t="s">
        <v>5817</v>
      </c>
      <c r="H32">
        <v>340277</v>
      </c>
      <c r="I32" t="s">
        <v>6210</v>
      </c>
      <c r="J32" s="84">
        <v>5.0976778428058599E-9</v>
      </c>
      <c r="K32">
        <v>0.100483294</v>
      </c>
      <c r="L32">
        <v>0</v>
      </c>
      <c r="M32">
        <v>0</v>
      </c>
      <c r="N32">
        <v>0</v>
      </c>
      <c r="O32" t="s">
        <v>2423</v>
      </c>
      <c r="P32" t="s">
        <v>2423</v>
      </c>
      <c r="Q32" t="s">
        <v>2423</v>
      </c>
      <c r="R32" t="s">
        <v>2423</v>
      </c>
      <c r="S32" t="s">
        <v>5818</v>
      </c>
      <c r="T32" t="s">
        <v>5824</v>
      </c>
      <c r="U32" s="84">
        <v>8.6999999999999998E-8</v>
      </c>
      <c r="V32" t="s">
        <v>3254</v>
      </c>
      <c r="W32">
        <v>3</v>
      </c>
    </row>
    <row r="33" spans="1:23" x14ac:dyDescent="0.2">
      <c r="A33" t="s">
        <v>6211</v>
      </c>
      <c r="B33" t="s">
        <v>6212</v>
      </c>
      <c r="C33">
        <v>7</v>
      </c>
      <c r="D33">
        <v>23749786</v>
      </c>
      <c r="E33">
        <v>23872132</v>
      </c>
      <c r="F33">
        <v>1</v>
      </c>
      <c r="G33" t="s">
        <v>5817</v>
      </c>
      <c r="H33">
        <v>56164</v>
      </c>
      <c r="I33" t="s">
        <v>6212</v>
      </c>
      <c r="J33">
        <v>0.23331530672592499</v>
      </c>
      <c r="K33">
        <v>-0.13137765200000001</v>
      </c>
      <c r="L33">
        <v>0</v>
      </c>
      <c r="M33">
        <v>0</v>
      </c>
      <c r="N33">
        <v>0</v>
      </c>
      <c r="O33" t="s">
        <v>2423</v>
      </c>
      <c r="P33" t="s">
        <v>2423</v>
      </c>
      <c r="Q33" t="s">
        <v>2423</v>
      </c>
      <c r="R33" t="s">
        <v>2423</v>
      </c>
      <c r="S33" t="s">
        <v>5818</v>
      </c>
      <c r="T33" t="s">
        <v>5824</v>
      </c>
      <c r="U33" s="84">
        <v>8.6999999999999998E-8</v>
      </c>
      <c r="V33" t="s">
        <v>3254</v>
      </c>
      <c r="W33">
        <v>3</v>
      </c>
    </row>
    <row r="34" spans="1:23" x14ac:dyDescent="0.2">
      <c r="A34" t="s">
        <v>6213</v>
      </c>
      <c r="B34" t="s">
        <v>6214</v>
      </c>
      <c r="C34">
        <v>7</v>
      </c>
      <c r="D34">
        <v>24323782</v>
      </c>
      <c r="E34">
        <v>24331484</v>
      </c>
      <c r="F34">
        <v>1</v>
      </c>
      <c r="G34" t="s">
        <v>5817</v>
      </c>
      <c r="H34">
        <v>4852</v>
      </c>
      <c r="I34" t="s">
        <v>6214</v>
      </c>
      <c r="J34">
        <v>0.58818608554685603</v>
      </c>
      <c r="K34">
        <v>4.9722148000000001E-2</v>
      </c>
      <c r="L34">
        <v>0</v>
      </c>
      <c r="M34">
        <v>0</v>
      </c>
      <c r="N34">
        <v>0</v>
      </c>
      <c r="O34" t="s">
        <v>2423</v>
      </c>
      <c r="P34" t="s">
        <v>2423</v>
      </c>
      <c r="Q34" t="s">
        <v>2423</v>
      </c>
      <c r="R34" t="s">
        <v>2423</v>
      </c>
      <c r="S34" t="s">
        <v>5818</v>
      </c>
      <c r="T34" t="s">
        <v>6215</v>
      </c>
      <c r="U34" s="84">
        <v>8.6999999999999998E-8</v>
      </c>
      <c r="V34" t="s">
        <v>3254</v>
      </c>
      <c r="W34">
        <v>3</v>
      </c>
    </row>
    <row r="35" spans="1:23" x14ac:dyDescent="0.2">
      <c r="A35" t="s">
        <v>6216</v>
      </c>
      <c r="B35" t="s">
        <v>6217</v>
      </c>
      <c r="C35">
        <v>7</v>
      </c>
      <c r="D35">
        <v>24612887</v>
      </c>
      <c r="E35">
        <v>24733812</v>
      </c>
      <c r="F35">
        <v>1</v>
      </c>
      <c r="G35" t="s">
        <v>5817</v>
      </c>
      <c r="H35">
        <v>51678</v>
      </c>
      <c r="I35" t="s">
        <v>6217</v>
      </c>
      <c r="J35">
        <v>0.93067677076137401</v>
      </c>
      <c r="K35">
        <v>-0.191014452</v>
      </c>
      <c r="L35">
        <v>2</v>
      </c>
      <c r="M35">
        <v>3.1150000000000002</v>
      </c>
      <c r="N35">
        <v>18</v>
      </c>
      <c r="O35" s="84">
        <v>9.9665799999999995E-19</v>
      </c>
      <c r="P35" s="84">
        <v>2.1233100000000001E-36</v>
      </c>
      <c r="Q35" t="s">
        <v>6218</v>
      </c>
      <c r="R35" t="s">
        <v>5858</v>
      </c>
      <c r="S35" t="s">
        <v>5818</v>
      </c>
      <c r="T35" t="s">
        <v>5870</v>
      </c>
      <c r="U35" s="84">
        <v>8.6999999999999998E-8</v>
      </c>
      <c r="V35" t="s">
        <v>3254</v>
      </c>
      <c r="W35">
        <v>3</v>
      </c>
    </row>
    <row r="36" spans="1:23" x14ac:dyDescent="0.2">
      <c r="A36" t="s">
        <v>6219</v>
      </c>
      <c r="B36" t="s">
        <v>6220</v>
      </c>
      <c r="C36">
        <v>7</v>
      </c>
      <c r="D36">
        <v>24737972</v>
      </c>
      <c r="E36">
        <v>24809244</v>
      </c>
      <c r="F36">
        <v>-1</v>
      </c>
      <c r="G36" t="s">
        <v>5817</v>
      </c>
      <c r="H36">
        <v>1687</v>
      </c>
      <c r="I36" t="s">
        <v>6220</v>
      </c>
      <c r="J36" s="84">
        <v>1.21683174137448E-5</v>
      </c>
      <c r="K36">
        <v>0.144414547</v>
      </c>
      <c r="L36">
        <v>2</v>
      </c>
      <c r="M36">
        <v>0.26600000000000001</v>
      </c>
      <c r="N36">
        <v>18</v>
      </c>
      <c r="O36" s="84">
        <v>2.3434E-38</v>
      </c>
      <c r="P36">
        <v>0</v>
      </c>
      <c r="Q36" t="s">
        <v>6221</v>
      </c>
      <c r="R36" t="s">
        <v>5858</v>
      </c>
      <c r="S36" t="s">
        <v>5818</v>
      </c>
      <c r="T36" t="s">
        <v>5870</v>
      </c>
      <c r="U36" s="84">
        <v>8.6999999999999998E-8</v>
      </c>
      <c r="V36" t="s">
        <v>3254</v>
      </c>
      <c r="W36">
        <v>3</v>
      </c>
    </row>
    <row r="37" spans="1:23" x14ac:dyDescent="0.2">
      <c r="A37" t="s">
        <v>6222</v>
      </c>
      <c r="B37" t="s">
        <v>6223</v>
      </c>
      <c r="C37">
        <v>7</v>
      </c>
      <c r="D37">
        <v>24836158</v>
      </c>
      <c r="E37">
        <v>25021253</v>
      </c>
      <c r="F37">
        <v>-1</v>
      </c>
      <c r="G37" t="s">
        <v>5817</v>
      </c>
      <c r="H37">
        <v>26031</v>
      </c>
      <c r="I37" t="s">
        <v>6223</v>
      </c>
      <c r="J37">
        <v>2.6619296716859199E-3</v>
      </c>
      <c r="K37">
        <v>-1.5197288760000001</v>
      </c>
      <c r="L37">
        <v>1</v>
      </c>
      <c r="M37">
        <v>4.8840000000000003</v>
      </c>
      <c r="N37">
        <v>6</v>
      </c>
      <c r="O37" s="84">
        <v>2.7781000000000002E-9</v>
      </c>
      <c r="P37" s="84">
        <v>6.0132291040288601E-6</v>
      </c>
      <c r="Q37" t="s">
        <v>5906</v>
      </c>
      <c r="R37" t="s">
        <v>5858</v>
      </c>
      <c r="S37" t="s">
        <v>5818</v>
      </c>
      <c r="T37" t="s">
        <v>5870</v>
      </c>
      <c r="U37" s="84">
        <v>2.57E-6</v>
      </c>
      <c r="V37" t="s">
        <v>3254</v>
      </c>
      <c r="W37">
        <v>3</v>
      </c>
    </row>
    <row r="38" spans="1:23" x14ac:dyDescent="0.2">
      <c r="A38" t="s">
        <v>5470</v>
      </c>
      <c r="B38" t="s">
        <v>6224</v>
      </c>
      <c r="C38">
        <v>7</v>
      </c>
      <c r="D38">
        <v>25159710</v>
      </c>
      <c r="E38">
        <v>25164980</v>
      </c>
      <c r="F38">
        <v>-1</v>
      </c>
      <c r="G38" t="s">
        <v>5817</v>
      </c>
      <c r="H38">
        <v>54205</v>
      </c>
      <c r="I38" t="s">
        <v>6224</v>
      </c>
      <c r="J38">
        <v>0.58355697931040496</v>
      </c>
      <c r="K38">
        <v>-1.382925296</v>
      </c>
      <c r="L38">
        <v>0</v>
      </c>
      <c r="M38">
        <v>0</v>
      </c>
      <c r="N38">
        <v>1</v>
      </c>
      <c r="O38" s="84">
        <v>1.2724E-5</v>
      </c>
      <c r="P38">
        <v>3.5610999170321199E-2</v>
      </c>
      <c r="Q38" t="s">
        <v>5855</v>
      </c>
      <c r="R38" t="s">
        <v>5858</v>
      </c>
      <c r="S38" t="s">
        <v>5818</v>
      </c>
      <c r="T38" t="s">
        <v>5870</v>
      </c>
      <c r="U38" s="84">
        <v>3.8999999999999999E-6</v>
      </c>
      <c r="V38" t="s">
        <v>3254</v>
      </c>
      <c r="W38">
        <v>3</v>
      </c>
    </row>
    <row r="39" spans="1:23" x14ac:dyDescent="0.2">
      <c r="A39" t="s">
        <v>6225</v>
      </c>
      <c r="B39" t="s">
        <v>6226</v>
      </c>
      <c r="C39">
        <v>7</v>
      </c>
      <c r="D39">
        <v>25174316</v>
      </c>
      <c r="E39">
        <v>25219975</v>
      </c>
      <c r="F39">
        <v>-1</v>
      </c>
      <c r="G39" t="s">
        <v>5817</v>
      </c>
      <c r="H39">
        <v>136895</v>
      </c>
      <c r="I39" t="s">
        <v>6226</v>
      </c>
      <c r="J39" s="84">
        <v>7.4410923648947797E-8</v>
      </c>
      <c r="K39">
        <v>5.8180900000000001E-2</v>
      </c>
      <c r="L39">
        <v>0</v>
      </c>
      <c r="M39">
        <v>0</v>
      </c>
      <c r="N39">
        <v>0</v>
      </c>
      <c r="O39" t="s">
        <v>2423</v>
      </c>
      <c r="P39" t="s">
        <v>2423</v>
      </c>
      <c r="Q39" t="s">
        <v>2423</v>
      </c>
      <c r="R39" t="s">
        <v>2423</v>
      </c>
      <c r="S39" t="s">
        <v>5818</v>
      </c>
      <c r="T39" t="s">
        <v>5819</v>
      </c>
      <c r="U39" s="84">
        <v>3.8999999999999999E-6</v>
      </c>
      <c r="V39" t="s">
        <v>3254</v>
      </c>
      <c r="W39">
        <v>3</v>
      </c>
    </row>
    <row r="40" spans="1:23" x14ac:dyDescent="0.2">
      <c r="A40" t="s">
        <v>6227</v>
      </c>
      <c r="B40" t="s">
        <v>6228</v>
      </c>
      <c r="C40">
        <v>7</v>
      </c>
      <c r="D40">
        <v>27145803</v>
      </c>
      <c r="E40">
        <v>27192200</v>
      </c>
      <c r="F40">
        <v>-1</v>
      </c>
      <c r="G40" t="s">
        <v>5817</v>
      </c>
      <c r="H40">
        <v>3200</v>
      </c>
      <c r="I40" t="s">
        <v>6228</v>
      </c>
      <c r="J40">
        <v>0.93175422062288304</v>
      </c>
      <c r="K40">
        <v>-0.60234794599999997</v>
      </c>
      <c r="L40">
        <v>0</v>
      </c>
      <c r="M40">
        <v>0</v>
      </c>
      <c r="N40">
        <v>0</v>
      </c>
      <c r="O40" t="s">
        <v>2423</v>
      </c>
      <c r="P40" t="s">
        <v>2423</v>
      </c>
      <c r="Q40" t="s">
        <v>2423</v>
      </c>
      <c r="R40" t="s">
        <v>2423</v>
      </c>
      <c r="S40" t="s">
        <v>5818</v>
      </c>
      <c r="T40" t="s">
        <v>5819</v>
      </c>
      <c r="U40" s="84">
        <v>2.7699999999999999E-5</v>
      </c>
      <c r="V40" t="s">
        <v>3254</v>
      </c>
      <c r="W40">
        <v>3</v>
      </c>
    </row>
    <row r="41" spans="1:23" x14ac:dyDescent="0.2">
      <c r="A41" t="s">
        <v>6229</v>
      </c>
      <c r="B41" t="s">
        <v>6230</v>
      </c>
      <c r="C41">
        <v>7</v>
      </c>
      <c r="D41">
        <v>27168126</v>
      </c>
      <c r="E41">
        <v>27170418</v>
      </c>
      <c r="F41">
        <v>-1</v>
      </c>
      <c r="G41" t="s">
        <v>5817</v>
      </c>
      <c r="H41">
        <v>3201</v>
      </c>
      <c r="I41" t="s">
        <v>6230</v>
      </c>
      <c r="J41">
        <v>9.4266700368284308E-3</v>
      </c>
      <c r="K41">
        <v>0.36177168599999998</v>
      </c>
      <c r="L41">
        <v>0</v>
      </c>
      <c r="M41">
        <v>0</v>
      </c>
      <c r="N41">
        <v>0</v>
      </c>
      <c r="O41" t="s">
        <v>2423</v>
      </c>
      <c r="P41" t="s">
        <v>2423</v>
      </c>
      <c r="Q41" t="s">
        <v>2423</v>
      </c>
      <c r="R41" t="s">
        <v>2423</v>
      </c>
      <c r="S41" t="s">
        <v>5818</v>
      </c>
      <c r="T41" t="s">
        <v>5819</v>
      </c>
      <c r="U41" s="84">
        <v>2.7699999999999999E-5</v>
      </c>
      <c r="V41" t="s">
        <v>3254</v>
      </c>
      <c r="W41">
        <v>3</v>
      </c>
    </row>
    <row r="42" spans="1:23" x14ac:dyDescent="0.2">
      <c r="A42" t="s">
        <v>6231</v>
      </c>
      <c r="B42" t="s">
        <v>6232</v>
      </c>
      <c r="C42">
        <v>7</v>
      </c>
      <c r="D42">
        <v>27180671</v>
      </c>
      <c r="E42">
        <v>27183287</v>
      </c>
      <c r="F42">
        <v>-1</v>
      </c>
      <c r="G42" t="s">
        <v>5817</v>
      </c>
      <c r="H42">
        <v>3202</v>
      </c>
      <c r="I42" t="s">
        <v>6232</v>
      </c>
      <c r="J42">
        <v>0.79621299361995002</v>
      </c>
      <c r="K42">
        <v>9.8403070999999995E-2</v>
      </c>
      <c r="L42">
        <v>0</v>
      </c>
      <c r="M42">
        <v>0</v>
      </c>
      <c r="N42">
        <v>0</v>
      </c>
      <c r="O42" t="s">
        <v>2423</v>
      </c>
      <c r="P42" t="s">
        <v>2423</v>
      </c>
      <c r="Q42" t="s">
        <v>2423</v>
      </c>
      <c r="R42" t="s">
        <v>2423</v>
      </c>
      <c r="S42" t="s">
        <v>5818</v>
      </c>
      <c r="T42" t="s">
        <v>5819</v>
      </c>
      <c r="U42" s="84">
        <v>2.7699999999999999E-5</v>
      </c>
      <c r="V42" t="s">
        <v>3254</v>
      </c>
      <c r="W42">
        <v>3</v>
      </c>
    </row>
    <row r="43" spans="1:23" x14ac:dyDescent="0.2">
      <c r="A43" t="s">
        <v>6233</v>
      </c>
      <c r="B43" t="s">
        <v>6234</v>
      </c>
      <c r="C43">
        <v>7</v>
      </c>
      <c r="D43">
        <v>27185015</v>
      </c>
      <c r="E43">
        <v>27190222</v>
      </c>
      <c r="F43">
        <v>-1</v>
      </c>
      <c r="G43" t="s">
        <v>5817</v>
      </c>
      <c r="H43">
        <v>3203</v>
      </c>
      <c r="I43" t="s">
        <v>6234</v>
      </c>
      <c r="J43" s="84">
        <v>1.80043020270311E-5</v>
      </c>
      <c r="K43" t="s">
        <v>2423</v>
      </c>
      <c r="L43">
        <v>0</v>
      </c>
      <c r="M43">
        <v>0</v>
      </c>
      <c r="N43">
        <v>0</v>
      </c>
      <c r="O43" t="s">
        <v>2423</v>
      </c>
      <c r="P43" t="s">
        <v>2423</v>
      </c>
      <c r="Q43" t="s">
        <v>2423</v>
      </c>
      <c r="R43" t="s">
        <v>2423</v>
      </c>
      <c r="S43" t="s">
        <v>5818</v>
      </c>
      <c r="T43" t="s">
        <v>5819</v>
      </c>
      <c r="U43" s="84">
        <v>2.7699999999999999E-5</v>
      </c>
      <c r="V43" t="s">
        <v>3254</v>
      </c>
      <c r="W43">
        <v>3</v>
      </c>
    </row>
    <row r="44" spans="1:23" x14ac:dyDescent="0.2">
      <c r="A44" t="s">
        <v>6235</v>
      </c>
      <c r="B44" t="s">
        <v>6236</v>
      </c>
      <c r="C44">
        <v>7</v>
      </c>
      <c r="D44">
        <v>27193335</v>
      </c>
      <c r="E44">
        <v>27197555</v>
      </c>
      <c r="F44">
        <v>-1</v>
      </c>
      <c r="G44" t="s">
        <v>5817</v>
      </c>
      <c r="H44">
        <v>3204</v>
      </c>
      <c r="I44" t="s">
        <v>6236</v>
      </c>
      <c r="J44">
        <v>3.1690703137671598E-3</v>
      </c>
      <c r="K44">
        <v>-0.43565668600000002</v>
      </c>
      <c r="L44">
        <v>0</v>
      </c>
      <c r="M44">
        <v>0</v>
      </c>
      <c r="N44">
        <v>0</v>
      </c>
      <c r="O44" t="s">
        <v>2423</v>
      </c>
      <c r="P44" t="s">
        <v>2423</v>
      </c>
      <c r="Q44" t="s">
        <v>2423</v>
      </c>
      <c r="R44" t="s">
        <v>2423</v>
      </c>
      <c r="S44" t="s">
        <v>5818</v>
      </c>
      <c r="T44" t="s">
        <v>5819</v>
      </c>
      <c r="U44" s="84">
        <v>2.7699999999999999E-5</v>
      </c>
      <c r="V44" t="s">
        <v>3254</v>
      </c>
      <c r="W44">
        <v>3</v>
      </c>
    </row>
    <row r="45" spans="1:23" x14ac:dyDescent="0.2">
      <c r="A45" t="s">
        <v>5472</v>
      </c>
      <c r="B45" t="s">
        <v>6237</v>
      </c>
      <c r="C45">
        <v>7</v>
      </c>
      <c r="D45">
        <v>27565061</v>
      </c>
      <c r="E45">
        <v>27702614</v>
      </c>
      <c r="F45">
        <v>-1</v>
      </c>
      <c r="G45" t="s">
        <v>5817</v>
      </c>
      <c r="H45">
        <v>11112</v>
      </c>
      <c r="I45" t="s">
        <v>6237</v>
      </c>
      <c r="J45">
        <v>0.25072009941522999</v>
      </c>
      <c r="K45">
        <v>0.34057248899999998</v>
      </c>
      <c r="L45">
        <v>0</v>
      </c>
      <c r="M45">
        <v>0</v>
      </c>
      <c r="N45">
        <v>0</v>
      </c>
      <c r="O45" t="s">
        <v>2423</v>
      </c>
      <c r="P45" t="s">
        <v>2423</v>
      </c>
      <c r="Q45" t="s">
        <v>2423</v>
      </c>
      <c r="R45" t="s">
        <v>2423</v>
      </c>
      <c r="S45" t="s">
        <v>5818</v>
      </c>
      <c r="T45" t="s">
        <v>5819</v>
      </c>
      <c r="U45">
        <v>2.3119999999999998E-3</v>
      </c>
      <c r="V45" t="s">
        <v>3254</v>
      </c>
      <c r="W45">
        <v>3</v>
      </c>
    </row>
    <row r="46" spans="1:23" x14ac:dyDescent="0.2">
      <c r="A46" t="s">
        <v>6129</v>
      </c>
      <c r="B46" t="s">
        <v>6130</v>
      </c>
      <c r="C46">
        <v>8</v>
      </c>
      <c r="D46">
        <v>17013538</v>
      </c>
      <c r="E46">
        <v>17082308</v>
      </c>
      <c r="F46">
        <v>1</v>
      </c>
      <c r="G46" t="s">
        <v>5817</v>
      </c>
      <c r="H46">
        <v>51201</v>
      </c>
      <c r="I46" t="s">
        <v>6130</v>
      </c>
      <c r="J46">
        <v>7.0330068386772297E-3</v>
      </c>
      <c r="K46">
        <v>-0.64555227900000001</v>
      </c>
      <c r="L46">
        <v>0</v>
      </c>
      <c r="M46">
        <v>0</v>
      </c>
      <c r="N46">
        <v>0</v>
      </c>
      <c r="O46" t="s">
        <v>2423</v>
      </c>
      <c r="P46" t="s">
        <v>2423</v>
      </c>
      <c r="Q46" t="s">
        <v>2423</v>
      </c>
      <c r="R46" t="s">
        <v>2423</v>
      </c>
      <c r="S46" t="s">
        <v>5818</v>
      </c>
      <c r="T46" t="s">
        <v>5824</v>
      </c>
      <c r="U46" s="84">
        <v>1.8600000000000001E-8</v>
      </c>
      <c r="V46" t="s">
        <v>3277</v>
      </c>
      <c r="W46">
        <v>4</v>
      </c>
    </row>
    <row r="47" spans="1:23" x14ac:dyDescent="0.2">
      <c r="A47" t="s">
        <v>6131</v>
      </c>
      <c r="B47" t="s">
        <v>6132</v>
      </c>
      <c r="C47">
        <v>8</v>
      </c>
      <c r="D47">
        <v>17086737</v>
      </c>
      <c r="E47">
        <v>17104387</v>
      </c>
      <c r="F47">
        <v>-1</v>
      </c>
      <c r="G47" t="s">
        <v>5817</v>
      </c>
      <c r="H47">
        <v>29883</v>
      </c>
      <c r="I47" t="s">
        <v>6132</v>
      </c>
      <c r="J47">
        <v>0.98649548430241796</v>
      </c>
      <c r="K47">
        <v>-0.61674675899999998</v>
      </c>
      <c r="L47">
        <v>0</v>
      </c>
      <c r="M47">
        <v>0</v>
      </c>
      <c r="N47">
        <v>0</v>
      </c>
      <c r="O47" t="s">
        <v>2423</v>
      </c>
      <c r="P47" t="s">
        <v>2423</v>
      </c>
      <c r="Q47" t="s">
        <v>2423</v>
      </c>
      <c r="R47" t="s">
        <v>2423</v>
      </c>
      <c r="S47" t="s">
        <v>5818</v>
      </c>
      <c r="T47" t="s">
        <v>5832</v>
      </c>
      <c r="U47" s="84">
        <v>1.8600000000000001E-8</v>
      </c>
      <c r="V47" t="s">
        <v>3277</v>
      </c>
      <c r="W47">
        <v>4</v>
      </c>
    </row>
    <row r="48" spans="1:23" x14ac:dyDescent="0.2">
      <c r="A48" t="s">
        <v>6133</v>
      </c>
      <c r="B48" t="s">
        <v>6134</v>
      </c>
      <c r="C48">
        <v>8</v>
      </c>
      <c r="D48">
        <v>17104080</v>
      </c>
      <c r="E48">
        <v>17159936</v>
      </c>
      <c r="F48">
        <v>1</v>
      </c>
      <c r="G48" t="s">
        <v>5817</v>
      </c>
      <c r="H48">
        <v>137492</v>
      </c>
      <c r="I48" t="s">
        <v>6134</v>
      </c>
      <c r="J48">
        <v>0.53495833998674203</v>
      </c>
      <c r="K48">
        <v>5.2408718E-2</v>
      </c>
      <c r="L48">
        <v>0</v>
      </c>
      <c r="M48">
        <v>0</v>
      </c>
      <c r="N48">
        <v>0</v>
      </c>
      <c r="O48" t="s">
        <v>2423</v>
      </c>
      <c r="P48" t="s">
        <v>2423</v>
      </c>
      <c r="Q48" t="s">
        <v>2423</v>
      </c>
      <c r="R48" t="s">
        <v>2423</v>
      </c>
      <c r="S48" t="s">
        <v>5818</v>
      </c>
      <c r="T48" t="s">
        <v>5832</v>
      </c>
      <c r="U48" s="84">
        <v>1.8600000000000001E-8</v>
      </c>
      <c r="V48" t="s">
        <v>3277</v>
      </c>
      <c r="W48">
        <v>4</v>
      </c>
    </row>
    <row r="49" spans="1:23" x14ac:dyDescent="0.2">
      <c r="A49" t="s">
        <v>6135</v>
      </c>
      <c r="B49" t="s">
        <v>6136</v>
      </c>
      <c r="C49">
        <v>8</v>
      </c>
      <c r="D49">
        <v>17155539</v>
      </c>
      <c r="E49">
        <v>17271037</v>
      </c>
      <c r="F49">
        <v>-1</v>
      </c>
      <c r="G49" t="s">
        <v>5817</v>
      </c>
      <c r="H49">
        <v>9108</v>
      </c>
      <c r="I49" t="s">
        <v>6136</v>
      </c>
      <c r="J49" s="84">
        <v>1.63743798338027E-9</v>
      </c>
      <c r="K49">
        <v>0.90064568099999998</v>
      </c>
      <c r="L49">
        <v>0</v>
      </c>
      <c r="M49">
        <v>0</v>
      </c>
      <c r="N49">
        <v>0</v>
      </c>
      <c r="O49" t="s">
        <v>2423</v>
      </c>
      <c r="P49" t="s">
        <v>2423</v>
      </c>
      <c r="Q49" t="s">
        <v>2423</v>
      </c>
      <c r="R49" t="s">
        <v>2423</v>
      </c>
      <c r="S49" t="s">
        <v>5818</v>
      </c>
      <c r="T49" t="s">
        <v>5824</v>
      </c>
      <c r="U49" s="84">
        <v>1.8600000000000001E-8</v>
      </c>
      <c r="V49" t="s">
        <v>3277</v>
      </c>
      <c r="W49">
        <v>4</v>
      </c>
    </row>
    <row r="50" spans="1:23" x14ac:dyDescent="0.2">
      <c r="A50" t="s">
        <v>6137</v>
      </c>
      <c r="B50" t="s">
        <v>6138</v>
      </c>
      <c r="C50">
        <v>8</v>
      </c>
      <c r="D50">
        <v>17354597</v>
      </c>
      <c r="E50">
        <v>17428082</v>
      </c>
      <c r="F50">
        <v>1</v>
      </c>
      <c r="G50" t="s">
        <v>5817</v>
      </c>
      <c r="H50">
        <v>6542</v>
      </c>
      <c r="I50" t="s">
        <v>6138</v>
      </c>
      <c r="J50" t="s">
        <v>2423</v>
      </c>
      <c r="K50">
        <v>10.895359620000001</v>
      </c>
      <c r="L50">
        <v>0</v>
      </c>
      <c r="M50">
        <v>0</v>
      </c>
      <c r="N50">
        <v>0</v>
      </c>
      <c r="O50" t="s">
        <v>2423</v>
      </c>
      <c r="P50" t="s">
        <v>2423</v>
      </c>
      <c r="Q50" t="s">
        <v>2423</v>
      </c>
      <c r="R50" t="s">
        <v>2423</v>
      </c>
      <c r="S50" t="s">
        <v>5818</v>
      </c>
      <c r="T50" t="s">
        <v>5819</v>
      </c>
      <c r="U50" s="84">
        <v>2.9900000000000003E-8</v>
      </c>
      <c r="V50" t="s">
        <v>3277</v>
      </c>
      <c r="W50">
        <v>4</v>
      </c>
    </row>
    <row r="51" spans="1:23" x14ac:dyDescent="0.2">
      <c r="A51" t="s">
        <v>6139</v>
      </c>
      <c r="B51" t="s">
        <v>6140</v>
      </c>
      <c r="C51">
        <v>8</v>
      </c>
      <c r="D51">
        <v>17433942</v>
      </c>
      <c r="E51">
        <v>17501580</v>
      </c>
      <c r="F51">
        <v>1</v>
      </c>
      <c r="G51" t="s">
        <v>5817</v>
      </c>
      <c r="H51">
        <v>5157</v>
      </c>
      <c r="I51" t="s">
        <v>6140</v>
      </c>
      <c r="J51" s="84">
        <v>4.1690490341480298E-10</v>
      </c>
      <c r="K51">
        <v>-0.32279390499999999</v>
      </c>
      <c r="L51">
        <v>0</v>
      </c>
      <c r="M51">
        <v>0</v>
      </c>
      <c r="N51">
        <v>2</v>
      </c>
      <c r="O51" s="84">
        <v>4.2359500000000002E-13</v>
      </c>
      <c r="P51">
        <v>0</v>
      </c>
      <c r="Q51" t="s">
        <v>6141</v>
      </c>
      <c r="R51" t="s">
        <v>2423</v>
      </c>
      <c r="S51" t="s">
        <v>5818</v>
      </c>
      <c r="T51" t="s">
        <v>5837</v>
      </c>
      <c r="U51" s="84">
        <v>1.8600000000000001E-8</v>
      </c>
      <c r="V51" t="s">
        <v>3277</v>
      </c>
      <c r="W51">
        <v>4</v>
      </c>
    </row>
    <row r="52" spans="1:23" x14ac:dyDescent="0.2">
      <c r="A52" t="s">
        <v>6142</v>
      </c>
      <c r="B52" t="s">
        <v>6143</v>
      </c>
      <c r="C52">
        <v>8</v>
      </c>
      <c r="D52">
        <v>17501304</v>
      </c>
      <c r="E52">
        <v>17658426</v>
      </c>
      <c r="F52">
        <v>-1</v>
      </c>
      <c r="G52" t="s">
        <v>5817</v>
      </c>
      <c r="H52">
        <v>57509</v>
      </c>
      <c r="I52" t="s">
        <v>6143</v>
      </c>
      <c r="J52" s="84">
        <v>1.1438280194915001E-5</v>
      </c>
      <c r="K52">
        <v>2.0198097339999999</v>
      </c>
      <c r="L52">
        <v>0</v>
      </c>
      <c r="M52">
        <v>0</v>
      </c>
      <c r="N52">
        <v>230</v>
      </c>
      <c r="O52" s="84">
        <v>2.5863399999999999E-16</v>
      </c>
      <c r="P52">
        <v>0</v>
      </c>
      <c r="Q52" t="s">
        <v>5906</v>
      </c>
      <c r="R52" t="s">
        <v>469</v>
      </c>
      <c r="S52" t="s">
        <v>5818</v>
      </c>
      <c r="T52" t="s">
        <v>5824</v>
      </c>
      <c r="U52" s="84">
        <v>1.8600000000000001E-8</v>
      </c>
      <c r="V52" t="s">
        <v>3277</v>
      </c>
      <c r="W52">
        <v>4</v>
      </c>
    </row>
    <row r="53" spans="1:23" x14ac:dyDescent="0.2">
      <c r="A53" t="s">
        <v>6144</v>
      </c>
      <c r="B53" t="s">
        <v>3279</v>
      </c>
      <c r="C53">
        <v>8</v>
      </c>
      <c r="D53">
        <v>17721889</v>
      </c>
      <c r="E53">
        <v>17767874</v>
      </c>
      <c r="F53">
        <v>-1</v>
      </c>
      <c r="G53" t="s">
        <v>5817</v>
      </c>
      <c r="H53">
        <v>2267</v>
      </c>
      <c r="I53" t="s">
        <v>3279</v>
      </c>
      <c r="J53" s="84">
        <v>1.8735361272790001E-16</v>
      </c>
      <c r="K53">
        <v>1.263959694</v>
      </c>
      <c r="L53">
        <v>89</v>
      </c>
      <c r="M53">
        <v>14.64</v>
      </c>
      <c r="N53">
        <v>0</v>
      </c>
      <c r="O53" t="s">
        <v>2423</v>
      </c>
      <c r="P53" t="s">
        <v>2423</v>
      </c>
      <c r="Q53" t="s">
        <v>2423</v>
      </c>
      <c r="R53" t="s">
        <v>2423</v>
      </c>
      <c r="S53" t="s">
        <v>5818</v>
      </c>
      <c r="T53" t="s">
        <v>5870</v>
      </c>
      <c r="U53" s="84">
        <v>1.8600000000000001E-8</v>
      </c>
      <c r="V53" t="s">
        <v>3277</v>
      </c>
      <c r="W53">
        <v>4</v>
      </c>
    </row>
    <row r="54" spans="1:23" x14ac:dyDescent="0.2">
      <c r="A54" t="s">
        <v>6145</v>
      </c>
      <c r="B54" t="s">
        <v>6146</v>
      </c>
      <c r="C54">
        <v>8</v>
      </c>
      <c r="D54">
        <v>17780349</v>
      </c>
      <c r="E54">
        <v>17885478</v>
      </c>
      <c r="F54">
        <v>1</v>
      </c>
      <c r="G54" t="s">
        <v>5817</v>
      </c>
      <c r="H54">
        <v>5108</v>
      </c>
      <c r="I54" t="s">
        <v>6146</v>
      </c>
      <c r="J54" t="s">
        <v>2423</v>
      </c>
      <c r="K54">
        <v>0.18126530599999999</v>
      </c>
      <c r="L54">
        <v>123</v>
      </c>
      <c r="M54">
        <v>15.39</v>
      </c>
      <c r="N54">
        <v>175</v>
      </c>
      <c r="O54" s="84">
        <v>8.2958999999999996E-246</v>
      </c>
      <c r="P54">
        <v>0</v>
      </c>
      <c r="Q54" t="s">
        <v>6147</v>
      </c>
      <c r="R54" t="s">
        <v>5858</v>
      </c>
      <c r="S54" t="s">
        <v>5818</v>
      </c>
      <c r="T54" t="s">
        <v>5870</v>
      </c>
      <c r="U54" s="84">
        <v>1.8600000000000001E-8</v>
      </c>
      <c r="V54" t="s">
        <v>3277</v>
      </c>
      <c r="W54">
        <v>4</v>
      </c>
    </row>
    <row r="55" spans="1:23" x14ac:dyDescent="0.2">
      <c r="A55" t="s">
        <v>6148</v>
      </c>
      <c r="B55" t="s">
        <v>6149</v>
      </c>
      <c r="C55">
        <v>8</v>
      </c>
      <c r="D55">
        <v>17913934</v>
      </c>
      <c r="E55">
        <v>17942494</v>
      </c>
      <c r="F55">
        <v>-1</v>
      </c>
      <c r="G55" t="s">
        <v>5817</v>
      </c>
      <c r="H55">
        <v>427</v>
      </c>
      <c r="I55" t="s">
        <v>6149</v>
      </c>
      <c r="J55" s="84">
        <v>5.3581451096897903E-11</v>
      </c>
      <c r="K55">
        <v>2.3244696280000001</v>
      </c>
      <c r="L55">
        <v>10</v>
      </c>
      <c r="M55">
        <v>8.1349999999999998</v>
      </c>
      <c r="N55">
        <v>2</v>
      </c>
      <c r="O55" s="84">
        <v>2.2958000000000001E-293</v>
      </c>
      <c r="P55">
        <v>0</v>
      </c>
      <c r="Q55" t="s">
        <v>6150</v>
      </c>
      <c r="R55" t="s">
        <v>2423</v>
      </c>
      <c r="S55" t="s">
        <v>5818</v>
      </c>
      <c r="T55" t="s">
        <v>5870</v>
      </c>
      <c r="U55" s="84">
        <v>1.74E-7</v>
      </c>
      <c r="V55" t="s">
        <v>3277</v>
      </c>
      <c r="W55">
        <v>4</v>
      </c>
    </row>
    <row r="56" spans="1:23" x14ac:dyDescent="0.2">
      <c r="A56" t="s">
        <v>6151</v>
      </c>
      <c r="B56" t="s">
        <v>6152</v>
      </c>
      <c r="C56">
        <v>8</v>
      </c>
      <c r="D56">
        <v>18027986</v>
      </c>
      <c r="E56">
        <v>18081198</v>
      </c>
      <c r="F56">
        <v>1</v>
      </c>
      <c r="G56" t="s">
        <v>5817</v>
      </c>
      <c r="H56">
        <v>9</v>
      </c>
      <c r="I56" t="s">
        <v>6152</v>
      </c>
      <c r="J56" s="84">
        <v>2.8541046904518999E-10</v>
      </c>
      <c r="K56">
        <v>1.8346509280000001</v>
      </c>
      <c r="L56">
        <v>0</v>
      </c>
      <c r="M56">
        <v>0</v>
      </c>
      <c r="N56">
        <v>1</v>
      </c>
      <c r="O56" s="84">
        <v>1.7674999999999999E-5</v>
      </c>
      <c r="P56">
        <v>4.8456826481328798E-2</v>
      </c>
      <c r="Q56" t="s">
        <v>5855</v>
      </c>
      <c r="R56" t="s">
        <v>2423</v>
      </c>
      <c r="S56" t="s">
        <v>5818</v>
      </c>
      <c r="T56" t="s">
        <v>5829</v>
      </c>
      <c r="U56" s="84">
        <v>3.6100000000000002E-7</v>
      </c>
      <c r="V56" t="s">
        <v>3277</v>
      </c>
      <c r="W56">
        <v>4</v>
      </c>
    </row>
    <row r="57" spans="1:23" x14ac:dyDescent="0.2">
      <c r="A57" t="s">
        <v>6153</v>
      </c>
      <c r="B57" t="s">
        <v>6154</v>
      </c>
      <c r="C57">
        <v>8</v>
      </c>
      <c r="D57">
        <v>18248755</v>
      </c>
      <c r="E57">
        <v>18258728</v>
      </c>
      <c r="F57">
        <v>1</v>
      </c>
      <c r="G57" t="s">
        <v>5817</v>
      </c>
      <c r="H57">
        <v>10</v>
      </c>
      <c r="I57" t="s">
        <v>6154</v>
      </c>
      <c r="J57">
        <v>2.2607866209771701E-2</v>
      </c>
      <c r="K57">
        <v>0.26731450899999998</v>
      </c>
      <c r="L57">
        <v>0</v>
      </c>
      <c r="M57">
        <v>0</v>
      </c>
      <c r="N57">
        <v>0</v>
      </c>
      <c r="O57" t="s">
        <v>2423</v>
      </c>
      <c r="P57" t="s">
        <v>2423</v>
      </c>
      <c r="Q57" t="s">
        <v>2423</v>
      </c>
      <c r="R57" t="s">
        <v>2423</v>
      </c>
      <c r="S57" t="s">
        <v>5818</v>
      </c>
      <c r="T57" t="s">
        <v>5837</v>
      </c>
      <c r="U57" s="84">
        <v>1.74E-7</v>
      </c>
      <c r="V57" t="s">
        <v>3277</v>
      </c>
      <c r="W57">
        <v>4</v>
      </c>
    </row>
    <row r="58" spans="1:23" x14ac:dyDescent="0.2">
      <c r="A58" t="s">
        <v>6155</v>
      </c>
      <c r="B58" t="s">
        <v>6156</v>
      </c>
      <c r="C58">
        <v>8</v>
      </c>
      <c r="D58">
        <v>18384811</v>
      </c>
      <c r="E58">
        <v>18942240</v>
      </c>
      <c r="F58">
        <v>-1</v>
      </c>
      <c r="G58" t="s">
        <v>5817</v>
      </c>
      <c r="H58">
        <v>23362</v>
      </c>
      <c r="I58" t="s">
        <v>6156</v>
      </c>
      <c r="J58">
        <v>0.85170564943632199</v>
      </c>
      <c r="K58">
        <v>1.354305318</v>
      </c>
      <c r="L58">
        <v>0</v>
      </c>
      <c r="M58">
        <v>0</v>
      </c>
      <c r="N58">
        <v>0</v>
      </c>
      <c r="O58" t="s">
        <v>2423</v>
      </c>
      <c r="P58" t="s">
        <v>2423</v>
      </c>
      <c r="Q58" t="s">
        <v>2423</v>
      </c>
      <c r="R58" t="s">
        <v>2423</v>
      </c>
      <c r="S58" t="s">
        <v>5818</v>
      </c>
      <c r="T58" t="s">
        <v>5837</v>
      </c>
      <c r="U58" s="84">
        <v>3.6100000000000002E-7</v>
      </c>
      <c r="V58" t="s">
        <v>3277</v>
      </c>
      <c r="W58">
        <v>4</v>
      </c>
    </row>
    <row r="59" spans="1:23" x14ac:dyDescent="0.2">
      <c r="A59" t="s">
        <v>6157</v>
      </c>
      <c r="B59" t="s">
        <v>6158</v>
      </c>
      <c r="C59">
        <v>8</v>
      </c>
      <c r="D59">
        <v>19171128</v>
      </c>
      <c r="E59">
        <v>19253729</v>
      </c>
      <c r="F59">
        <v>1</v>
      </c>
      <c r="G59" t="s">
        <v>5817</v>
      </c>
      <c r="H59">
        <v>63898</v>
      </c>
      <c r="I59" t="s">
        <v>6158</v>
      </c>
      <c r="J59" s="84">
        <v>1.5311448064958799E-18</v>
      </c>
      <c r="K59">
        <v>-8.3318155000000005E-2</v>
      </c>
      <c r="L59">
        <v>0</v>
      </c>
      <c r="M59">
        <v>0</v>
      </c>
      <c r="N59">
        <v>0</v>
      </c>
      <c r="O59" t="s">
        <v>2423</v>
      </c>
      <c r="P59" t="s">
        <v>2423</v>
      </c>
      <c r="Q59" t="s">
        <v>2423</v>
      </c>
      <c r="R59" t="s">
        <v>2423</v>
      </c>
      <c r="S59" t="s">
        <v>5818</v>
      </c>
      <c r="T59" t="s">
        <v>5829</v>
      </c>
      <c r="U59" s="84">
        <v>3.6100000000000002E-7</v>
      </c>
      <c r="V59" t="s">
        <v>3277</v>
      </c>
      <c r="W59">
        <v>4</v>
      </c>
    </row>
    <row r="60" spans="1:23" x14ac:dyDescent="0.2">
      <c r="A60" t="s">
        <v>6159</v>
      </c>
      <c r="B60" t="s">
        <v>6160</v>
      </c>
      <c r="C60">
        <v>8</v>
      </c>
      <c r="D60">
        <v>19261672</v>
      </c>
      <c r="E60">
        <v>19615540</v>
      </c>
      <c r="F60">
        <v>-1</v>
      </c>
      <c r="G60" t="s">
        <v>5817</v>
      </c>
      <c r="H60">
        <v>55790</v>
      </c>
      <c r="I60" t="s">
        <v>6160</v>
      </c>
      <c r="J60" s="84">
        <v>6.8775108114939098E-5</v>
      </c>
      <c r="K60">
        <v>0.40627098099999998</v>
      </c>
      <c r="L60">
        <v>0</v>
      </c>
      <c r="M60">
        <v>0</v>
      </c>
      <c r="N60">
        <v>0</v>
      </c>
      <c r="O60" t="s">
        <v>2423</v>
      </c>
      <c r="P60" t="s">
        <v>2423</v>
      </c>
      <c r="Q60" t="s">
        <v>2423</v>
      </c>
      <c r="R60" t="s">
        <v>2423</v>
      </c>
      <c r="S60" t="s">
        <v>5818</v>
      </c>
      <c r="T60" t="s">
        <v>5837</v>
      </c>
      <c r="U60" s="84">
        <v>1.74E-7</v>
      </c>
      <c r="V60" t="s">
        <v>3277</v>
      </c>
      <c r="W60">
        <v>4</v>
      </c>
    </row>
    <row r="61" spans="1:23" x14ac:dyDescent="0.2">
      <c r="A61" t="s">
        <v>6161</v>
      </c>
      <c r="B61" t="s">
        <v>6162</v>
      </c>
      <c r="C61">
        <v>8</v>
      </c>
      <c r="D61">
        <v>19674651</v>
      </c>
      <c r="E61">
        <v>19709594</v>
      </c>
      <c r="F61">
        <v>1</v>
      </c>
      <c r="G61" t="s">
        <v>5817</v>
      </c>
      <c r="H61">
        <v>55174</v>
      </c>
      <c r="I61" t="s">
        <v>6162</v>
      </c>
      <c r="J61">
        <v>0.98421659464577604</v>
      </c>
      <c r="K61" t="s">
        <v>2423</v>
      </c>
      <c r="L61">
        <v>0</v>
      </c>
      <c r="M61">
        <v>0</v>
      </c>
      <c r="N61">
        <v>0</v>
      </c>
      <c r="O61" t="s">
        <v>2423</v>
      </c>
      <c r="P61" t="s">
        <v>2423</v>
      </c>
      <c r="Q61" t="s">
        <v>2423</v>
      </c>
      <c r="R61" t="s">
        <v>2423</v>
      </c>
      <c r="S61" t="s">
        <v>5818</v>
      </c>
      <c r="T61" t="s">
        <v>5837</v>
      </c>
      <c r="U61" s="84">
        <v>3.6100000000000002E-7</v>
      </c>
      <c r="V61" t="s">
        <v>3277</v>
      </c>
      <c r="W61">
        <v>4</v>
      </c>
    </row>
    <row r="62" spans="1:23" x14ac:dyDescent="0.2">
      <c r="A62" t="s">
        <v>6163</v>
      </c>
      <c r="B62" t="s">
        <v>6164</v>
      </c>
      <c r="C62">
        <v>8</v>
      </c>
      <c r="D62">
        <v>20002366</v>
      </c>
      <c r="E62">
        <v>20040717</v>
      </c>
      <c r="F62">
        <v>-1</v>
      </c>
      <c r="G62" t="s">
        <v>5817</v>
      </c>
      <c r="H62">
        <v>6570</v>
      </c>
      <c r="I62" t="s">
        <v>6164</v>
      </c>
      <c r="J62" s="84">
        <v>1.8888318573671999E-14</v>
      </c>
      <c r="K62">
        <v>0.247527783</v>
      </c>
      <c r="L62">
        <v>0</v>
      </c>
      <c r="M62">
        <v>0</v>
      </c>
      <c r="N62">
        <v>0</v>
      </c>
      <c r="O62" t="s">
        <v>2423</v>
      </c>
      <c r="P62" t="s">
        <v>2423</v>
      </c>
      <c r="Q62" t="s">
        <v>2423</v>
      </c>
      <c r="R62" t="s">
        <v>2423</v>
      </c>
      <c r="S62" t="s">
        <v>5818</v>
      </c>
      <c r="T62" t="s">
        <v>5819</v>
      </c>
      <c r="U62" s="84">
        <v>3.6100000000000002E-7</v>
      </c>
      <c r="V62" t="s">
        <v>3277</v>
      </c>
      <c r="W62">
        <v>4</v>
      </c>
    </row>
    <row r="63" spans="1:23" x14ac:dyDescent="0.2">
      <c r="A63" t="s">
        <v>6165</v>
      </c>
      <c r="B63" t="s">
        <v>6166</v>
      </c>
      <c r="C63">
        <v>8</v>
      </c>
      <c r="D63">
        <v>20054878</v>
      </c>
      <c r="E63">
        <v>20084330</v>
      </c>
      <c r="F63">
        <v>1</v>
      </c>
      <c r="G63" t="s">
        <v>5817</v>
      </c>
      <c r="H63">
        <v>526</v>
      </c>
      <c r="I63" t="s">
        <v>6166</v>
      </c>
      <c r="J63">
        <v>0.99144856270749704</v>
      </c>
      <c r="K63">
        <v>-0.74185030900000004</v>
      </c>
      <c r="L63">
        <v>0</v>
      </c>
      <c r="M63">
        <v>0</v>
      </c>
      <c r="N63">
        <v>0</v>
      </c>
      <c r="O63" t="s">
        <v>2423</v>
      </c>
      <c r="P63" t="s">
        <v>2423</v>
      </c>
      <c r="Q63" t="s">
        <v>2423</v>
      </c>
      <c r="R63" t="s">
        <v>2423</v>
      </c>
      <c r="S63" t="s">
        <v>5818</v>
      </c>
      <c r="T63" t="s">
        <v>5819</v>
      </c>
      <c r="U63" s="84">
        <v>3.6100000000000002E-7</v>
      </c>
      <c r="V63" t="s">
        <v>3277</v>
      </c>
      <c r="W63">
        <v>4</v>
      </c>
    </row>
    <row r="64" spans="1:23" x14ac:dyDescent="0.2">
      <c r="A64" t="s">
        <v>6167</v>
      </c>
      <c r="B64" t="s">
        <v>6168</v>
      </c>
      <c r="C64">
        <v>14</v>
      </c>
      <c r="D64">
        <v>31343720</v>
      </c>
      <c r="E64">
        <v>31364271</v>
      </c>
      <c r="F64">
        <v>1</v>
      </c>
      <c r="G64" t="s">
        <v>5817</v>
      </c>
      <c r="H64">
        <v>1690</v>
      </c>
      <c r="I64" t="s">
        <v>6168</v>
      </c>
      <c r="J64">
        <v>2.6284945648804301E-4</v>
      </c>
      <c r="K64">
        <v>-2.9652324000000001E-2</v>
      </c>
      <c r="L64">
        <v>0</v>
      </c>
      <c r="M64">
        <v>0</v>
      </c>
      <c r="N64">
        <v>0</v>
      </c>
      <c r="O64" t="s">
        <v>2423</v>
      </c>
      <c r="P64" t="s">
        <v>2423</v>
      </c>
      <c r="Q64" t="s">
        <v>2423</v>
      </c>
      <c r="R64" t="s">
        <v>2423</v>
      </c>
      <c r="S64" t="s">
        <v>5818</v>
      </c>
      <c r="T64" t="s">
        <v>5829</v>
      </c>
      <c r="U64" s="84">
        <v>4.3100000000000002E-8</v>
      </c>
      <c r="V64" t="s">
        <v>2627</v>
      </c>
      <c r="W64">
        <v>5</v>
      </c>
    </row>
    <row r="65" spans="1:23" x14ac:dyDescent="0.2">
      <c r="A65" t="s">
        <v>6169</v>
      </c>
      <c r="B65" t="s">
        <v>6170</v>
      </c>
      <c r="C65">
        <v>14</v>
      </c>
      <c r="D65">
        <v>31803518</v>
      </c>
      <c r="E65">
        <v>31926647</v>
      </c>
      <c r="F65">
        <v>-1</v>
      </c>
      <c r="G65" t="s">
        <v>5817</v>
      </c>
      <c r="H65" t="s">
        <v>2423</v>
      </c>
      <c r="I65" t="s">
        <v>2423</v>
      </c>
      <c r="J65" t="s">
        <v>2423</v>
      </c>
      <c r="K65" t="s">
        <v>2423</v>
      </c>
      <c r="L65">
        <v>0</v>
      </c>
      <c r="M65">
        <v>0</v>
      </c>
      <c r="N65">
        <v>0</v>
      </c>
      <c r="O65" t="s">
        <v>2423</v>
      </c>
      <c r="P65" t="s">
        <v>2423</v>
      </c>
      <c r="Q65" t="s">
        <v>2423</v>
      </c>
      <c r="R65" t="s">
        <v>2423</v>
      </c>
      <c r="S65" t="s">
        <v>5818</v>
      </c>
      <c r="T65" t="s">
        <v>5819</v>
      </c>
      <c r="U65" s="84">
        <v>4.3100000000000002E-8</v>
      </c>
      <c r="V65" t="s">
        <v>2627</v>
      </c>
      <c r="W65">
        <v>5</v>
      </c>
    </row>
    <row r="66" spans="1:23" x14ac:dyDescent="0.2">
      <c r="A66" t="s">
        <v>6171</v>
      </c>
      <c r="B66" t="s">
        <v>6172</v>
      </c>
      <c r="C66">
        <v>14</v>
      </c>
      <c r="D66">
        <v>31915242</v>
      </c>
      <c r="E66">
        <v>31926716</v>
      </c>
      <c r="F66">
        <v>-1</v>
      </c>
      <c r="G66" t="s">
        <v>5817</v>
      </c>
      <c r="H66">
        <v>112487</v>
      </c>
      <c r="I66" t="s">
        <v>6172</v>
      </c>
      <c r="J66">
        <v>1.7081491154588701E-3</v>
      </c>
      <c r="K66">
        <v>-0.50374689100000003</v>
      </c>
      <c r="L66">
        <v>0</v>
      </c>
      <c r="M66">
        <v>0</v>
      </c>
      <c r="N66">
        <v>0</v>
      </c>
      <c r="O66" t="s">
        <v>2423</v>
      </c>
      <c r="P66" t="s">
        <v>2423</v>
      </c>
      <c r="Q66" t="s">
        <v>2423</v>
      </c>
      <c r="R66" t="s">
        <v>2423</v>
      </c>
      <c r="S66" t="s">
        <v>5818</v>
      </c>
      <c r="T66" t="s">
        <v>5819</v>
      </c>
      <c r="U66" s="84">
        <v>4.3100000000000002E-8</v>
      </c>
      <c r="V66" t="s">
        <v>2627</v>
      </c>
      <c r="W66">
        <v>5</v>
      </c>
    </row>
    <row r="67" spans="1:23" x14ac:dyDescent="0.2">
      <c r="A67" t="s">
        <v>6173</v>
      </c>
      <c r="B67" t="s">
        <v>6174</v>
      </c>
      <c r="C67">
        <v>14</v>
      </c>
      <c r="D67">
        <v>31959162</v>
      </c>
      <c r="E67">
        <v>32330430</v>
      </c>
      <c r="F67">
        <v>1</v>
      </c>
      <c r="G67" t="s">
        <v>5817</v>
      </c>
      <c r="H67">
        <v>80224</v>
      </c>
      <c r="I67" t="s">
        <v>6174</v>
      </c>
      <c r="J67">
        <v>2.00988228068456E-3</v>
      </c>
      <c r="K67">
        <v>1.216787616</v>
      </c>
      <c r="L67">
        <v>0</v>
      </c>
      <c r="M67">
        <v>0</v>
      </c>
      <c r="N67">
        <v>0</v>
      </c>
      <c r="O67" t="s">
        <v>2423</v>
      </c>
      <c r="P67" t="s">
        <v>2423</v>
      </c>
      <c r="Q67" t="s">
        <v>2423</v>
      </c>
      <c r="R67" t="s">
        <v>2423</v>
      </c>
      <c r="S67" t="s">
        <v>5818</v>
      </c>
      <c r="T67" t="s">
        <v>5819</v>
      </c>
      <c r="U67" s="84">
        <v>4.3100000000000002E-8</v>
      </c>
      <c r="V67" t="s">
        <v>2627</v>
      </c>
      <c r="W67">
        <v>5</v>
      </c>
    </row>
    <row r="68" spans="1:23" x14ac:dyDescent="0.2">
      <c r="A68" t="s">
        <v>6175</v>
      </c>
      <c r="B68" t="s">
        <v>6176</v>
      </c>
      <c r="C68">
        <v>14</v>
      </c>
      <c r="D68">
        <v>32414059</v>
      </c>
      <c r="E68">
        <v>32419588</v>
      </c>
      <c r="F68">
        <v>1</v>
      </c>
      <c r="G68" t="s">
        <v>5817</v>
      </c>
      <c r="H68" t="s">
        <v>2423</v>
      </c>
      <c r="I68" t="s">
        <v>2423</v>
      </c>
      <c r="J68" t="s">
        <v>2423</v>
      </c>
      <c r="K68" t="s">
        <v>2423</v>
      </c>
      <c r="L68">
        <v>0</v>
      </c>
      <c r="M68">
        <v>0</v>
      </c>
      <c r="N68">
        <v>0</v>
      </c>
      <c r="O68" t="s">
        <v>2423</v>
      </c>
      <c r="P68" t="s">
        <v>2423</v>
      </c>
      <c r="Q68" t="s">
        <v>2423</v>
      </c>
      <c r="R68" t="s">
        <v>2423</v>
      </c>
      <c r="S68" t="s">
        <v>5818</v>
      </c>
      <c r="T68" t="s">
        <v>5829</v>
      </c>
      <c r="U68" s="84">
        <v>4.3100000000000002E-8</v>
      </c>
      <c r="V68" t="s">
        <v>2627</v>
      </c>
      <c r="W68">
        <v>5</v>
      </c>
    </row>
    <row r="69" spans="1:23" x14ac:dyDescent="0.2">
      <c r="A69" t="s">
        <v>6177</v>
      </c>
      <c r="B69" t="s">
        <v>6178</v>
      </c>
      <c r="C69">
        <v>14</v>
      </c>
      <c r="D69">
        <v>32798479</v>
      </c>
      <c r="E69">
        <v>33300567</v>
      </c>
      <c r="F69">
        <v>1</v>
      </c>
      <c r="G69" t="s">
        <v>5817</v>
      </c>
      <c r="H69">
        <v>9472</v>
      </c>
      <c r="I69" t="s">
        <v>6178</v>
      </c>
      <c r="J69">
        <v>0.99993666813541804</v>
      </c>
      <c r="K69">
        <v>-0.79721730099999999</v>
      </c>
      <c r="L69">
        <v>0</v>
      </c>
      <c r="M69">
        <v>0</v>
      </c>
      <c r="N69">
        <v>0</v>
      </c>
      <c r="O69" t="s">
        <v>2423</v>
      </c>
      <c r="P69" t="s">
        <v>2423</v>
      </c>
      <c r="Q69" t="s">
        <v>2423</v>
      </c>
      <c r="R69" t="s">
        <v>2423</v>
      </c>
      <c r="S69" t="s">
        <v>5818</v>
      </c>
      <c r="T69" t="s">
        <v>5829</v>
      </c>
      <c r="U69" s="84">
        <v>4.3100000000000002E-8</v>
      </c>
      <c r="V69" t="s">
        <v>2627</v>
      </c>
      <c r="W69">
        <v>5</v>
      </c>
    </row>
    <row r="70" spans="1:23" x14ac:dyDescent="0.2">
      <c r="A70" t="s">
        <v>6179</v>
      </c>
      <c r="B70" t="s">
        <v>6180</v>
      </c>
      <c r="C70">
        <v>14</v>
      </c>
      <c r="D70">
        <v>33404139</v>
      </c>
      <c r="E70">
        <v>34273382</v>
      </c>
      <c r="F70">
        <v>1</v>
      </c>
      <c r="G70" t="s">
        <v>5817</v>
      </c>
      <c r="H70">
        <v>64067</v>
      </c>
      <c r="I70" t="s">
        <v>6180</v>
      </c>
      <c r="J70">
        <v>0.98054866970653798</v>
      </c>
      <c r="K70" t="s">
        <v>2423</v>
      </c>
      <c r="L70">
        <v>11</v>
      </c>
      <c r="M70">
        <v>3.536</v>
      </c>
      <c r="N70">
        <v>0</v>
      </c>
      <c r="O70" t="s">
        <v>2423</v>
      </c>
      <c r="P70" t="s">
        <v>2423</v>
      </c>
      <c r="Q70" t="s">
        <v>2423</v>
      </c>
      <c r="R70" t="s">
        <v>2423</v>
      </c>
      <c r="S70" t="s">
        <v>5851</v>
      </c>
      <c r="T70" t="s">
        <v>2423</v>
      </c>
      <c r="U70" s="84">
        <v>4.3100000000000002E-8</v>
      </c>
      <c r="V70" t="s">
        <v>2627</v>
      </c>
      <c r="W70">
        <v>5</v>
      </c>
    </row>
    <row r="71" spans="1:23" x14ac:dyDescent="0.2">
      <c r="A71" t="s">
        <v>6181</v>
      </c>
      <c r="B71" t="s">
        <v>6182</v>
      </c>
      <c r="C71">
        <v>14</v>
      </c>
      <c r="D71">
        <v>34393437</v>
      </c>
      <c r="E71">
        <v>34931980</v>
      </c>
      <c r="F71">
        <v>-1</v>
      </c>
      <c r="G71" t="s">
        <v>5817</v>
      </c>
      <c r="H71">
        <v>112399</v>
      </c>
      <c r="I71" t="s">
        <v>6182</v>
      </c>
      <c r="J71">
        <v>2.6413355577740699E-3</v>
      </c>
      <c r="K71">
        <v>0.81673202199999995</v>
      </c>
      <c r="L71">
        <v>0</v>
      </c>
      <c r="M71">
        <v>0</v>
      </c>
      <c r="N71">
        <v>0</v>
      </c>
      <c r="O71" t="s">
        <v>2423</v>
      </c>
      <c r="P71" t="s">
        <v>2423</v>
      </c>
      <c r="Q71" t="s">
        <v>2423</v>
      </c>
      <c r="R71" t="s">
        <v>2423</v>
      </c>
      <c r="S71" t="s">
        <v>5818</v>
      </c>
      <c r="T71" t="s">
        <v>5829</v>
      </c>
      <c r="U71" s="84">
        <v>4.3100000000000002E-8</v>
      </c>
      <c r="V71" t="s">
        <v>2627</v>
      </c>
      <c r="W71">
        <v>5</v>
      </c>
    </row>
    <row r="72" spans="1:23" x14ac:dyDescent="0.2">
      <c r="A72" t="s">
        <v>6183</v>
      </c>
      <c r="B72" t="s">
        <v>6184</v>
      </c>
      <c r="C72">
        <v>14</v>
      </c>
      <c r="D72">
        <v>34901995</v>
      </c>
      <c r="E72">
        <v>34931562</v>
      </c>
      <c r="F72">
        <v>-1</v>
      </c>
      <c r="G72" t="s">
        <v>5817</v>
      </c>
      <c r="H72">
        <v>171546</v>
      </c>
      <c r="I72" t="s">
        <v>6184</v>
      </c>
      <c r="J72">
        <v>0.57131762021730703</v>
      </c>
      <c r="K72">
        <v>0.67578296400000004</v>
      </c>
      <c r="L72">
        <v>0</v>
      </c>
      <c r="M72">
        <v>0</v>
      </c>
      <c r="N72">
        <v>0</v>
      </c>
      <c r="O72" t="s">
        <v>2423</v>
      </c>
      <c r="P72" t="s">
        <v>2423</v>
      </c>
      <c r="Q72" t="s">
        <v>2423</v>
      </c>
      <c r="R72" t="s">
        <v>2423</v>
      </c>
      <c r="S72" t="s">
        <v>5818</v>
      </c>
      <c r="T72" t="s">
        <v>5829</v>
      </c>
      <c r="U72" s="84">
        <v>4.3100000000000002E-8</v>
      </c>
      <c r="V72" t="s">
        <v>2627</v>
      </c>
      <c r="W72">
        <v>5</v>
      </c>
    </row>
  </sheetData>
  <mergeCells count="1">
    <mergeCell ref="A2:X2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CEDE6-73B6-4D06-8DEA-A3DCA256A541}">
  <sheetPr codeName="Tabelle22"/>
  <dimension ref="A1:X15"/>
  <sheetViews>
    <sheetView workbookViewId="0">
      <selection activeCell="A2" sqref="A2:X2"/>
    </sheetView>
  </sheetViews>
  <sheetFormatPr baseColWidth="10" defaultColWidth="11.5" defaultRowHeight="15" x14ac:dyDescent="0.2"/>
  <sheetData>
    <row r="1" spans="1:24" x14ac:dyDescent="0.2">
      <c r="A1" t="s">
        <v>7441</v>
      </c>
    </row>
    <row r="2" spans="1:24" ht="348" customHeight="1" x14ac:dyDescent="0.2">
      <c r="A2" s="183" t="s">
        <v>5791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</row>
    <row r="3" spans="1:24" x14ac:dyDescent="0.2">
      <c r="A3" t="s">
        <v>5792</v>
      </c>
      <c r="B3" t="s">
        <v>5793</v>
      </c>
      <c r="C3" t="s">
        <v>5794</v>
      </c>
      <c r="D3" t="s">
        <v>5795</v>
      </c>
      <c r="E3" t="s">
        <v>5796</v>
      </c>
      <c r="F3" t="s">
        <v>5797</v>
      </c>
      <c r="G3" t="s">
        <v>5798</v>
      </c>
      <c r="H3" t="s">
        <v>5799</v>
      </c>
      <c r="I3" t="s">
        <v>5800</v>
      </c>
      <c r="J3" t="s">
        <v>5801</v>
      </c>
      <c r="K3" t="s">
        <v>5802</v>
      </c>
      <c r="L3" t="s">
        <v>5803</v>
      </c>
      <c r="M3" t="s">
        <v>5804</v>
      </c>
      <c r="N3" t="s">
        <v>5805</v>
      </c>
      <c r="O3" t="s">
        <v>5806</v>
      </c>
      <c r="P3" t="s">
        <v>5807</v>
      </c>
      <c r="Q3" t="s">
        <v>5808</v>
      </c>
      <c r="R3" t="s">
        <v>5809</v>
      </c>
      <c r="S3" t="s">
        <v>5810</v>
      </c>
      <c r="T3" t="s">
        <v>5811</v>
      </c>
      <c r="U3" t="s">
        <v>5812</v>
      </c>
      <c r="V3" t="s">
        <v>5813</v>
      </c>
      <c r="W3" t="s">
        <v>5814</v>
      </c>
    </row>
    <row r="4" spans="1:24" x14ac:dyDescent="0.2">
      <c r="A4" t="s">
        <v>6238</v>
      </c>
      <c r="B4" t="s">
        <v>6239</v>
      </c>
      <c r="C4">
        <v>2</v>
      </c>
      <c r="D4">
        <v>211295973</v>
      </c>
      <c r="E4">
        <v>211342376</v>
      </c>
      <c r="F4">
        <v>-1</v>
      </c>
      <c r="G4" t="s">
        <v>5817</v>
      </c>
      <c r="H4">
        <v>10314</v>
      </c>
      <c r="I4" t="s">
        <v>6239</v>
      </c>
      <c r="J4" s="84">
        <v>9.9209757925859899E-6</v>
      </c>
      <c r="K4">
        <v>-0.236720608</v>
      </c>
      <c r="L4">
        <v>0</v>
      </c>
      <c r="M4">
        <v>0</v>
      </c>
      <c r="N4">
        <v>0</v>
      </c>
      <c r="O4" t="s">
        <v>2423</v>
      </c>
      <c r="P4" t="s">
        <v>2423</v>
      </c>
      <c r="Q4" t="s">
        <v>2423</v>
      </c>
      <c r="R4" t="s">
        <v>2423</v>
      </c>
      <c r="S4" t="s">
        <v>5818</v>
      </c>
      <c r="T4" t="s">
        <v>5832</v>
      </c>
      <c r="U4" s="84">
        <v>3.9200000000000002E-7</v>
      </c>
      <c r="V4" t="s">
        <v>2868</v>
      </c>
      <c r="W4">
        <v>1</v>
      </c>
    </row>
    <row r="5" spans="1:24" x14ac:dyDescent="0.2">
      <c r="A5" t="s">
        <v>6240</v>
      </c>
      <c r="B5" t="s">
        <v>6241</v>
      </c>
      <c r="C5">
        <v>2</v>
      </c>
      <c r="D5">
        <v>211342406</v>
      </c>
      <c r="E5">
        <v>211543831</v>
      </c>
      <c r="F5">
        <v>1</v>
      </c>
      <c r="G5" t="s">
        <v>5817</v>
      </c>
      <c r="H5">
        <v>1373</v>
      </c>
      <c r="I5" t="s">
        <v>6241</v>
      </c>
      <c r="J5">
        <v>8.3357367719557707E-2</v>
      </c>
      <c r="K5">
        <v>0.92921421599999998</v>
      </c>
      <c r="L5">
        <v>0</v>
      </c>
      <c r="M5">
        <v>0</v>
      </c>
      <c r="N5">
        <v>0</v>
      </c>
      <c r="O5" t="s">
        <v>2423</v>
      </c>
      <c r="P5" t="s">
        <v>2423</v>
      </c>
      <c r="Q5" t="s">
        <v>2423</v>
      </c>
      <c r="R5" t="s">
        <v>2423</v>
      </c>
      <c r="S5" t="s">
        <v>5818</v>
      </c>
      <c r="T5" t="s">
        <v>5832</v>
      </c>
      <c r="U5" s="84">
        <v>3.9200000000000002E-7</v>
      </c>
      <c r="V5" t="s">
        <v>2868</v>
      </c>
      <c r="W5">
        <v>1</v>
      </c>
    </row>
    <row r="6" spans="1:24" x14ac:dyDescent="0.2">
      <c r="A6" t="s">
        <v>6242</v>
      </c>
      <c r="B6" t="s">
        <v>2870</v>
      </c>
      <c r="C6">
        <v>2</v>
      </c>
      <c r="D6">
        <v>212240446</v>
      </c>
      <c r="E6">
        <v>213403565</v>
      </c>
      <c r="F6">
        <v>-1</v>
      </c>
      <c r="G6" t="s">
        <v>5817</v>
      </c>
      <c r="H6">
        <v>2066</v>
      </c>
      <c r="I6" t="s">
        <v>2870</v>
      </c>
      <c r="J6">
        <v>0.99990065361400504</v>
      </c>
      <c r="K6">
        <v>2.8033432</v>
      </c>
      <c r="L6">
        <v>11</v>
      </c>
      <c r="M6">
        <v>11.65</v>
      </c>
      <c r="N6">
        <v>0</v>
      </c>
      <c r="O6" t="s">
        <v>2423</v>
      </c>
      <c r="P6" t="s">
        <v>2423</v>
      </c>
      <c r="Q6" t="s">
        <v>2423</v>
      </c>
      <c r="R6" t="s">
        <v>2423</v>
      </c>
      <c r="S6" t="s">
        <v>5818</v>
      </c>
      <c r="T6" t="s">
        <v>5824</v>
      </c>
      <c r="U6" s="84">
        <v>3.9200000000000002E-7</v>
      </c>
      <c r="V6" t="s">
        <v>2868</v>
      </c>
      <c r="W6">
        <v>1</v>
      </c>
    </row>
    <row r="7" spans="1:24" x14ac:dyDescent="0.2">
      <c r="A7" t="s">
        <v>6243</v>
      </c>
      <c r="B7" t="s">
        <v>6244</v>
      </c>
      <c r="C7">
        <v>2</v>
      </c>
      <c r="D7">
        <v>213864429</v>
      </c>
      <c r="E7">
        <v>214017151</v>
      </c>
      <c r="F7">
        <v>-1</v>
      </c>
      <c r="G7" t="s">
        <v>5817</v>
      </c>
      <c r="H7">
        <v>22807</v>
      </c>
      <c r="I7" t="s">
        <v>6244</v>
      </c>
      <c r="J7">
        <v>0.92295676362897605</v>
      </c>
      <c r="K7">
        <v>0.104376369</v>
      </c>
      <c r="L7">
        <v>0</v>
      </c>
      <c r="M7">
        <v>0</v>
      </c>
      <c r="N7">
        <v>0</v>
      </c>
      <c r="O7" t="s">
        <v>2423</v>
      </c>
      <c r="P7" t="s">
        <v>2423</v>
      </c>
      <c r="Q7" t="s">
        <v>2423</v>
      </c>
      <c r="R7" t="s">
        <v>2423</v>
      </c>
      <c r="S7" t="s">
        <v>5818</v>
      </c>
      <c r="T7" t="s">
        <v>5829</v>
      </c>
      <c r="U7" s="84">
        <v>3.9200000000000002E-7</v>
      </c>
      <c r="V7" t="s">
        <v>2868</v>
      </c>
      <c r="W7">
        <v>1</v>
      </c>
    </row>
    <row r="8" spans="1:24" x14ac:dyDescent="0.2">
      <c r="A8" t="s">
        <v>6245</v>
      </c>
      <c r="B8" t="s">
        <v>6246</v>
      </c>
      <c r="C8">
        <v>2</v>
      </c>
      <c r="D8">
        <v>215275789</v>
      </c>
      <c r="E8">
        <v>215443683</v>
      </c>
      <c r="F8">
        <v>1</v>
      </c>
      <c r="G8" t="s">
        <v>5817</v>
      </c>
      <c r="H8">
        <v>402117</v>
      </c>
      <c r="I8" t="s">
        <v>6246</v>
      </c>
      <c r="J8">
        <v>0.61211752061205804</v>
      </c>
      <c r="K8">
        <v>-1.0568276729999999</v>
      </c>
      <c r="L8">
        <v>0</v>
      </c>
      <c r="M8">
        <v>0</v>
      </c>
      <c r="N8">
        <v>0</v>
      </c>
      <c r="O8" t="s">
        <v>2423</v>
      </c>
      <c r="P8" t="s">
        <v>2423</v>
      </c>
      <c r="Q8" t="s">
        <v>2423</v>
      </c>
      <c r="R8" t="s">
        <v>2423</v>
      </c>
      <c r="S8" t="s">
        <v>5818</v>
      </c>
      <c r="T8" t="s">
        <v>5819</v>
      </c>
      <c r="U8" s="84">
        <v>3.9200000000000002E-7</v>
      </c>
      <c r="V8" t="s">
        <v>2868</v>
      </c>
      <c r="W8">
        <v>1</v>
      </c>
    </row>
    <row r="9" spans="1:24" x14ac:dyDescent="0.2">
      <c r="A9" t="s">
        <v>6247</v>
      </c>
      <c r="B9" t="s">
        <v>1123</v>
      </c>
      <c r="C9">
        <v>3</v>
      </c>
      <c r="D9">
        <v>176737143</v>
      </c>
      <c r="E9">
        <v>176915261</v>
      </c>
      <c r="F9">
        <v>-1</v>
      </c>
      <c r="G9" t="s">
        <v>5817</v>
      </c>
      <c r="H9">
        <v>79718</v>
      </c>
      <c r="I9" t="s">
        <v>1123</v>
      </c>
      <c r="J9">
        <v>0.99882195242502902</v>
      </c>
      <c r="K9">
        <v>0.453885702</v>
      </c>
      <c r="L9">
        <v>0</v>
      </c>
      <c r="M9">
        <v>0</v>
      </c>
      <c r="N9">
        <v>0</v>
      </c>
      <c r="O9" t="s">
        <v>2423</v>
      </c>
      <c r="P9" t="s">
        <v>2423</v>
      </c>
      <c r="Q9" t="s">
        <v>2423</v>
      </c>
      <c r="R9" t="s">
        <v>2423</v>
      </c>
      <c r="S9" t="s">
        <v>5818</v>
      </c>
      <c r="T9" t="s">
        <v>5837</v>
      </c>
      <c r="U9" s="84">
        <v>3.04E-5</v>
      </c>
      <c r="V9" t="s">
        <v>2990</v>
      </c>
      <c r="W9">
        <v>2</v>
      </c>
    </row>
    <row r="10" spans="1:24" x14ac:dyDescent="0.2">
      <c r="A10" t="s">
        <v>6248</v>
      </c>
      <c r="B10" t="s">
        <v>6249</v>
      </c>
      <c r="C10">
        <v>3</v>
      </c>
      <c r="D10">
        <v>177990720</v>
      </c>
      <c r="E10">
        <v>178562217</v>
      </c>
      <c r="F10">
        <v>1</v>
      </c>
      <c r="G10" t="s">
        <v>5817</v>
      </c>
      <c r="H10">
        <v>10242</v>
      </c>
      <c r="I10" t="s">
        <v>6249</v>
      </c>
      <c r="J10">
        <v>0.65245962969918803</v>
      </c>
      <c r="K10">
        <v>-0.179354138</v>
      </c>
      <c r="L10">
        <v>0</v>
      </c>
      <c r="M10">
        <v>0</v>
      </c>
      <c r="N10">
        <v>0</v>
      </c>
      <c r="O10" t="s">
        <v>2423</v>
      </c>
      <c r="P10" t="s">
        <v>2423</v>
      </c>
      <c r="Q10" t="s">
        <v>2423</v>
      </c>
      <c r="R10" t="s">
        <v>2423</v>
      </c>
      <c r="S10" t="s">
        <v>5818</v>
      </c>
      <c r="T10" t="s">
        <v>5824</v>
      </c>
      <c r="U10" s="84">
        <v>4.0200000000000003E-7</v>
      </c>
      <c r="V10" t="s">
        <v>2990</v>
      </c>
      <c r="W10">
        <v>2</v>
      </c>
    </row>
    <row r="11" spans="1:24" x14ac:dyDescent="0.2">
      <c r="A11" t="s">
        <v>6250</v>
      </c>
      <c r="B11" t="s">
        <v>6251</v>
      </c>
      <c r="C11">
        <v>5</v>
      </c>
      <c r="D11">
        <v>126984736</v>
      </c>
      <c r="E11">
        <v>126994322</v>
      </c>
      <c r="F11">
        <v>1</v>
      </c>
      <c r="G11" t="s">
        <v>5817</v>
      </c>
      <c r="H11">
        <v>613212</v>
      </c>
      <c r="I11" t="s">
        <v>6251</v>
      </c>
      <c r="J11">
        <v>0.54448126771066796</v>
      </c>
      <c r="K11">
        <v>0.27525671200000001</v>
      </c>
      <c r="L11">
        <v>32</v>
      </c>
      <c r="M11">
        <v>14.08</v>
      </c>
      <c r="N11">
        <v>5</v>
      </c>
      <c r="O11" s="84">
        <v>7.7303299999999996E-5</v>
      </c>
      <c r="P11">
        <v>4.6802900000000001E-2</v>
      </c>
      <c r="Q11" t="s">
        <v>6252</v>
      </c>
      <c r="R11" t="s">
        <v>5858</v>
      </c>
      <c r="S11" t="s">
        <v>5818</v>
      </c>
      <c r="T11" t="s">
        <v>5824</v>
      </c>
      <c r="U11" s="84">
        <v>2.7399999999999999E-7</v>
      </c>
      <c r="V11" t="s">
        <v>3180</v>
      </c>
      <c r="W11">
        <v>3</v>
      </c>
    </row>
    <row r="12" spans="1:24" x14ac:dyDescent="0.2">
      <c r="A12" t="s">
        <v>6253</v>
      </c>
      <c r="B12" t="s">
        <v>6254</v>
      </c>
      <c r="C12">
        <v>5</v>
      </c>
      <c r="D12">
        <v>127593601</v>
      </c>
      <c r="E12">
        <v>127994878</v>
      </c>
      <c r="F12">
        <v>-1</v>
      </c>
      <c r="G12" t="s">
        <v>5817</v>
      </c>
      <c r="H12">
        <v>2201</v>
      </c>
      <c r="I12" t="s">
        <v>6254</v>
      </c>
      <c r="J12">
        <v>0.99999999179447197</v>
      </c>
      <c r="K12">
        <v>0.32245737600000002</v>
      </c>
      <c r="L12">
        <v>0</v>
      </c>
      <c r="M12">
        <v>0</v>
      </c>
      <c r="N12">
        <v>55</v>
      </c>
      <c r="O12" s="84">
        <v>7.6188999999999998E-27</v>
      </c>
      <c r="P12">
        <v>0</v>
      </c>
      <c r="Q12" t="s">
        <v>5855</v>
      </c>
      <c r="R12" t="s">
        <v>469</v>
      </c>
      <c r="S12" t="s">
        <v>5818</v>
      </c>
      <c r="T12" t="s">
        <v>5824</v>
      </c>
      <c r="U12" s="84">
        <v>2.7399999999999999E-7</v>
      </c>
      <c r="V12" t="s">
        <v>3180</v>
      </c>
      <c r="W12">
        <v>3</v>
      </c>
    </row>
    <row r="13" spans="1:24" x14ac:dyDescent="0.2">
      <c r="A13" t="s">
        <v>6255</v>
      </c>
      <c r="B13" t="s">
        <v>6256</v>
      </c>
      <c r="C13">
        <v>5</v>
      </c>
      <c r="D13">
        <v>127873706</v>
      </c>
      <c r="E13">
        <v>128369335</v>
      </c>
      <c r="F13">
        <v>1</v>
      </c>
      <c r="G13" t="s">
        <v>5817</v>
      </c>
      <c r="H13">
        <v>28965</v>
      </c>
      <c r="I13" t="s">
        <v>6256</v>
      </c>
      <c r="J13" s="84">
        <v>2.858831106907E-9</v>
      </c>
      <c r="K13">
        <v>0.53658534099999999</v>
      </c>
      <c r="L13">
        <v>0</v>
      </c>
      <c r="M13">
        <v>0</v>
      </c>
      <c r="N13">
        <v>0</v>
      </c>
      <c r="O13" t="s">
        <v>2423</v>
      </c>
      <c r="P13" t="s">
        <v>2423</v>
      </c>
      <c r="Q13" t="s">
        <v>2423</v>
      </c>
      <c r="R13" t="s">
        <v>2423</v>
      </c>
      <c r="S13" t="s">
        <v>5818</v>
      </c>
      <c r="T13" t="s">
        <v>5824</v>
      </c>
      <c r="U13" s="84">
        <v>2.7399999999999999E-7</v>
      </c>
      <c r="V13" t="s">
        <v>3180</v>
      </c>
      <c r="W13">
        <v>3</v>
      </c>
    </row>
    <row r="14" spans="1:24" x14ac:dyDescent="0.2">
      <c r="A14" t="s">
        <v>6257</v>
      </c>
      <c r="B14" t="s">
        <v>6258</v>
      </c>
      <c r="C14">
        <v>5</v>
      </c>
      <c r="D14">
        <v>128795958</v>
      </c>
      <c r="E14">
        <v>129074376</v>
      </c>
      <c r="F14">
        <v>1</v>
      </c>
      <c r="G14" t="s">
        <v>5817</v>
      </c>
      <c r="H14">
        <v>171019</v>
      </c>
      <c r="I14" t="s">
        <v>6258</v>
      </c>
      <c r="J14">
        <v>0.95195894087020205</v>
      </c>
      <c r="K14">
        <v>0.78785545700000004</v>
      </c>
      <c r="L14">
        <v>0</v>
      </c>
      <c r="M14">
        <v>0</v>
      </c>
      <c r="N14">
        <v>0</v>
      </c>
      <c r="O14" t="s">
        <v>2423</v>
      </c>
      <c r="P14" t="s">
        <v>2423</v>
      </c>
      <c r="Q14" t="s">
        <v>2423</v>
      </c>
      <c r="R14" t="s">
        <v>2423</v>
      </c>
      <c r="S14" t="s">
        <v>5818</v>
      </c>
      <c r="T14" t="s">
        <v>5824</v>
      </c>
      <c r="U14" s="84">
        <v>2.7399999999999999E-7</v>
      </c>
      <c r="V14" t="s">
        <v>3180</v>
      </c>
      <c r="W14">
        <v>3</v>
      </c>
    </row>
    <row r="15" spans="1:24" x14ac:dyDescent="0.2">
      <c r="A15" t="s">
        <v>6259</v>
      </c>
      <c r="B15" t="s">
        <v>6260</v>
      </c>
      <c r="C15">
        <v>5</v>
      </c>
      <c r="D15">
        <v>129083772</v>
      </c>
      <c r="E15">
        <v>129102425</v>
      </c>
      <c r="F15">
        <v>1</v>
      </c>
      <c r="G15" t="s">
        <v>5817</v>
      </c>
      <c r="H15">
        <v>100127206</v>
      </c>
      <c r="I15" t="s">
        <v>6260</v>
      </c>
      <c r="J15" t="s">
        <v>2423</v>
      </c>
      <c r="K15">
        <v>1.5813965210000001</v>
      </c>
      <c r="L15">
        <v>0</v>
      </c>
      <c r="M15">
        <v>0</v>
      </c>
      <c r="N15">
        <v>0</v>
      </c>
      <c r="O15" t="s">
        <v>2423</v>
      </c>
      <c r="P15" t="s">
        <v>2423</v>
      </c>
      <c r="Q15" t="s">
        <v>2423</v>
      </c>
      <c r="R15" t="s">
        <v>2423</v>
      </c>
      <c r="S15" t="s">
        <v>5818</v>
      </c>
      <c r="T15" t="s">
        <v>5837</v>
      </c>
      <c r="U15" s="84">
        <v>1.17E-5</v>
      </c>
      <c r="V15" t="s">
        <v>3180</v>
      </c>
      <c r="W15">
        <v>3</v>
      </c>
    </row>
  </sheetData>
  <mergeCells count="1">
    <mergeCell ref="A2:X2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54AA3-B37C-4E66-9B68-23BEDB262028}">
  <sheetPr codeName="Tabelle23"/>
  <dimension ref="A1:X17"/>
  <sheetViews>
    <sheetView workbookViewId="0">
      <selection activeCell="A2" sqref="A2:X2"/>
    </sheetView>
  </sheetViews>
  <sheetFormatPr baseColWidth="10" defaultColWidth="11.5" defaultRowHeight="15" x14ac:dyDescent="0.2"/>
  <sheetData>
    <row r="1" spans="1:24" x14ac:dyDescent="0.2">
      <c r="A1" t="s">
        <v>7440</v>
      </c>
    </row>
    <row r="2" spans="1:24" ht="348" customHeight="1" x14ac:dyDescent="0.2">
      <c r="A2" s="183" t="s">
        <v>5791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</row>
    <row r="3" spans="1:24" x14ac:dyDescent="0.2">
      <c r="A3" t="s">
        <v>5792</v>
      </c>
      <c r="B3" t="s">
        <v>5793</v>
      </c>
      <c r="C3" t="s">
        <v>5794</v>
      </c>
      <c r="D3" t="s">
        <v>5795</v>
      </c>
      <c r="E3" t="s">
        <v>5796</v>
      </c>
      <c r="F3" t="s">
        <v>5797</v>
      </c>
      <c r="G3" t="s">
        <v>5798</v>
      </c>
      <c r="H3" t="s">
        <v>5799</v>
      </c>
      <c r="I3" t="s">
        <v>5800</v>
      </c>
      <c r="J3" t="s">
        <v>5801</v>
      </c>
      <c r="K3" t="s">
        <v>5802</v>
      </c>
      <c r="L3" t="s">
        <v>5803</v>
      </c>
      <c r="M3" t="s">
        <v>5804</v>
      </c>
      <c r="N3" t="s">
        <v>5805</v>
      </c>
      <c r="O3" t="s">
        <v>5806</v>
      </c>
      <c r="P3" t="s">
        <v>5807</v>
      </c>
      <c r="Q3" t="s">
        <v>5808</v>
      </c>
      <c r="R3" t="s">
        <v>5809</v>
      </c>
      <c r="S3" t="s">
        <v>5810</v>
      </c>
      <c r="T3" t="s">
        <v>5811</v>
      </c>
      <c r="U3" t="s">
        <v>5812</v>
      </c>
      <c r="V3" t="s">
        <v>5813</v>
      </c>
      <c r="W3" t="s">
        <v>5814</v>
      </c>
    </row>
    <row r="4" spans="1:24" x14ac:dyDescent="0.2">
      <c r="A4" t="s">
        <v>6238</v>
      </c>
      <c r="B4" t="s">
        <v>6239</v>
      </c>
      <c r="C4">
        <v>2</v>
      </c>
      <c r="D4">
        <v>211295973</v>
      </c>
      <c r="E4">
        <v>211342376</v>
      </c>
      <c r="F4">
        <v>-1</v>
      </c>
      <c r="G4" t="s">
        <v>5817</v>
      </c>
      <c r="H4">
        <v>10314</v>
      </c>
      <c r="I4" t="s">
        <v>6239</v>
      </c>
      <c r="J4" s="84">
        <v>9.9209757925859899E-6</v>
      </c>
      <c r="K4">
        <v>-0.236720608</v>
      </c>
      <c r="L4">
        <v>0</v>
      </c>
      <c r="M4">
        <v>0</v>
      </c>
      <c r="N4">
        <v>0</v>
      </c>
      <c r="O4" t="s">
        <v>2423</v>
      </c>
      <c r="P4" t="s">
        <v>2423</v>
      </c>
      <c r="Q4" t="s">
        <v>2423</v>
      </c>
      <c r="R4" t="s">
        <v>2423</v>
      </c>
      <c r="S4" t="s">
        <v>5818</v>
      </c>
      <c r="T4" t="s">
        <v>5832</v>
      </c>
      <c r="U4" s="84">
        <v>2.2399999999999999E-7</v>
      </c>
      <c r="V4" t="s">
        <v>2868</v>
      </c>
      <c r="W4">
        <v>1</v>
      </c>
    </row>
    <row r="5" spans="1:24" x14ac:dyDescent="0.2">
      <c r="A5" t="s">
        <v>6240</v>
      </c>
      <c r="B5" t="s">
        <v>6241</v>
      </c>
      <c r="C5">
        <v>2</v>
      </c>
      <c r="D5">
        <v>211342406</v>
      </c>
      <c r="E5">
        <v>211543831</v>
      </c>
      <c r="F5">
        <v>1</v>
      </c>
      <c r="G5" t="s">
        <v>5817</v>
      </c>
      <c r="H5">
        <v>1373</v>
      </c>
      <c r="I5" t="s">
        <v>6241</v>
      </c>
      <c r="J5">
        <v>8.3357367719557707E-2</v>
      </c>
      <c r="K5">
        <v>0.92921421599999998</v>
      </c>
      <c r="L5">
        <v>0</v>
      </c>
      <c r="M5">
        <v>0</v>
      </c>
      <c r="N5">
        <v>0</v>
      </c>
      <c r="O5" t="s">
        <v>2423</v>
      </c>
      <c r="P5" t="s">
        <v>2423</v>
      </c>
      <c r="Q5" t="s">
        <v>2423</v>
      </c>
      <c r="R5" t="s">
        <v>2423</v>
      </c>
      <c r="S5" t="s">
        <v>5818</v>
      </c>
      <c r="T5" t="s">
        <v>5832</v>
      </c>
      <c r="U5" s="84">
        <v>2.2399999999999999E-7</v>
      </c>
      <c r="V5" t="s">
        <v>2868</v>
      </c>
      <c r="W5">
        <v>1</v>
      </c>
    </row>
    <row r="6" spans="1:24" x14ac:dyDescent="0.2">
      <c r="A6" t="s">
        <v>6242</v>
      </c>
      <c r="B6" t="s">
        <v>2870</v>
      </c>
      <c r="C6">
        <v>2</v>
      </c>
      <c r="D6">
        <v>212240446</v>
      </c>
      <c r="E6">
        <v>213403565</v>
      </c>
      <c r="F6">
        <v>-1</v>
      </c>
      <c r="G6" t="s">
        <v>5817</v>
      </c>
      <c r="H6">
        <v>2066</v>
      </c>
      <c r="I6" t="s">
        <v>2870</v>
      </c>
      <c r="J6">
        <v>0.99990065361400504</v>
      </c>
      <c r="K6">
        <v>2.8033432</v>
      </c>
      <c r="L6">
        <v>11</v>
      </c>
      <c r="M6">
        <v>11.65</v>
      </c>
      <c r="N6">
        <v>0</v>
      </c>
      <c r="O6" t="s">
        <v>2423</v>
      </c>
      <c r="P6" t="s">
        <v>2423</v>
      </c>
      <c r="Q6" t="s">
        <v>2423</v>
      </c>
      <c r="R6" t="s">
        <v>2423</v>
      </c>
      <c r="S6" t="s">
        <v>5818</v>
      </c>
      <c r="T6" t="s">
        <v>5824</v>
      </c>
      <c r="U6" s="84">
        <v>2.2399999999999999E-7</v>
      </c>
      <c r="V6" t="s">
        <v>2868</v>
      </c>
      <c r="W6">
        <v>1</v>
      </c>
    </row>
    <row r="7" spans="1:24" x14ac:dyDescent="0.2">
      <c r="A7" t="s">
        <v>6243</v>
      </c>
      <c r="B7" t="s">
        <v>6244</v>
      </c>
      <c r="C7">
        <v>2</v>
      </c>
      <c r="D7">
        <v>213864429</v>
      </c>
      <c r="E7">
        <v>214017151</v>
      </c>
      <c r="F7">
        <v>-1</v>
      </c>
      <c r="G7" t="s">
        <v>5817</v>
      </c>
      <c r="H7">
        <v>22807</v>
      </c>
      <c r="I7" t="s">
        <v>6244</v>
      </c>
      <c r="J7">
        <v>0.92295676362897605</v>
      </c>
      <c r="K7">
        <v>0.104376369</v>
      </c>
      <c r="L7">
        <v>0</v>
      </c>
      <c r="M7">
        <v>0</v>
      </c>
      <c r="N7">
        <v>0</v>
      </c>
      <c r="O7" t="s">
        <v>2423</v>
      </c>
      <c r="P7" t="s">
        <v>2423</v>
      </c>
      <c r="Q7" t="s">
        <v>2423</v>
      </c>
      <c r="R7" t="s">
        <v>2423</v>
      </c>
      <c r="S7" t="s">
        <v>5818</v>
      </c>
      <c r="T7" t="s">
        <v>5829</v>
      </c>
      <c r="U7" s="84">
        <v>2.2399999999999999E-7</v>
      </c>
      <c r="V7" t="s">
        <v>2868</v>
      </c>
      <c r="W7">
        <v>1</v>
      </c>
    </row>
    <row r="8" spans="1:24" x14ac:dyDescent="0.2">
      <c r="A8" t="s">
        <v>6245</v>
      </c>
      <c r="B8" t="s">
        <v>6246</v>
      </c>
      <c r="C8">
        <v>2</v>
      </c>
      <c r="D8">
        <v>215275789</v>
      </c>
      <c r="E8">
        <v>215443683</v>
      </c>
      <c r="F8">
        <v>1</v>
      </c>
      <c r="G8" t="s">
        <v>5817</v>
      </c>
      <c r="H8">
        <v>402117</v>
      </c>
      <c r="I8" t="s">
        <v>6246</v>
      </c>
      <c r="J8">
        <v>0.61211752061205804</v>
      </c>
      <c r="K8">
        <v>-1.0568276729999999</v>
      </c>
      <c r="L8">
        <v>0</v>
      </c>
      <c r="M8">
        <v>0</v>
      </c>
      <c r="N8">
        <v>0</v>
      </c>
      <c r="O8" t="s">
        <v>2423</v>
      </c>
      <c r="P8" t="s">
        <v>2423</v>
      </c>
      <c r="Q8" t="s">
        <v>2423</v>
      </c>
      <c r="R8" t="s">
        <v>2423</v>
      </c>
      <c r="S8" t="s">
        <v>5818</v>
      </c>
      <c r="T8" t="s">
        <v>5819</v>
      </c>
      <c r="U8" s="84">
        <v>2.2399999999999999E-7</v>
      </c>
      <c r="V8" t="s">
        <v>2868</v>
      </c>
      <c r="W8">
        <v>1</v>
      </c>
    </row>
    <row r="9" spans="1:24" x14ac:dyDescent="0.2">
      <c r="A9" t="s">
        <v>6261</v>
      </c>
      <c r="B9" t="s">
        <v>6262</v>
      </c>
      <c r="C9">
        <v>3</v>
      </c>
      <c r="D9">
        <v>53258723</v>
      </c>
      <c r="E9">
        <v>53290068</v>
      </c>
      <c r="F9">
        <v>-1</v>
      </c>
      <c r="G9" t="s">
        <v>5817</v>
      </c>
      <c r="H9">
        <v>7086</v>
      </c>
      <c r="I9" t="s">
        <v>6262</v>
      </c>
      <c r="J9">
        <v>6.0283494552309899E-2</v>
      </c>
      <c r="K9" t="s">
        <v>2423</v>
      </c>
      <c r="L9">
        <v>0</v>
      </c>
      <c r="M9">
        <v>0</v>
      </c>
      <c r="N9">
        <v>20</v>
      </c>
      <c r="O9" s="84">
        <v>4.1045000000000003E-127</v>
      </c>
      <c r="P9">
        <v>0</v>
      </c>
      <c r="Q9" t="s">
        <v>6263</v>
      </c>
      <c r="R9" t="s">
        <v>469</v>
      </c>
      <c r="S9" t="s">
        <v>5851</v>
      </c>
      <c r="T9" t="s">
        <v>2423</v>
      </c>
      <c r="U9" s="84">
        <v>8.1500000000000003E-7</v>
      </c>
      <c r="V9" t="s">
        <v>3038</v>
      </c>
      <c r="W9">
        <v>2</v>
      </c>
    </row>
    <row r="10" spans="1:24" x14ac:dyDescent="0.2">
      <c r="A10" t="s">
        <v>6264</v>
      </c>
      <c r="B10" t="s">
        <v>6265</v>
      </c>
      <c r="C10">
        <v>3</v>
      </c>
      <c r="D10">
        <v>53317447</v>
      </c>
      <c r="E10">
        <v>53381654</v>
      </c>
      <c r="F10">
        <v>-1</v>
      </c>
      <c r="G10" t="s">
        <v>5817</v>
      </c>
      <c r="H10">
        <v>55802</v>
      </c>
      <c r="I10" t="s">
        <v>6265</v>
      </c>
      <c r="J10">
        <v>0.94391388768116102</v>
      </c>
      <c r="K10" t="s">
        <v>2423</v>
      </c>
      <c r="L10">
        <v>0</v>
      </c>
      <c r="M10">
        <v>0</v>
      </c>
      <c r="N10">
        <v>7</v>
      </c>
      <c r="O10" s="84">
        <v>3.9384999999999996E-6</v>
      </c>
      <c r="P10">
        <v>1.1359662345492899E-2</v>
      </c>
      <c r="Q10" t="s">
        <v>5855</v>
      </c>
      <c r="R10" t="s">
        <v>469</v>
      </c>
      <c r="S10" t="s">
        <v>5818</v>
      </c>
      <c r="T10" t="s">
        <v>5832</v>
      </c>
      <c r="U10" s="84">
        <v>8.1500000000000003E-7</v>
      </c>
      <c r="V10" t="s">
        <v>3038</v>
      </c>
      <c r="W10">
        <v>2</v>
      </c>
    </row>
    <row r="11" spans="1:24" x14ac:dyDescent="0.2">
      <c r="A11" t="s">
        <v>6266</v>
      </c>
      <c r="B11" t="s">
        <v>6267</v>
      </c>
      <c r="C11">
        <v>3</v>
      </c>
      <c r="D11">
        <v>53528683</v>
      </c>
      <c r="E11">
        <v>53847760</v>
      </c>
      <c r="F11">
        <v>1</v>
      </c>
      <c r="G11" t="s">
        <v>5817</v>
      </c>
      <c r="H11">
        <v>776</v>
      </c>
      <c r="I11" t="s">
        <v>6267</v>
      </c>
      <c r="J11">
        <v>0.99999999998943001</v>
      </c>
      <c r="K11">
        <v>-0.37522033399999999</v>
      </c>
      <c r="L11">
        <v>10</v>
      </c>
      <c r="M11">
        <v>12.59</v>
      </c>
      <c r="N11">
        <v>0</v>
      </c>
      <c r="O11" t="s">
        <v>2423</v>
      </c>
      <c r="P11" t="s">
        <v>2423</v>
      </c>
      <c r="Q11" t="s">
        <v>2423</v>
      </c>
      <c r="R11" t="s">
        <v>2423</v>
      </c>
      <c r="S11" t="s">
        <v>5851</v>
      </c>
      <c r="T11" t="s">
        <v>2423</v>
      </c>
      <c r="U11">
        <v>3.3500000000000001E-4</v>
      </c>
      <c r="V11" t="s">
        <v>3038</v>
      </c>
      <c r="W11">
        <v>2</v>
      </c>
    </row>
    <row r="12" spans="1:24" x14ac:dyDescent="0.2">
      <c r="A12" t="s">
        <v>6268</v>
      </c>
      <c r="B12" t="s">
        <v>6269</v>
      </c>
      <c r="C12">
        <v>3</v>
      </c>
      <c r="D12">
        <v>53846362</v>
      </c>
      <c r="E12">
        <v>53880417</v>
      </c>
      <c r="F12">
        <v>-1</v>
      </c>
      <c r="G12" t="s">
        <v>5817</v>
      </c>
      <c r="H12">
        <v>55349</v>
      </c>
      <c r="I12" t="s">
        <v>6269</v>
      </c>
      <c r="J12">
        <v>5.3086601339179702E-3</v>
      </c>
      <c r="K12">
        <v>0.51642150799999997</v>
      </c>
      <c r="L12">
        <v>0</v>
      </c>
      <c r="M12">
        <v>0</v>
      </c>
      <c r="N12">
        <v>0</v>
      </c>
      <c r="O12" t="s">
        <v>2423</v>
      </c>
      <c r="P12" t="s">
        <v>2423</v>
      </c>
      <c r="Q12" t="s">
        <v>2423</v>
      </c>
      <c r="R12" t="s">
        <v>2423</v>
      </c>
      <c r="S12" t="s">
        <v>5818</v>
      </c>
      <c r="T12" t="s">
        <v>5940</v>
      </c>
      <c r="U12" s="84">
        <v>8.2200000000000003E-7</v>
      </c>
      <c r="V12" t="s">
        <v>3038</v>
      </c>
      <c r="W12">
        <v>2</v>
      </c>
    </row>
    <row r="13" spans="1:24" x14ac:dyDescent="0.2">
      <c r="A13" t="s">
        <v>6270</v>
      </c>
      <c r="B13" t="s">
        <v>6271</v>
      </c>
      <c r="C13">
        <v>3</v>
      </c>
      <c r="D13">
        <v>53880607</v>
      </c>
      <c r="E13">
        <v>53899827</v>
      </c>
      <c r="F13">
        <v>1</v>
      </c>
      <c r="G13" t="s">
        <v>5817</v>
      </c>
      <c r="H13">
        <v>55540</v>
      </c>
      <c r="I13" t="s">
        <v>6271</v>
      </c>
      <c r="J13" s="84">
        <v>3.5084475219320899E-8</v>
      </c>
      <c r="K13" t="s">
        <v>2423</v>
      </c>
      <c r="L13">
        <v>0</v>
      </c>
      <c r="M13">
        <v>0</v>
      </c>
      <c r="N13">
        <v>0</v>
      </c>
      <c r="O13" t="s">
        <v>2423</v>
      </c>
      <c r="P13" t="s">
        <v>2423</v>
      </c>
      <c r="Q13" t="s">
        <v>2423</v>
      </c>
      <c r="R13" t="s">
        <v>2423</v>
      </c>
      <c r="S13" t="s">
        <v>5818</v>
      </c>
      <c r="T13" t="s">
        <v>5940</v>
      </c>
      <c r="U13" s="84">
        <v>8.2200000000000003E-7</v>
      </c>
      <c r="V13" t="s">
        <v>3038</v>
      </c>
      <c r="W13">
        <v>2</v>
      </c>
    </row>
    <row r="14" spans="1:24" x14ac:dyDescent="0.2">
      <c r="A14" t="s">
        <v>6272</v>
      </c>
      <c r="B14" t="s">
        <v>6273</v>
      </c>
      <c r="C14">
        <v>3</v>
      </c>
      <c r="D14">
        <v>53901093</v>
      </c>
      <c r="E14">
        <v>53916229</v>
      </c>
      <c r="F14">
        <v>-1</v>
      </c>
      <c r="G14" t="s">
        <v>5817</v>
      </c>
      <c r="H14">
        <v>93973</v>
      </c>
      <c r="I14" t="s">
        <v>6273</v>
      </c>
      <c r="J14" s="84">
        <v>2.0145701520901802E-8</v>
      </c>
      <c r="K14">
        <v>-0.45177620600000001</v>
      </c>
      <c r="L14">
        <v>0</v>
      </c>
      <c r="M14">
        <v>0</v>
      </c>
      <c r="N14">
        <v>0</v>
      </c>
      <c r="O14" t="s">
        <v>2423</v>
      </c>
      <c r="P14" t="s">
        <v>2423</v>
      </c>
      <c r="Q14" t="s">
        <v>2423</v>
      </c>
      <c r="R14" t="s">
        <v>2423</v>
      </c>
      <c r="S14" t="s">
        <v>5818</v>
      </c>
      <c r="T14" t="s">
        <v>5940</v>
      </c>
      <c r="U14" s="84">
        <v>8.2200000000000003E-7</v>
      </c>
      <c r="V14" t="s">
        <v>3038</v>
      </c>
      <c r="W14">
        <v>2</v>
      </c>
    </row>
    <row r="15" spans="1:24" x14ac:dyDescent="0.2">
      <c r="A15" t="s">
        <v>6274</v>
      </c>
      <c r="B15" t="s">
        <v>3061</v>
      </c>
      <c r="C15">
        <v>3</v>
      </c>
      <c r="D15">
        <v>68053359</v>
      </c>
      <c r="E15">
        <v>68594776</v>
      </c>
      <c r="F15">
        <v>1</v>
      </c>
      <c r="G15" t="s">
        <v>5817</v>
      </c>
      <c r="H15">
        <v>407738</v>
      </c>
      <c r="I15" t="s">
        <v>3061</v>
      </c>
      <c r="J15">
        <v>0.86196310083896899</v>
      </c>
      <c r="K15">
        <v>9.6141515999999996E-2</v>
      </c>
      <c r="L15">
        <v>2</v>
      </c>
      <c r="M15">
        <v>1.9039999999999999</v>
      </c>
      <c r="N15">
        <v>0</v>
      </c>
      <c r="O15" t="s">
        <v>2423</v>
      </c>
      <c r="P15" t="s">
        <v>2423</v>
      </c>
      <c r="Q15" t="s">
        <v>2423</v>
      </c>
      <c r="R15" t="s">
        <v>2423</v>
      </c>
      <c r="S15" t="s">
        <v>5818</v>
      </c>
      <c r="T15" t="s">
        <v>5940</v>
      </c>
      <c r="U15" s="84">
        <v>3.4299999999999999E-7</v>
      </c>
      <c r="V15" t="s">
        <v>3059</v>
      </c>
      <c r="W15">
        <v>3</v>
      </c>
    </row>
    <row r="16" spans="1:24" x14ac:dyDescent="0.2">
      <c r="A16" t="s">
        <v>6275</v>
      </c>
      <c r="B16" t="s">
        <v>6276</v>
      </c>
      <c r="C16">
        <v>3</v>
      </c>
      <c r="D16">
        <v>68780917</v>
      </c>
      <c r="E16">
        <v>68981761</v>
      </c>
      <c r="F16">
        <v>-1</v>
      </c>
      <c r="G16" t="s">
        <v>5817</v>
      </c>
      <c r="H16">
        <v>151647</v>
      </c>
      <c r="I16" t="s">
        <v>6276</v>
      </c>
      <c r="J16">
        <v>0.19814882034635101</v>
      </c>
      <c r="K16">
        <v>3.1488608000000001E-2</v>
      </c>
      <c r="L16">
        <v>0</v>
      </c>
      <c r="M16">
        <v>0</v>
      </c>
      <c r="N16">
        <v>0</v>
      </c>
      <c r="O16" t="s">
        <v>2423</v>
      </c>
      <c r="P16" t="s">
        <v>2423</v>
      </c>
      <c r="Q16" t="s">
        <v>2423</v>
      </c>
      <c r="R16" t="s">
        <v>2423</v>
      </c>
      <c r="S16" t="s">
        <v>5818</v>
      </c>
      <c r="T16" t="s">
        <v>5940</v>
      </c>
      <c r="U16" s="84">
        <v>3.4299999999999999E-7</v>
      </c>
      <c r="V16" t="s">
        <v>3059</v>
      </c>
      <c r="W16">
        <v>3</v>
      </c>
    </row>
    <row r="17" spans="1:23" x14ac:dyDescent="0.2">
      <c r="A17" t="s">
        <v>6277</v>
      </c>
      <c r="B17" t="s">
        <v>6278</v>
      </c>
      <c r="C17">
        <v>3</v>
      </c>
      <c r="D17">
        <v>69024365</v>
      </c>
      <c r="E17">
        <v>69063112</v>
      </c>
      <c r="F17">
        <v>-1</v>
      </c>
      <c r="G17" t="s">
        <v>5817</v>
      </c>
      <c r="H17">
        <v>285203</v>
      </c>
      <c r="I17" t="s">
        <v>6278</v>
      </c>
      <c r="J17" s="84">
        <v>9.7855047584110806E-6</v>
      </c>
      <c r="K17">
        <v>-0.110386767</v>
      </c>
      <c r="L17">
        <v>0</v>
      </c>
      <c r="M17">
        <v>0</v>
      </c>
      <c r="N17">
        <v>0</v>
      </c>
      <c r="O17" t="s">
        <v>2423</v>
      </c>
      <c r="P17" t="s">
        <v>2423</v>
      </c>
      <c r="Q17" t="s">
        <v>2423</v>
      </c>
      <c r="R17" t="s">
        <v>2423</v>
      </c>
      <c r="S17" t="s">
        <v>5818</v>
      </c>
      <c r="T17" t="s">
        <v>5940</v>
      </c>
      <c r="U17" s="84">
        <v>3.4299999999999999E-7</v>
      </c>
      <c r="V17" t="s">
        <v>3059</v>
      </c>
      <c r="W17">
        <v>3</v>
      </c>
    </row>
  </sheetData>
  <mergeCells count="1">
    <mergeCell ref="A2:X2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4EE61-B1EB-4B60-9311-626792A19384}">
  <sheetPr codeName="Tabelle24"/>
  <dimension ref="A1:X44"/>
  <sheetViews>
    <sheetView workbookViewId="0">
      <selection activeCell="A2" sqref="A2:X2"/>
    </sheetView>
  </sheetViews>
  <sheetFormatPr baseColWidth="10" defaultColWidth="11.5" defaultRowHeight="15" x14ac:dyDescent="0.2"/>
  <sheetData>
    <row r="1" spans="1:24" x14ac:dyDescent="0.2">
      <c r="A1" t="s">
        <v>7439</v>
      </c>
    </row>
    <row r="2" spans="1:24" ht="348" customHeight="1" x14ac:dyDescent="0.2">
      <c r="A2" s="183" t="s">
        <v>5791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</row>
    <row r="3" spans="1:24" x14ac:dyDescent="0.2">
      <c r="A3" t="s">
        <v>5792</v>
      </c>
      <c r="B3" t="s">
        <v>5793</v>
      </c>
      <c r="C3" t="s">
        <v>5794</v>
      </c>
      <c r="D3" t="s">
        <v>5795</v>
      </c>
      <c r="E3" t="s">
        <v>5796</v>
      </c>
      <c r="F3" t="s">
        <v>5797</v>
      </c>
      <c r="G3" t="s">
        <v>5798</v>
      </c>
      <c r="H3" t="s">
        <v>5799</v>
      </c>
      <c r="I3" t="s">
        <v>5800</v>
      </c>
      <c r="J3" t="s">
        <v>5801</v>
      </c>
      <c r="K3" t="s">
        <v>5802</v>
      </c>
      <c r="L3" t="s">
        <v>5803</v>
      </c>
      <c r="M3" t="s">
        <v>5804</v>
      </c>
      <c r="N3" t="s">
        <v>5805</v>
      </c>
      <c r="O3" t="s">
        <v>5806</v>
      </c>
      <c r="P3" t="s">
        <v>5807</v>
      </c>
      <c r="Q3" t="s">
        <v>5808</v>
      </c>
      <c r="R3" t="s">
        <v>5809</v>
      </c>
      <c r="S3" t="s">
        <v>5810</v>
      </c>
      <c r="T3" t="s">
        <v>5811</v>
      </c>
      <c r="U3" t="s">
        <v>5812</v>
      </c>
      <c r="V3" t="s">
        <v>5813</v>
      </c>
      <c r="W3" t="s">
        <v>5814</v>
      </c>
    </row>
    <row r="4" spans="1:24" x14ac:dyDescent="0.2">
      <c r="A4" t="s">
        <v>6279</v>
      </c>
      <c r="B4" t="s">
        <v>6280</v>
      </c>
      <c r="C4">
        <v>1</v>
      </c>
      <c r="D4">
        <v>229406822</v>
      </c>
      <c r="E4">
        <v>229441641</v>
      </c>
      <c r="F4">
        <v>1</v>
      </c>
      <c r="G4" t="s">
        <v>5817</v>
      </c>
      <c r="H4">
        <v>10638</v>
      </c>
      <c r="I4" t="s">
        <v>6280</v>
      </c>
      <c r="J4">
        <v>8.1107904343709E-2</v>
      </c>
      <c r="K4">
        <v>0.15494170800000001</v>
      </c>
      <c r="L4">
        <v>0</v>
      </c>
      <c r="M4">
        <v>0</v>
      </c>
      <c r="N4">
        <v>0</v>
      </c>
      <c r="O4" t="s">
        <v>2423</v>
      </c>
      <c r="P4" t="s">
        <v>2423</v>
      </c>
      <c r="Q4" t="s">
        <v>2423</v>
      </c>
      <c r="R4" t="s">
        <v>2423</v>
      </c>
      <c r="S4" t="s">
        <v>5818</v>
      </c>
      <c r="T4" t="s">
        <v>5829</v>
      </c>
      <c r="U4" s="84">
        <v>3.4900000000000001E-7</v>
      </c>
      <c r="V4" t="s">
        <v>2402</v>
      </c>
      <c r="W4">
        <v>1</v>
      </c>
    </row>
    <row r="5" spans="1:24" x14ac:dyDescent="0.2">
      <c r="A5" t="s">
        <v>6281</v>
      </c>
      <c r="B5" t="s">
        <v>6282</v>
      </c>
      <c r="C5">
        <v>1</v>
      </c>
      <c r="D5">
        <v>229440129</v>
      </c>
      <c r="E5">
        <v>229441248</v>
      </c>
      <c r="F5">
        <v>1</v>
      </c>
      <c r="G5" t="s">
        <v>5817</v>
      </c>
      <c r="H5">
        <v>10638</v>
      </c>
      <c r="I5" t="s">
        <v>6282</v>
      </c>
      <c r="J5">
        <v>1.4463116835094599E-2</v>
      </c>
      <c r="K5">
        <v>-2.6886589999999998E-2</v>
      </c>
      <c r="L5">
        <v>0</v>
      </c>
      <c r="M5">
        <v>0</v>
      </c>
      <c r="N5">
        <v>0</v>
      </c>
      <c r="O5" t="s">
        <v>2423</v>
      </c>
      <c r="P5" t="s">
        <v>2423</v>
      </c>
      <c r="Q5" t="s">
        <v>2423</v>
      </c>
      <c r="R5" t="s">
        <v>2423</v>
      </c>
      <c r="S5" t="s">
        <v>5818</v>
      </c>
      <c r="T5" t="s">
        <v>5829</v>
      </c>
      <c r="U5" s="84">
        <v>3.4900000000000001E-7</v>
      </c>
      <c r="V5" t="s">
        <v>2402</v>
      </c>
      <c r="W5">
        <v>1</v>
      </c>
    </row>
    <row r="6" spans="1:24" x14ac:dyDescent="0.2">
      <c r="A6" t="s">
        <v>6283</v>
      </c>
      <c r="B6" t="s">
        <v>6284</v>
      </c>
      <c r="C6">
        <v>1</v>
      </c>
      <c r="D6">
        <v>229728858</v>
      </c>
      <c r="E6">
        <v>229761794</v>
      </c>
      <c r="F6">
        <v>-1</v>
      </c>
      <c r="G6" t="s">
        <v>5817</v>
      </c>
      <c r="H6">
        <v>27097</v>
      </c>
      <c r="I6" t="s">
        <v>6284</v>
      </c>
      <c r="J6">
        <v>0.98584977676672503</v>
      </c>
      <c r="K6">
        <v>-0.17274882499999999</v>
      </c>
      <c r="L6">
        <v>0</v>
      </c>
      <c r="M6">
        <v>0</v>
      </c>
      <c r="N6">
        <v>0</v>
      </c>
      <c r="O6" t="s">
        <v>2423</v>
      </c>
      <c r="P6" t="s">
        <v>2423</v>
      </c>
      <c r="Q6" t="s">
        <v>2423</v>
      </c>
      <c r="R6" t="s">
        <v>2423</v>
      </c>
      <c r="S6" t="s">
        <v>5818</v>
      </c>
      <c r="T6" t="s">
        <v>5837</v>
      </c>
      <c r="U6" s="84">
        <v>3.4900000000000001E-7</v>
      </c>
      <c r="V6" t="s">
        <v>2402</v>
      </c>
      <c r="W6">
        <v>1</v>
      </c>
    </row>
    <row r="7" spans="1:24" x14ac:dyDescent="0.2">
      <c r="A7" t="s">
        <v>6285</v>
      </c>
      <c r="B7" t="s">
        <v>6286</v>
      </c>
      <c r="C7">
        <v>1</v>
      </c>
      <c r="D7">
        <v>229761981</v>
      </c>
      <c r="E7">
        <v>229795946</v>
      </c>
      <c r="F7">
        <v>1</v>
      </c>
      <c r="G7" t="s">
        <v>5817</v>
      </c>
      <c r="H7">
        <v>9816</v>
      </c>
      <c r="I7" t="s">
        <v>6286</v>
      </c>
      <c r="J7" s="84">
        <v>3.3364904752447703E-11</v>
      </c>
      <c r="K7">
        <v>2.3857228000000001E-2</v>
      </c>
      <c r="L7">
        <v>0</v>
      </c>
      <c r="M7">
        <v>0</v>
      </c>
      <c r="N7">
        <v>0</v>
      </c>
      <c r="O7" t="s">
        <v>2423</v>
      </c>
      <c r="P7" t="s">
        <v>2423</v>
      </c>
      <c r="Q7" t="s">
        <v>2423</v>
      </c>
      <c r="R7" t="s">
        <v>2423</v>
      </c>
      <c r="S7" t="s">
        <v>5818</v>
      </c>
      <c r="T7" t="s">
        <v>5837</v>
      </c>
      <c r="U7" s="84">
        <v>3.4900000000000001E-7</v>
      </c>
      <c r="V7" t="s">
        <v>2402</v>
      </c>
      <c r="W7">
        <v>1</v>
      </c>
    </row>
    <row r="8" spans="1:24" x14ac:dyDescent="0.2">
      <c r="A8" t="s">
        <v>6287</v>
      </c>
      <c r="B8" t="s">
        <v>6288</v>
      </c>
      <c r="C8">
        <v>1</v>
      </c>
      <c r="D8">
        <v>230193536</v>
      </c>
      <c r="E8">
        <v>230417870</v>
      </c>
      <c r="F8">
        <v>1</v>
      </c>
      <c r="G8" t="s">
        <v>5817</v>
      </c>
      <c r="H8">
        <v>2590</v>
      </c>
      <c r="I8" t="s">
        <v>6288</v>
      </c>
      <c r="J8">
        <v>0.88198561283806798</v>
      </c>
      <c r="K8">
        <v>4.2236631859999996</v>
      </c>
      <c r="L8">
        <v>0</v>
      </c>
      <c r="M8">
        <v>0</v>
      </c>
      <c r="N8">
        <v>0</v>
      </c>
      <c r="O8" t="s">
        <v>2423</v>
      </c>
      <c r="P8" t="s">
        <v>2423</v>
      </c>
      <c r="Q8" t="s">
        <v>2423</v>
      </c>
      <c r="R8" t="s">
        <v>2423</v>
      </c>
      <c r="S8" t="s">
        <v>5818</v>
      </c>
      <c r="T8" t="s">
        <v>5819</v>
      </c>
      <c r="U8" s="84">
        <v>6.6899999999999997E-7</v>
      </c>
      <c r="V8" t="s">
        <v>2402</v>
      </c>
      <c r="W8">
        <v>1</v>
      </c>
    </row>
    <row r="9" spans="1:24" x14ac:dyDescent="0.2">
      <c r="A9" t="s">
        <v>6289</v>
      </c>
      <c r="B9" t="s">
        <v>6290</v>
      </c>
      <c r="C9">
        <v>1</v>
      </c>
      <c r="D9">
        <v>230778235</v>
      </c>
      <c r="E9">
        <v>230829728</v>
      </c>
      <c r="F9">
        <v>1</v>
      </c>
      <c r="G9" t="s">
        <v>5817</v>
      </c>
      <c r="H9">
        <v>22796</v>
      </c>
      <c r="I9" t="s">
        <v>6290</v>
      </c>
      <c r="J9">
        <v>1.67564985575961E-4</v>
      </c>
      <c r="K9">
        <v>-0.98695461799999995</v>
      </c>
      <c r="L9">
        <v>0</v>
      </c>
      <c r="M9">
        <v>0</v>
      </c>
      <c r="N9">
        <v>0</v>
      </c>
      <c r="O9" t="s">
        <v>2423</v>
      </c>
      <c r="P9" t="s">
        <v>2423</v>
      </c>
      <c r="Q9" t="s">
        <v>2423</v>
      </c>
      <c r="R9" t="s">
        <v>2423</v>
      </c>
      <c r="S9" t="s">
        <v>5818</v>
      </c>
      <c r="T9" t="s">
        <v>5837</v>
      </c>
      <c r="U9" s="84">
        <v>3.4900000000000001E-7</v>
      </c>
      <c r="V9" t="s">
        <v>2402</v>
      </c>
      <c r="W9">
        <v>1</v>
      </c>
    </row>
    <row r="10" spans="1:24" x14ac:dyDescent="0.2">
      <c r="A10" t="s">
        <v>6291</v>
      </c>
      <c r="B10" t="s">
        <v>6292</v>
      </c>
      <c r="C10">
        <v>1</v>
      </c>
      <c r="D10">
        <v>230838269</v>
      </c>
      <c r="E10">
        <v>230850043</v>
      </c>
      <c r="F10">
        <v>-1</v>
      </c>
      <c r="G10" t="s">
        <v>5817</v>
      </c>
      <c r="H10">
        <v>183</v>
      </c>
      <c r="I10" t="s">
        <v>6292</v>
      </c>
      <c r="J10" s="84">
        <v>1.5742948793642099E-9</v>
      </c>
      <c r="K10">
        <v>0.44909427400000002</v>
      </c>
      <c r="L10">
        <v>0</v>
      </c>
      <c r="M10">
        <v>0</v>
      </c>
      <c r="N10">
        <v>0</v>
      </c>
      <c r="O10" t="s">
        <v>2423</v>
      </c>
      <c r="P10" t="s">
        <v>2423</v>
      </c>
      <c r="Q10" t="s">
        <v>2423</v>
      </c>
      <c r="R10" t="s">
        <v>2423</v>
      </c>
      <c r="S10" t="s">
        <v>5818</v>
      </c>
      <c r="T10" t="s">
        <v>5824</v>
      </c>
      <c r="U10" s="84">
        <v>3.4900000000000001E-7</v>
      </c>
      <c r="V10" t="s">
        <v>2402</v>
      </c>
      <c r="W10">
        <v>1</v>
      </c>
    </row>
    <row r="11" spans="1:24" x14ac:dyDescent="0.2">
      <c r="A11" t="s">
        <v>6293</v>
      </c>
      <c r="B11" t="s">
        <v>6294</v>
      </c>
      <c r="C11">
        <v>1</v>
      </c>
      <c r="D11">
        <v>230883130</v>
      </c>
      <c r="E11">
        <v>230937749</v>
      </c>
      <c r="F11">
        <v>1</v>
      </c>
      <c r="G11" t="s">
        <v>5817</v>
      </c>
      <c r="H11">
        <v>10753</v>
      </c>
      <c r="I11" t="s">
        <v>6294</v>
      </c>
      <c r="J11" s="84">
        <v>1.7332753329753899E-11</v>
      </c>
      <c r="K11">
        <v>0.29763605300000001</v>
      </c>
      <c r="L11">
        <v>0</v>
      </c>
      <c r="M11">
        <v>0</v>
      </c>
      <c r="N11">
        <v>0</v>
      </c>
      <c r="O11" t="s">
        <v>2423</v>
      </c>
      <c r="P11" t="s">
        <v>2423</v>
      </c>
      <c r="Q11" t="s">
        <v>2423</v>
      </c>
      <c r="R11" t="s">
        <v>2423</v>
      </c>
      <c r="S11" t="s">
        <v>5818</v>
      </c>
      <c r="T11" t="s">
        <v>5824</v>
      </c>
      <c r="U11" s="84">
        <v>3.4900000000000001E-7</v>
      </c>
      <c r="V11" t="s">
        <v>2402</v>
      </c>
      <c r="W11">
        <v>1</v>
      </c>
    </row>
    <row r="12" spans="1:24" x14ac:dyDescent="0.2">
      <c r="A12" t="s">
        <v>6295</v>
      </c>
      <c r="B12" t="s">
        <v>6296</v>
      </c>
      <c r="C12">
        <v>1</v>
      </c>
      <c r="D12">
        <v>230972865</v>
      </c>
      <c r="E12">
        <v>231005335</v>
      </c>
      <c r="F12">
        <v>-1</v>
      </c>
      <c r="G12" t="s">
        <v>5817</v>
      </c>
      <c r="H12">
        <v>84886</v>
      </c>
      <c r="I12" t="s">
        <v>6296</v>
      </c>
      <c r="J12">
        <v>2.7375275718355799E-2</v>
      </c>
      <c r="K12">
        <v>3.8440821999999999E-2</v>
      </c>
      <c r="L12">
        <v>0</v>
      </c>
      <c r="M12">
        <v>0</v>
      </c>
      <c r="N12">
        <v>0</v>
      </c>
      <c r="O12" t="s">
        <v>2423</v>
      </c>
      <c r="P12" t="s">
        <v>2423</v>
      </c>
      <c r="Q12" t="s">
        <v>2423</v>
      </c>
      <c r="R12" t="s">
        <v>2423</v>
      </c>
      <c r="S12" t="s">
        <v>5818</v>
      </c>
      <c r="T12" t="s">
        <v>5824</v>
      </c>
      <c r="U12" s="84">
        <v>3.4900000000000001E-7</v>
      </c>
      <c r="V12" t="s">
        <v>2402</v>
      </c>
      <c r="W12">
        <v>1</v>
      </c>
    </row>
    <row r="13" spans="1:24" x14ac:dyDescent="0.2">
      <c r="A13" t="s">
        <v>6297</v>
      </c>
      <c r="B13" t="s">
        <v>6298</v>
      </c>
      <c r="C13">
        <v>1</v>
      </c>
      <c r="D13">
        <v>231041989</v>
      </c>
      <c r="E13">
        <v>231114621</v>
      </c>
      <c r="F13">
        <v>-1</v>
      </c>
      <c r="G13" t="s">
        <v>5817</v>
      </c>
      <c r="H13">
        <v>79573</v>
      </c>
      <c r="I13" t="s">
        <v>6298</v>
      </c>
      <c r="J13">
        <v>0.67322418180805998</v>
      </c>
      <c r="K13">
        <v>-0.69658858400000001</v>
      </c>
      <c r="L13">
        <v>1</v>
      </c>
      <c r="M13">
        <v>13.56</v>
      </c>
      <c r="N13">
        <v>0</v>
      </c>
      <c r="O13" t="s">
        <v>2423</v>
      </c>
      <c r="P13" t="s">
        <v>2423</v>
      </c>
      <c r="Q13" t="s">
        <v>2423</v>
      </c>
      <c r="R13" t="s">
        <v>2423</v>
      </c>
      <c r="S13" t="s">
        <v>5818</v>
      </c>
      <c r="T13" t="s">
        <v>5824</v>
      </c>
      <c r="U13" s="84">
        <v>3.4900000000000001E-7</v>
      </c>
      <c r="V13" t="s">
        <v>2402</v>
      </c>
      <c r="W13">
        <v>1</v>
      </c>
    </row>
    <row r="14" spans="1:24" x14ac:dyDescent="0.2">
      <c r="A14" t="s">
        <v>6299</v>
      </c>
      <c r="B14" t="s">
        <v>6300</v>
      </c>
      <c r="C14">
        <v>1</v>
      </c>
      <c r="D14">
        <v>231114727</v>
      </c>
      <c r="E14">
        <v>231136341</v>
      </c>
      <c r="F14">
        <v>1</v>
      </c>
      <c r="G14" t="s">
        <v>5817</v>
      </c>
      <c r="H14">
        <v>64801</v>
      </c>
      <c r="I14" t="s">
        <v>6300</v>
      </c>
      <c r="J14" s="84">
        <v>1.5494590454511301E-6</v>
      </c>
      <c r="K14">
        <v>-0.35962481800000001</v>
      </c>
      <c r="L14">
        <v>0</v>
      </c>
      <c r="M14">
        <v>0</v>
      </c>
      <c r="N14">
        <v>0</v>
      </c>
      <c r="O14" t="s">
        <v>2423</v>
      </c>
      <c r="P14" t="s">
        <v>2423</v>
      </c>
      <c r="Q14" t="s">
        <v>2423</v>
      </c>
      <c r="R14" t="s">
        <v>2423</v>
      </c>
      <c r="S14" t="s">
        <v>5818</v>
      </c>
      <c r="T14" t="s">
        <v>5824</v>
      </c>
      <c r="U14" s="84">
        <v>3.4900000000000001E-7</v>
      </c>
      <c r="V14" t="s">
        <v>2402</v>
      </c>
      <c r="W14">
        <v>1</v>
      </c>
    </row>
    <row r="15" spans="1:24" x14ac:dyDescent="0.2">
      <c r="A15" t="s">
        <v>6301</v>
      </c>
      <c r="B15" t="s">
        <v>2404</v>
      </c>
      <c r="C15">
        <v>1</v>
      </c>
      <c r="D15">
        <v>231154704</v>
      </c>
      <c r="E15">
        <v>231175992</v>
      </c>
      <c r="F15">
        <v>-1</v>
      </c>
      <c r="G15" t="s">
        <v>5817</v>
      </c>
      <c r="H15">
        <v>100302132</v>
      </c>
      <c r="I15" t="s">
        <v>2404</v>
      </c>
      <c r="J15">
        <v>9.6405423416975004E-3</v>
      </c>
      <c r="K15">
        <v>-0.180710591</v>
      </c>
      <c r="L15">
        <v>5</v>
      </c>
      <c r="M15">
        <v>14.24</v>
      </c>
      <c r="N15">
        <v>6</v>
      </c>
      <c r="O15" s="84">
        <v>6.9664000000000002E-17</v>
      </c>
      <c r="P15">
        <v>0</v>
      </c>
      <c r="Q15" t="s">
        <v>6302</v>
      </c>
      <c r="R15" t="s">
        <v>469</v>
      </c>
      <c r="S15" t="s">
        <v>5818</v>
      </c>
      <c r="T15" t="s">
        <v>5824</v>
      </c>
      <c r="U15" s="84">
        <v>3.4900000000000001E-7</v>
      </c>
      <c r="V15" t="s">
        <v>2402</v>
      </c>
      <c r="W15">
        <v>1</v>
      </c>
    </row>
    <row r="16" spans="1:24" x14ac:dyDescent="0.2">
      <c r="A16" t="s">
        <v>6303</v>
      </c>
      <c r="B16" t="s">
        <v>6304</v>
      </c>
      <c r="C16">
        <v>1</v>
      </c>
      <c r="D16">
        <v>231297858</v>
      </c>
      <c r="E16">
        <v>231357302</v>
      </c>
      <c r="F16">
        <v>1</v>
      </c>
      <c r="G16" t="s">
        <v>5817</v>
      </c>
      <c r="H16">
        <v>440730</v>
      </c>
      <c r="I16" t="s">
        <v>6304</v>
      </c>
      <c r="J16">
        <v>0.67203965801662902</v>
      </c>
      <c r="K16">
        <v>5.1228377999999998E-2</v>
      </c>
      <c r="L16">
        <v>0</v>
      </c>
      <c r="M16">
        <v>0</v>
      </c>
      <c r="N16">
        <v>0</v>
      </c>
      <c r="O16" t="s">
        <v>2423</v>
      </c>
      <c r="P16" t="s">
        <v>2423</v>
      </c>
      <c r="Q16" t="s">
        <v>2423</v>
      </c>
      <c r="R16" t="s">
        <v>2423</v>
      </c>
      <c r="S16" t="s">
        <v>5818</v>
      </c>
      <c r="T16" t="s">
        <v>5824</v>
      </c>
      <c r="U16" s="84">
        <v>6.6899999999999997E-7</v>
      </c>
      <c r="V16" t="s">
        <v>2402</v>
      </c>
      <c r="W16">
        <v>1</v>
      </c>
    </row>
    <row r="17" spans="1:23" x14ac:dyDescent="0.2">
      <c r="A17" t="s">
        <v>6305</v>
      </c>
      <c r="B17" t="s">
        <v>6306</v>
      </c>
      <c r="C17">
        <v>1</v>
      </c>
      <c r="D17">
        <v>231359509</v>
      </c>
      <c r="E17">
        <v>231376933</v>
      </c>
      <c r="F17">
        <v>-1</v>
      </c>
      <c r="G17" t="s">
        <v>5817</v>
      </c>
      <c r="H17">
        <v>128061</v>
      </c>
      <c r="I17" t="s">
        <v>6306</v>
      </c>
      <c r="J17" s="84">
        <v>1.7728346431813099E-7</v>
      </c>
      <c r="K17">
        <v>-0.28092871699999999</v>
      </c>
      <c r="L17">
        <v>0</v>
      </c>
      <c r="M17">
        <v>0</v>
      </c>
      <c r="N17">
        <v>0</v>
      </c>
      <c r="O17" t="s">
        <v>2423</v>
      </c>
      <c r="P17" t="s">
        <v>2423</v>
      </c>
      <c r="Q17" t="s">
        <v>2423</v>
      </c>
      <c r="R17" t="s">
        <v>2423</v>
      </c>
      <c r="S17" t="s">
        <v>5818</v>
      </c>
      <c r="T17" t="s">
        <v>5824</v>
      </c>
      <c r="U17" s="84">
        <v>3.4900000000000001E-7</v>
      </c>
      <c r="V17" t="s">
        <v>2402</v>
      </c>
      <c r="W17">
        <v>1</v>
      </c>
    </row>
    <row r="18" spans="1:23" x14ac:dyDescent="0.2">
      <c r="A18" t="s">
        <v>6307</v>
      </c>
      <c r="B18" t="s">
        <v>6308</v>
      </c>
      <c r="C18">
        <v>1</v>
      </c>
      <c r="D18">
        <v>231376953</v>
      </c>
      <c r="E18">
        <v>231413719</v>
      </c>
      <c r="F18">
        <v>1</v>
      </c>
      <c r="G18" t="s">
        <v>5817</v>
      </c>
      <c r="H18">
        <v>8443</v>
      </c>
      <c r="I18" t="s">
        <v>6308</v>
      </c>
      <c r="J18">
        <v>0.29127273270218701</v>
      </c>
      <c r="K18">
        <v>-0.51639502299999995</v>
      </c>
      <c r="L18">
        <v>0</v>
      </c>
      <c r="M18">
        <v>0</v>
      </c>
      <c r="N18">
        <v>0</v>
      </c>
      <c r="O18" t="s">
        <v>2423</v>
      </c>
      <c r="P18" t="s">
        <v>2423</v>
      </c>
      <c r="Q18" t="s">
        <v>2423</v>
      </c>
      <c r="R18" t="s">
        <v>2423</v>
      </c>
      <c r="S18" t="s">
        <v>5818</v>
      </c>
      <c r="T18" t="s">
        <v>5824</v>
      </c>
      <c r="U18" s="84">
        <v>3.4900000000000001E-7</v>
      </c>
      <c r="V18" t="s">
        <v>2402</v>
      </c>
      <c r="W18">
        <v>1</v>
      </c>
    </row>
    <row r="19" spans="1:23" x14ac:dyDescent="0.2">
      <c r="A19" t="s">
        <v>6309</v>
      </c>
      <c r="B19" t="s">
        <v>6310</v>
      </c>
      <c r="C19">
        <v>1</v>
      </c>
      <c r="D19">
        <v>231468480</v>
      </c>
      <c r="E19">
        <v>231473598</v>
      </c>
      <c r="F19">
        <v>-1</v>
      </c>
      <c r="G19" t="s">
        <v>5817</v>
      </c>
      <c r="H19">
        <v>149371</v>
      </c>
      <c r="I19" t="s">
        <v>6310</v>
      </c>
      <c r="J19">
        <v>0.98711306940252197</v>
      </c>
      <c r="K19">
        <v>-0.71120391000000005</v>
      </c>
      <c r="L19">
        <v>0</v>
      </c>
      <c r="M19">
        <v>0</v>
      </c>
      <c r="N19">
        <v>0</v>
      </c>
      <c r="O19" t="s">
        <v>2423</v>
      </c>
      <c r="P19" t="s">
        <v>2423</v>
      </c>
      <c r="Q19" t="s">
        <v>2423</v>
      </c>
      <c r="R19" t="s">
        <v>2423</v>
      </c>
      <c r="S19" t="s">
        <v>5818</v>
      </c>
      <c r="T19" t="s">
        <v>5824</v>
      </c>
      <c r="U19" s="84">
        <v>3.4900000000000001E-7</v>
      </c>
      <c r="V19" t="s">
        <v>2402</v>
      </c>
      <c r="W19">
        <v>1</v>
      </c>
    </row>
    <row r="20" spans="1:23" x14ac:dyDescent="0.2">
      <c r="A20" t="s">
        <v>6311</v>
      </c>
      <c r="B20" t="s">
        <v>6312</v>
      </c>
      <c r="C20">
        <v>1</v>
      </c>
      <c r="D20">
        <v>231472850</v>
      </c>
      <c r="E20">
        <v>231490769</v>
      </c>
      <c r="F20">
        <v>1</v>
      </c>
      <c r="G20" t="s">
        <v>5817</v>
      </c>
      <c r="H20">
        <v>83932</v>
      </c>
      <c r="I20" t="s">
        <v>6312</v>
      </c>
      <c r="J20">
        <v>0.98133574729166795</v>
      </c>
      <c r="K20">
        <v>-0.51567965000000004</v>
      </c>
      <c r="L20">
        <v>0</v>
      </c>
      <c r="M20">
        <v>0</v>
      </c>
      <c r="N20">
        <v>0</v>
      </c>
      <c r="O20" t="s">
        <v>2423</v>
      </c>
      <c r="P20" t="s">
        <v>2423</v>
      </c>
      <c r="Q20" t="s">
        <v>2423</v>
      </c>
      <c r="R20" t="s">
        <v>2423</v>
      </c>
      <c r="S20" t="s">
        <v>5818</v>
      </c>
      <c r="T20" t="s">
        <v>5824</v>
      </c>
      <c r="U20" s="84">
        <v>3.4900000000000001E-7</v>
      </c>
      <c r="V20" t="s">
        <v>2402</v>
      </c>
      <c r="W20">
        <v>1</v>
      </c>
    </row>
    <row r="21" spans="1:23" x14ac:dyDescent="0.2">
      <c r="A21" t="s">
        <v>6313</v>
      </c>
      <c r="B21" t="s">
        <v>6314</v>
      </c>
      <c r="C21">
        <v>2</v>
      </c>
      <c r="D21">
        <v>179390716</v>
      </c>
      <c r="E21">
        <v>179695529</v>
      </c>
      <c r="F21">
        <v>-1</v>
      </c>
      <c r="G21" t="s">
        <v>5817</v>
      </c>
      <c r="H21">
        <v>7273</v>
      </c>
      <c r="I21" t="s">
        <v>6314</v>
      </c>
      <c r="J21" s="84">
        <v>1.21111377105808E-32</v>
      </c>
      <c r="K21">
        <v>-0.56231459399999995</v>
      </c>
      <c r="L21">
        <v>0</v>
      </c>
      <c r="M21">
        <v>0</v>
      </c>
      <c r="N21">
        <v>0</v>
      </c>
      <c r="O21" t="s">
        <v>2423</v>
      </c>
      <c r="P21" t="s">
        <v>2423</v>
      </c>
      <c r="Q21" t="s">
        <v>2423</v>
      </c>
      <c r="R21" t="s">
        <v>2423</v>
      </c>
      <c r="S21" t="s">
        <v>5818</v>
      </c>
      <c r="T21" t="s">
        <v>5832</v>
      </c>
      <c r="U21" s="84">
        <v>1.8E-7</v>
      </c>
      <c r="V21" t="s">
        <v>2818</v>
      </c>
      <c r="W21">
        <v>2</v>
      </c>
    </row>
    <row r="22" spans="1:23" x14ac:dyDescent="0.2">
      <c r="A22" t="s">
        <v>6315</v>
      </c>
      <c r="B22" t="s">
        <v>6316</v>
      </c>
      <c r="C22">
        <v>2</v>
      </c>
      <c r="D22">
        <v>179694484</v>
      </c>
      <c r="E22">
        <v>179914813</v>
      </c>
      <c r="F22">
        <v>-1</v>
      </c>
      <c r="G22" t="s">
        <v>5817</v>
      </c>
      <c r="H22">
        <v>285025</v>
      </c>
      <c r="I22" t="s">
        <v>6316</v>
      </c>
      <c r="J22" s="84">
        <v>1.4276211576784999E-9</v>
      </c>
      <c r="K22" t="s">
        <v>2423</v>
      </c>
      <c r="L22">
        <v>0</v>
      </c>
      <c r="M22">
        <v>0</v>
      </c>
      <c r="N22">
        <v>0</v>
      </c>
      <c r="O22" t="s">
        <v>2423</v>
      </c>
      <c r="P22" t="s">
        <v>2423</v>
      </c>
      <c r="Q22" t="s">
        <v>2423</v>
      </c>
      <c r="R22" t="s">
        <v>2423</v>
      </c>
      <c r="S22" t="s">
        <v>5818</v>
      </c>
      <c r="T22" t="s">
        <v>5829</v>
      </c>
      <c r="U22" s="84">
        <v>1.8E-7</v>
      </c>
      <c r="V22" t="s">
        <v>2818</v>
      </c>
      <c r="W22">
        <v>2</v>
      </c>
    </row>
    <row r="23" spans="1:23" x14ac:dyDescent="0.2">
      <c r="A23" t="s">
        <v>6317</v>
      </c>
      <c r="B23" t="s">
        <v>2820</v>
      </c>
      <c r="C23">
        <v>2</v>
      </c>
      <c r="D23">
        <v>180306709</v>
      </c>
      <c r="E23">
        <v>180726232</v>
      </c>
      <c r="F23">
        <v>-1</v>
      </c>
      <c r="G23" t="s">
        <v>5817</v>
      </c>
      <c r="H23">
        <v>151126</v>
      </c>
      <c r="I23" t="s">
        <v>2820</v>
      </c>
      <c r="J23">
        <v>1.0653026367815901E-3</v>
      </c>
      <c r="K23">
        <v>-0.55540631600000001</v>
      </c>
      <c r="L23">
        <v>2</v>
      </c>
      <c r="M23">
        <v>1.5369999999999999</v>
      </c>
      <c r="N23">
        <v>0</v>
      </c>
      <c r="O23" t="s">
        <v>2423</v>
      </c>
      <c r="P23" t="s">
        <v>2423</v>
      </c>
      <c r="Q23" t="s">
        <v>2423</v>
      </c>
      <c r="R23" t="s">
        <v>2423</v>
      </c>
      <c r="S23" t="s">
        <v>5851</v>
      </c>
      <c r="T23" t="s">
        <v>2423</v>
      </c>
      <c r="U23" s="84">
        <v>1.8E-7</v>
      </c>
      <c r="V23" t="s">
        <v>2818</v>
      </c>
      <c r="W23">
        <v>2</v>
      </c>
    </row>
    <row r="24" spans="1:23" x14ac:dyDescent="0.2">
      <c r="A24" t="s">
        <v>6318</v>
      </c>
      <c r="B24" t="s">
        <v>6319</v>
      </c>
      <c r="C24">
        <v>2</v>
      </c>
      <c r="D24">
        <v>182818968</v>
      </c>
      <c r="E24">
        <v>182996125</v>
      </c>
      <c r="F24">
        <v>1</v>
      </c>
      <c r="G24" t="s">
        <v>5817</v>
      </c>
      <c r="H24">
        <v>151242</v>
      </c>
      <c r="I24" t="s">
        <v>6319</v>
      </c>
      <c r="J24">
        <v>2.53358869301562E-3</v>
      </c>
      <c r="K24">
        <v>1.4823428089999999</v>
      </c>
      <c r="L24">
        <v>0</v>
      </c>
      <c r="M24">
        <v>0</v>
      </c>
      <c r="N24">
        <v>0</v>
      </c>
      <c r="O24" t="s">
        <v>2423</v>
      </c>
      <c r="P24" t="s">
        <v>2423</v>
      </c>
      <c r="Q24" t="s">
        <v>2423</v>
      </c>
      <c r="R24" t="s">
        <v>2423</v>
      </c>
      <c r="S24" t="s">
        <v>5818</v>
      </c>
      <c r="T24" t="s">
        <v>5819</v>
      </c>
      <c r="U24" s="84">
        <v>1.8E-7</v>
      </c>
      <c r="V24" t="s">
        <v>2818</v>
      </c>
      <c r="W24">
        <v>2</v>
      </c>
    </row>
    <row r="25" spans="1:23" x14ac:dyDescent="0.2">
      <c r="A25" t="s">
        <v>6320</v>
      </c>
      <c r="B25" t="s">
        <v>6321</v>
      </c>
      <c r="C25">
        <v>2</v>
      </c>
      <c r="D25">
        <v>196440701</v>
      </c>
      <c r="E25">
        <v>196602426</v>
      </c>
      <c r="F25">
        <v>1</v>
      </c>
      <c r="G25" t="s">
        <v>5817</v>
      </c>
      <c r="H25">
        <v>57181</v>
      </c>
      <c r="I25" t="s">
        <v>6321</v>
      </c>
      <c r="J25">
        <v>0.99785063990388401</v>
      </c>
      <c r="K25">
        <v>-1.481583401</v>
      </c>
      <c r="L25">
        <v>0</v>
      </c>
      <c r="M25">
        <v>0</v>
      </c>
      <c r="N25">
        <v>0</v>
      </c>
      <c r="O25" t="s">
        <v>2423</v>
      </c>
      <c r="P25" t="s">
        <v>2423</v>
      </c>
      <c r="Q25" t="s">
        <v>2423</v>
      </c>
      <c r="R25" t="s">
        <v>2423</v>
      </c>
      <c r="S25" t="s">
        <v>5818</v>
      </c>
      <c r="T25" t="s">
        <v>6059</v>
      </c>
      <c r="U25" s="84">
        <v>1.2800000000000001E-7</v>
      </c>
      <c r="V25" t="s">
        <v>2841</v>
      </c>
      <c r="W25">
        <v>3</v>
      </c>
    </row>
    <row r="26" spans="1:23" x14ac:dyDescent="0.2">
      <c r="A26" t="s">
        <v>6322</v>
      </c>
      <c r="B26" t="s">
        <v>6323</v>
      </c>
      <c r="C26">
        <v>2</v>
      </c>
      <c r="D26">
        <v>196602427</v>
      </c>
      <c r="E26">
        <v>196933536</v>
      </c>
      <c r="F26">
        <v>-1</v>
      </c>
      <c r="G26" t="s">
        <v>5817</v>
      </c>
      <c r="H26">
        <v>56171</v>
      </c>
      <c r="I26" t="s">
        <v>6323</v>
      </c>
      <c r="J26" s="84">
        <v>1.0373966005542E-47</v>
      </c>
      <c r="K26">
        <v>0.33712763499999998</v>
      </c>
      <c r="L26">
        <v>0</v>
      </c>
      <c r="M26">
        <v>0</v>
      </c>
      <c r="N26">
        <v>0</v>
      </c>
      <c r="O26" t="s">
        <v>2423</v>
      </c>
      <c r="P26" t="s">
        <v>2423</v>
      </c>
      <c r="Q26" t="s">
        <v>2423</v>
      </c>
      <c r="R26" t="s">
        <v>2423</v>
      </c>
      <c r="S26" t="s">
        <v>5818</v>
      </c>
      <c r="T26" t="s">
        <v>5870</v>
      </c>
      <c r="U26" s="84">
        <v>1.2800000000000001E-7</v>
      </c>
      <c r="V26" t="s">
        <v>2841</v>
      </c>
      <c r="W26">
        <v>3</v>
      </c>
    </row>
    <row r="27" spans="1:23" x14ac:dyDescent="0.2">
      <c r="A27" t="s">
        <v>6324</v>
      </c>
      <c r="B27" t="s">
        <v>6325</v>
      </c>
      <c r="C27">
        <v>2</v>
      </c>
      <c r="D27">
        <v>196998290</v>
      </c>
      <c r="E27">
        <v>197041227</v>
      </c>
      <c r="F27">
        <v>-1</v>
      </c>
      <c r="G27" t="s">
        <v>5817</v>
      </c>
      <c r="H27">
        <v>9262</v>
      </c>
      <c r="I27" t="s">
        <v>6325</v>
      </c>
      <c r="J27">
        <v>8.9825746186716099E-2</v>
      </c>
      <c r="K27">
        <v>0.96815811600000001</v>
      </c>
      <c r="L27">
        <v>0</v>
      </c>
      <c r="M27">
        <v>0</v>
      </c>
      <c r="N27">
        <v>1</v>
      </c>
      <c r="O27" s="84">
        <v>7.2873000000000004E-24</v>
      </c>
      <c r="P27">
        <v>0</v>
      </c>
      <c r="Q27" t="s">
        <v>5855</v>
      </c>
      <c r="R27" t="s">
        <v>5858</v>
      </c>
      <c r="S27" t="s">
        <v>5818</v>
      </c>
      <c r="T27" t="s">
        <v>6059</v>
      </c>
      <c r="U27" s="84">
        <v>1.2800000000000001E-7</v>
      </c>
      <c r="V27" t="s">
        <v>2841</v>
      </c>
      <c r="W27">
        <v>3</v>
      </c>
    </row>
    <row r="28" spans="1:23" x14ac:dyDescent="0.2">
      <c r="A28" t="s">
        <v>6326</v>
      </c>
      <c r="B28" t="s">
        <v>2843</v>
      </c>
      <c r="C28">
        <v>2</v>
      </c>
      <c r="D28">
        <v>197059094</v>
      </c>
      <c r="E28">
        <v>197458416</v>
      </c>
      <c r="F28">
        <v>-1</v>
      </c>
      <c r="G28" t="s">
        <v>5817</v>
      </c>
      <c r="H28">
        <v>57520</v>
      </c>
      <c r="I28" t="s">
        <v>2843</v>
      </c>
      <c r="J28">
        <v>0.99999585183338002</v>
      </c>
      <c r="K28">
        <v>0.225991467</v>
      </c>
      <c r="L28">
        <v>1</v>
      </c>
      <c r="M28">
        <v>4.9240000000000004</v>
      </c>
      <c r="N28">
        <v>1</v>
      </c>
      <c r="O28" s="84">
        <v>1.4225E-11</v>
      </c>
      <c r="P28">
        <v>0</v>
      </c>
      <c r="Q28" t="s">
        <v>5855</v>
      </c>
      <c r="R28" t="s">
        <v>5858</v>
      </c>
      <c r="S28" t="s">
        <v>5851</v>
      </c>
      <c r="T28" t="s">
        <v>2423</v>
      </c>
      <c r="U28" s="84">
        <v>1.2800000000000001E-7</v>
      </c>
      <c r="V28" t="s">
        <v>2841</v>
      </c>
      <c r="W28">
        <v>3</v>
      </c>
    </row>
    <row r="29" spans="1:23" x14ac:dyDescent="0.2">
      <c r="A29" t="s">
        <v>6327</v>
      </c>
      <c r="B29" t="s">
        <v>6328</v>
      </c>
      <c r="C29">
        <v>2</v>
      </c>
      <c r="D29">
        <v>197504278</v>
      </c>
      <c r="E29">
        <v>197628214</v>
      </c>
      <c r="F29">
        <v>1</v>
      </c>
      <c r="G29" t="s">
        <v>5817</v>
      </c>
      <c r="H29">
        <v>284992</v>
      </c>
      <c r="I29" t="s">
        <v>6328</v>
      </c>
      <c r="J29" s="84">
        <v>3.8037507175066601E-24</v>
      </c>
      <c r="K29">
        <v>-0.47710181800000001</v>
      </c>
      <c r="L29">
        <v>0</v>
      </c>
      <c r="M29">
        <v>0</v>
      </c>
      <c r="N29">
        <v>0</v>
      </c>
      <c r="O29" t="s">
        <v>2423</v>
      </c>
      <c r="P29" t="s">
        <v>2423</v>
      </c>
      <c r="Q29" t="s">
        <v>2423</v>
      </c>
      <c r="R29" t="s">
        <v>2423</v>
      </c>
      <c r="S29" t="s">
        <v>5818</v>
      </c>
      <c r="T29" t="s">
        <v>5829</v>
      </c>
      <c r="U29" s="84">
        <v>1.2800000000000001E-7</v>
      </c>
      <c r="V29" t="s">
        <v>2841</v>
      </c>
      <c r="W29">
        <v>3</v>
      </c>
    </row>
    <row r="30" spans="1:23" x14ac:dyDescent="0.2">
      <c r="A30" t="s">
        <v>6329</v>
      </c>
      <c r="B30" t="s">
        <v>6330</v>
      </c>
      <c r="C30">
        <v>2</v>
      </c>
      <c r="D30">
        <v>197627756</v>
      </c>
      <c r="E30">
        <v>197664449</v>
      </c>
      <c r="F30">
        <v>-1</v>
      </c>
      <c r="G30" t="s">
        <v>5817</v>
      </c>
      <c r="H30">
        <v>9330</v>
      </c>
      <c r="I30" t="s">
        <v>6330</v>
      </c>
      <c r="J30" s="84">
        <v>5.3581048357406899E-6</v>
      </c>
      <c r="K30">
        <v>-0.23446022499999999</v>
      </c>
      <c r="L30">
        <v>0</v>
      </c>
      <c r="M30">
        <v>0</v>
      </c>
      <c r="N30">
        <v>0</v>
      </c>
      <c r="O30" t="s">
        <v>2423</v>
      </c>
      <c r="P30" t="s">
        <v>2423</v>
      </c>
      <c r="Q30" t="s">
        <v>2423</v>
      </c>
      <c r="R30" t="s">
        <v>2423</v>
      </c>
      <c r="S30" t="s">
        <v>5818</v>
      </c>
      <c r="T30" t="s">
        <v>5870</v>
      </c>
      <c r="U30" s="84">
        <v>1.2800000000000001E-7</v>
      </c>
      <c r="V30" t="s">
        <v>2841</v>
      </c>
      <c r="W30">
        <v>3</v>
      </c>
    </row>
    <row r="31" spans="1:23" x14ac:dyDescent="0.2">
      <c r="A31" t="s">
        <v>6331</v>
      </c>
      <c r="B31" t="s">
        <v>6332</v>
      </c>
      <c r="C31">
        <v>2</v>
      </c>
      <c r="D31">
        <v>197669726</v>
      </c>
      <c r="E31">
        <v>197675000</v>
      </c>
      <c r="F31">
        <v>-1</v>
      </c>
      <c r="G31" t="s">
        <v>5817</v>
      </c>
      <c r="H31">
        <v>401027</v>
      </c>
      <c r="I31" t="s">
        <v>6332</v>
      </c>
      <c r="J31">
        <v>4.5470843682397502E-3</v>
      </c>
      <c r="K31">
        <v>-0.89857309399999996</v>
      </c>
      <c r="L31">
        <v>0</v>
      </c>
      <c r="M31">
        <v>0</v>
      </c>
      <c r="N31">
        <v>0</v>
      </c>
      <c r="O31" t="s">
        <v>2423</v>
      </c>
      <c r="P31" t="s">
        <v>2423</v>
      </c>
      <c r="Q31" t="s">
        <v>2423</v>
      </c>
      <c r="R31" t="s">
        <v>2423</v>
      </c>
      <c r="S31" t="s">
        <v>5818</v>
      </c>
      <c r="T31" t="s">
        <v>5870</v>
      </c>
      <c r="U31" s="84">
        <v>1.2800000000000001E-7</v>
      </c>
      <c r="V31" t="s">
        <v>2841</v>
      </c>
      <c r="W31">
        <v>3</v>
      </c>
    </row>
    <row r="32" spans="1:23" x14ac:dyDescent="0.2">
      <c r="A32" t="s">
        <v>6333</v>
      </c>
      <c r="B32" t="s">
        <v>6334</v>
      </c>
      <c r="C32">
        <v>2</v>
      </c>
      <c r="D32">
        <v>197697728</v>
      </c>
      <c r="E32">
        <v>197792520</v>
      </c>
      <c r="F32">
        <v>-1</v>
      </c>
      <c r="G32" t="s">
        <v>5817</v>
      </c>
      <c r="H32">
        <v>80055</v>
      </c>
      <c r="I32" t="s">
        <v>6334</v>
      </c>
      <c r="J32">
        <v>8.7858818454381905E-3</v>
      </c>
      <c r="K32">
        <v>-1.6812802979999999</v>
      </c>
      <c r="L32">
        <v>0</v>
      </c>
      <c r="M32">
        <v>0</v>
      </c>
      <c r="N32">
        <v>0</v>
      </c>
      <c r="O32" t="s">
        <v>2423</v>
      </c>
      <c r="P32" t="s">
        <v>2423</v>
      </c>
      <c r="Q32" t="s">
        <v>2423</v>
      </c>
      <c r="R32" t="s">
        <v>2423</v>
      </c>
      <c r="S32" t="s">
        <v>5818</v>
      </c>
      <c r="T32" t="s">
        <v>5819</v>
      </c>
      <c r="U32" s="84">
        <v>1.2800000000000001E-7</v>
      </c>
      <c r="V32" t="s">
        <v>2841</v>
      </c>
      <c r="W32">
        <v>3</v>
      </c>
    </row>
    <row r="33" spans="1:23" x14ac:dyDescent="0.2">
      <c r="A33" t="s">
        <v>6335</v>
      </c>
      <c r="B33" t="s">
        <v>6336</v>
      </c>
      <c r="C33">
        <v>10</v>
      </c>
      <c r="D33">
        <v>44051792</v>
      </c>
      <c r="E33">
        <v>44070066</v>
      </c>
      <c r="F33">
        <v>-1</v>
      </c>
      <c r="G33" t="s">
        <v>5817</v>
      </c>
      <c r="H33">
        <v>8187</v>
      </c>
      <c r="I33" t="s">
        <v>6336</v>
      </c>
      <c r="J33">
        <v>8.6792925355221701E-4</v>
      </c>
      <c r="K33">
        <v>0.57093229599999995</v>
      </c>
      <c r="L33">
        <v>0</v>
      </c>
      <c r="M33">
        <v>0</v>
      </c>
      <c r="N33">
        <v>4</v>
      </c>
      <c r="O33" s="84">
        <v>4.1488000000000001E-8</v>
      </c>
      <c r="P33">
        <v>1.5852885225111E-4</v>
      </c>
      <c r="Q33" t="s">
        <v>5855</v>
      </c>
      <c r="R33" t="s">
        <v>5858</v>
      </c>
      <c r="S33" t="s">
        <v>5851</v>
      </c>
      <c r="T33" t="s">
        <v>2423</v>
      </c>
      <c r="U33" s="84">
        <v>3.14E-6</v>
      </c>
      <c r="V33" t="s">
        <v>2432</v>
      </c>
      <c r="W33">
        <v>4</v>
      </c>
    </row>
    <row r="34" spans="1:23" x14ac:dyDescent="0.2">
      <c r="A34" t="s">
        <v>6337</v>
      </c>
      <c r="B34" t="s">
        <v>6338</v>
      </c>
      <c r="C34">
        <v>10</v>
      </c>
      <c r="D34">
        <v>44101855</v>
      </c>
      <c r="E34">
        <v>44113351</v>
      </c>
      <c r="F34">
        <v>1</v>
      </c>
      <c r="G34" t="s">
        <v>5817</v>
      </c>
      <c r="H34">
        <v>220992</v>
      </c>
      <c r="I34" t="s">
        <v>6338</v>
      </c>
      <c r="J34" s="84">
        <v>3.5343921246183502E-5</v>
      </c>
      <c r="K34">
        <v>7.0203910999999994E-2</v>
      </c>
      <c r="L34">
        <v>0</v>
      </c>
      <c r="M34">
        <v>0</v>
      </c>
      <c r="N34">
        <v>0</v>
      </c>
      <c r="O34" t="s">
        <v>2423</v>
      </c>
      <c r="P34" t="s">
        <v>2423</v>
      </c>
      <c r="Q34" t="s">
        <v>2423</v>
      </c>
      <c r="R34" t="s">
        <v>2423</v>
      </c>
      <c r="S34" t="s">
        <v>5818</v>
      </c>
      <c r="T34" t="s">
        <v>5819</v>
      </c>
      <c r="U34" s="84">
        <v>8.23E-7</v>
      </c>
      <c r="V34" t="s">
        <v>2432</v>
      </c>
      <c r="W34">
        <v>4</v>
      </c>
    </row>
    <row r="35" spans="1:23" x14ac:dyDescent="0.2">
      <c r="A35" t="s">
        <v>6339</v>
      </c>
      <c r="B35" t="s">
        <v>6340</v>
      </c>
      <c r="C35">
        <v>10</v>
      </c>
      <c r="D35">
        <v>44139307</v>
      </c>
      <c r="E35">
        <v>44144304</v>
      </c>
      <c r="F35">
        <v>-1</v>
      </c>
      <c r="G35" t="s">
        <v>5817</v>
      </c>
      <c r="H35">
        <v>7580</v>
      </c>
      <c r="I35" t="s">
        <v>6340</v>
      </c>
      <c r="J35">
        <v>0.27620582256668602</v>
      </c>
      <c r="K35" t="s">
        <v>2423</v>
      </c>
      <c r="L35">
        <v>0</v>
      </c>
      <c r="M35">
        <v>0</v>
      </c>
      <c r="N35">
        <v>0</v>
      </c>
      <c r="O35" t="s">
        <v>2423</v>
      </c>
      <c r="P35" t="s">
        <v>2423</v>
      </c>
      <c r="Q35" t="s">
        <v>2423</v>
      </c>
      <c r="R35" t="s">
        <v>2423</v>
      </c>
      <c r="S35" t="s">
        <v>5818</v>
      </c>
      <c r="T35" t="s">
        <v>5824</v>
      </c>
      <c r="U35" s="84">
        <v>8.23E-7</v>
      </c>
      <c r="V35" t="s">
        <v>2432</v>
      </c>
      <c r="W35">
        <v>4</v>
      </c>
    </row>
    <row r="36" spans="1:23" x14ac:dyDescent="0.2">
      <c r="A36" t="s">
        <v>6341</v>
      </c>
      <c r="B36" t="s">
        <v>6342</v>
      </c>
      <c r="C36">
        <v>10</v>
      </c>
      <c r="D36">
        <v>44793038</v>
      </c>
      <c r="E36">
        <v>44881941</v>
      </c>
      <c r="F36">
        <v>-1</v>
      </c>
      <c r="G36" t="s">
        <v>5817</v>
      </c>
      <c r="H36">
        <v>6387</v>
      </c>
      <c r="I36" t="s">
        <v>6342</v>
      </c>
      <c r="J36">
        <v>0.11858791308198501</v>
      </c>
      <c r="K36" t="s">
        <v>2423</v>
      </c>
      <c r="L36">
        <v>0</v>
      </c>
      <c r="M36">
        <v>0</v>
      </c>
      <c r="N36">
        <v>0</v>
      </c>
      <c r="O36" t="s">
        <v>2423</v>
      </c>
      <c r="P36" t="s">
        <v>2423</v>
      </c>
      <c r="Q36" t="s">
        <v>2423</v>
      </c>
      <c r="R36" t="s">
        <v>2423</v>
      </c>
      <c r="S36" t="s">
        <v>5818</v>
      </c>
      <c r="T36" t="s">
        <v>5824</v>
      </c>
      <c r="U36" s="84">
        <v>8.23E-7</v>
      </c>
      <c r="V36" t="s">
        <v>2432</v>
      </c>
      <c r="W36">
        <v>4</v>
      </c>
    </row>
    <row r="37" spans="1:23" x14ac:dyDescent="0.2">
      <c r="A37" t="s">
        <v>6343</v>
      </c>
      <c r="B37" t="s">
        <v>6344</v>
      </c>
      <c r="C37">
        <v>10</v>
      </c>
      <c r="D37">
        <v>44873687</v>
      </c>
      <c r="E37">
        <v>44878739</v>
      </c>
      <c r="F37">
        <v>1</v>
      </c>
      <c r="G37" t="s">
        <v>5817</v>
      </c>
      <c r="H37" t="s">
        <v>2423</v>
      </c>
      <c r="I37" t="s">
        <v>2423</v>
      </c>
      <c r="J37" t="s">
        <v>2423</v>
      </c>
      <c r="K37" t="s">
        <v>2423</v>
      </c>
      <c r="L37">
        <v>0</v>
      </c>
      <c r="M37">
        <v>0</v>
      </c>
      <c r="N37">
        <v>0</v>
      </c>
      <c r="O37" t="s">
        <v>2423</v>
      </c>
      <c r="P37" t="s">
        <v>2423</v>
      </c>
      <c r="Q37" t="s">
        <v>2423</v>
      </c>
      <c r="R37" t="s">
        <v>2423</v>
      </c>
      <c r="S37" t="s">
        <v>5818</v>
      </c>
      <c r="T37" t="s">
        <v>6034</v>
      </c>
      <c r="U37" s="84">
        <v>8.23E-7</v>
      </c>
      <c r="V37" t="s">
        <v>2432</v>
      </c>
      <c r="W37">
        <v>4</v>
      </c>
    </row>
    <row r="38" spans="1:23" x14ac:dyDescent="0.2">
      <c r="A38" t="s">
        <v>6345</v>
      </c>
      <c r="B38" t="s">
        <v>6346</v>
      </c>
      <c r="C38">
        <v>10</v>
      </c>
      <c r="D38">
        <v>45406648</v>
      </c>
      <c r="E38">
        <v>45432450</v>
      </c>
      <c r="F38">
        <v>1</v>
      </c>
      <c r="G38" t="s">
        <v>5817</v>
      </c>
      <c r="H38">
        <v>643236</v>
      </c>
      <c r="I38" t="s">
        <v>6346</v>
      </c>
      <c r="J38">
        <v>0.49453096966628002</v>
      </c>
      <c r="K38">
        <v>1.768118555</v>
      </c>
      <c r="L38">
        <v>0</v>
      </c>
      <c r="M38">
        <v>0</v>
      </c>
      <c r="N38">
        <v>0</v>
      </c>
      <c r="O38" t="s">
        <v>2423</v>
      </c>
      <c r="P38" t="s">
        <v>2423</v>
      </c>
      <c r="Q38" t="s">
        <v>2423</v>
      </c>
      <c r="R38" t="s">
        <v>2423</v>
      </c>
      <c r="S38" t="s">
        <v>5818</v>
      </c>
      <c r="T38" t="s">
        <v>5824</v>
      </c>
      <c r="U38" s="84">
        <v>8.23E-7</v>
      </c>
      <c r="V38" t="s">
        <v>2432</v>
      </c>
      <c r="W38">
        <v>4</v>
      </c>
    </row>
    <row r="39" spans="1:23" x14ac:dyDescent="0.2">
      <c r="A39" t="s">
        <v>6347</v>
      </c>
      <c r="B39" t="s">
        <v>6348</v>
      </c>
      <c r="C39">
        <v>10</v>
      </c>
      <c r="D39">
        <v>45454855</v>
      </c>
      <c r="E39">
        <v>45491339</v>
      </c>
      <c r="F39">
        <v>1</v>
      </c>
      <c r="G39" t="s">
        <v>5817</v>
      </c>
      <c r="H39">
        <v>83937</v>
      </c>
      <c r="I39" t="s">
        <v>6348</v>
      </c>
      <c r="J39" s="84">
        <v>2.0459473437332198E-11</v>
      </c>
      <c r="K39">
        <v>0.29755209399999999</v>
      </c>
      <c r="L39">
        <v>0</v>
      </c>
      <c r="M39">
        <v>0</v>
      </c>
      <c r="N39">
        <v>0</v>
      </c>
      <c r="O39" t="s">
        <v>2423</v>
      </c>
      <c r="P39" t="s">
        <v>2423</v>
      </c>
      <c r="Q39" t="s">
        <v>2423</v>
      </c>
      <c r="R39" t="s">
        <v>2423</v>
      </c>
      <c r="S39" t="s">
        <v>5818</v>
      </c>
      <c r="T39" t="s">
        <v>5837</v>
      </c>
      <c r="U39" s="84">
        <v>1.26E-5</v>
      </c>
      <c r="V39" t="s">
        <v>2432</v>
      </c>
      <c r="W39">
        <v>4</v>
      </c>
    </row>
    <row r="40" spans="1:23" x14ac:dyDescent="0.2">
      <c r="A40" t="s">
        <v>6349</v>
      </c>
      <c r="B40" t="s">
        <v>6350</v>
      </c>
      <c r="C40">
        <v>10</v>
      </c>
      <c r="D40">
        <v>45466429</v>
      </c>
      <c r="E40">
        <v>45474258</v>
      </c>
      <c r="F40">
        <v>-1</v>
      </c>
      <c r="G40" t="s">
        <v>5817</v>
      </c>
      <c r="H40">
        <v>11067</v>
      </c>
      <c r="I40" t="s">
        <v>6350</v>
      </c>
      <c r="J40" s="84">
        <v>3.8690858423152498E-5</v>
      </c>
      <c r="K40">
        <v>0.52465287400000005</v>
      </c>
      <c r="L40">
        <v>0</v>
      </c>
      <c r="M40">
        <v>0</v>
      </c>
      <c r="N40">
        <v>0</v>
      </c>
      <c r="O40" t="s">
        <v>2423</v>
      </c>
      <c r="P40" t="s">
        <v>2423</v>
      </c>
      <c r="Q40" t="s">
        <v>2423</v>
      </c>
      <c r="R40" t="s">
        <v>2423</v>
      </c>
      <c r="S40" t="s">
        <v>5818</v>
      </c>
      <c r="T40" t="s">
        <v>5837</v>
      </c>
      <c r="U40" s="84">
        <v>1.26E-5</v>
      </c>
      <c r="V40" t="s">
        <v>2432</v>
      </c>
      <c r="W40">
        <v>4</v>
      </c>
    </row>
    <row r="41" spans="1:23" x14ac:dyDescent="0.2">
      <c r="A41" t="s">
        <v>6351</v>
      </c>
      <c r="B41" t="s">
        <v>6352</v>
      </c>
      <c r="C41">
        <v>10</v>
      </c>
      <c r="D41">
        <v>45493146</v>
      </c>
      <c r="E41">
        <v>45496336</v>
      </c>
      <c r="F41">
        <v>-1</v>
      </c>
      <c r="G41" t="s">
        <v>5817</v>
      </c>
      <c r="H41">
        <v>220979</v>
      </c>
      <c r="I41" t="s">
        <v>6352</v>
      </c>
      <c r="J41">
        <v>1.2567313038728E-2</v>
      </c>
      <c r="K41">
        <v>-0.92920015600000005</v>
      </c>
      <c r="L41">
        <v>0</v>
      </c>
      <c r="M41">
        <v>0</v>
      </c>
      <c r="N41">
        <v>0</v>
      </c>
      <c r="O41" t="s">
        <v>2423</v>
      </c>
      <c r="P41" t="s">
        <v>2423</v>
      </c>
      <c r="Q41" t="s">
        <v>2423</v>
      </c>
      <c r="R41" t="s">
        <v>2423</v>
      </c>
      <c r="S41" t="s">
        <v>5818</v>
      </c>
      <c r="T41" t="s">
        <v>5837</v>
      </c>
      <c r="U41" s="84">
        <v>8.23E-7</v>
      </c>
      <c r="V41" t="s">
        <v>2432</v>
      </c>
      <c r="W41">
        <v>4</v>
      </c>
    </row>
    <row r="42" spans="1:23" x14ac:dyDescent="0.2">
      <c r="A42" t="s">
        <v>6353</v>
      </c>
      <c r="B42" t="s">
        <v>6354</v>
      </c>
      <c r="C42">
        <v>10</v>
      </c>
      <c r="D42">
        <v>45495923</v>
      </c>
      <c r="E42">
        <v>45500774</v>
      </c>
      <c r="F42">
        <v>1</v>
      </c>
      <c r="G42" t="s">
        <v>5817</v>
      </c>
      <c r="H42">
        <v>7570</v>
      </c>
      <c r="I42" t="s">
        <v>6354</v>
      </c>
      <c r="J42">
        <v>0.12668432720088099</v>
      </c>
      <c r="K42">
        <v>-0.107262233</v>
      </c>
      <c r="L42">
        <v>0</v>
      </c>
      <c r="M42">
        <v>0</v>
      </c>
      <c r="N42">
        <v>0</v>
      </c>
      <c r="O42" t="s">
        <v>2423</v>
      </c>
      <c r="P42" t="s">
        <v>2423</v>
      </c>
      <c r="Q42" t="s">
        <v>2423</v>
      </c>
      <c r="R42" t="s">
        <v>2423</v>
      </c>
      <c r="S42" t="s">
        <v>5818</v>
      </c>
      <c r="T42" t="s">
        <v>5837</v>
      </c>
      <c r="U42" s="84">
        <v>8.23E-7</v>
      </c>
      <c r="V42" t="s">
        <v>2432</v>
      </c>
      <c r="W42">
        <v>4</v>
      </c>
    </row>
    <row r="43" spans="1:23" x14ac:dyDescent="0.2">
      <c r="A43" t="s">
        <v>6074</v>
      </c>
      <c r="B43" t="s">
        <v>6075</v>
      </c>
      <c r="C43">
        <v>10</v>
      </c>
      <c r="D43">
        <v>47083534</v>
      </c>
      <c r="E43">
        <v>47088320</v>
      </c>
      <c r="F43">
        <v>1</v>
      </c>
      <c r="G43" t="s">
        <v>5817</v>
      </c>
      <c r="H43">
        <v>100996758</v>
      </c>
      <c r="I43" t="s">
        <v>6075</v>
      </c>
      <c r="J43" s="84">
        <v>6.1159701324137402E-9</v>
      </c>
      <c r="K43">
        <v>0.48789307300000001</v>
      </c>
      <c r="L43">
        <v>0</v>
      </c>
      <c r="M43">
        <v>0</v>
      </c>
      <c r="N43">
        <v>0</v>
      </c>
      <c r="O43" t="s">
        <v>2423</v>
      </c>
      <c r="P43" t="s">
        <v>2423</v>
      </c>
      <c r="Q43" t="s">
        <v>2423</v>
      </c>
      <c r="R43" t="s">
        <v>2423</v>
      </c>
      <c r="S43" t="s">
        <v>5818</v>
      </c>
      <c r="T43" t="s">
        <v>5837</v>
      </c>
      <c r="U43" s="84">
        <v>8.23E-7</v>
      </c>
      <c r="V43" t="s">
        <v>2432</v>
      </c>
      <c r="W43">
        <v>4</v>
      </c>
    </row>
    <row r="44" spans="1:23" x14ac:dyDescent="0.2">
      <c r="A44" t="s">
        <v>6355</v>
      </c>
      <c r="B44" t="s">
        <v>2771</v>
      </c>
      <c r="C44">
        <v>17</v>
      </c>
      <c r="D44">
        <v>702553</v>
      </c>
      <c r="E44">
        <v>883010</v>
      </c>
      <c r="F44">
        <v>-1</v>
      </c>
      <c r="G44" t="s">
        <v>5817</v>
      </c>
      <c r="H44">
        <v>64359</v>
      </c>
      <c r="I44" t="s">
        <v>2771</v>
      </c>
      <c r="J44">
        <v>0.86063738959499003</v>
      </c>
      <c r="K44">
        <v>0.61499227000000001</v>
      </c>
      <c r="L44">
        <v>8</v>
      </c>
      <c r="M44">
        <v>10.119999999999999</v>
      </c>
      <c r="N44">
        <v>0</v>
      </c>
      <c r="O44" t="s">
        <v>2423</v>
      </c>
      <c r="P44" t="s">
        <v>2423</v>
      </c>
      <c r="Q44" t="s">
        <v>2423</v>
      </c>
      <c r="R44" t="s">
        <v>2423</v>
      </c>
      <c r="S44" t="s">
        <v>5851</v>
      </c>
      <c r="T44" t="s">
        <v>2423</v>
      </c>
      <c r="U44" s="84">
        <v>4.5699999999999998E-7</v>
      </c>
      <c r="V44" t="s">
        <v>2769</v>
      </c>
      <c r="W44">
        <v>5</v>
      </c>
    </row>
  </sheetData>
  <mergeCells count="1">
    <mergeCell ref="A2:X2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6821A-EDBB-4683-88AE-12E9159A9DF0}">
  <sheetPr codeName="Tabelle25"/>
  <dimension ref="A1:X26"/>
  <sheetViews>
    <sheetView workbookViewId="0">
      <selection activeCell="A2" sqref="A2:X2"/>
    </sheetView>
  </sheetViews>
  <sheetFormatPr baseColWidth="10" defaultColWidth="11.5" defaultRowHeight="15" x14ac:dyDescent="0.2"/>
  <cols>
    <col min="1" max="1" width="17.33203125" customWidth="1"/>
  </cols>
  <sheetData>
    <row r="1" spans="1:24" x14ac:dyDescent="0.2">
      <c r="A1" t="s">
        <v>7438</v>
      </c>
    </row>
    <row r="2" spans="1:24" ht="348" customHeight="1" x14ac:dyDescent="0.2">
      <c r="A2" s="183" t="s">
        <v>5791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</row>
    <row r="3" spans="1:24" x14ac:dyDescent="0.2">
      <c r="A3" t="s">
        <v>5792</v>
      </c>
      <c r="B3" t="s">
        <v>5793</v>
      </c>
      <c r="C3" t="s">
        <v>5794</v>
      </c>
      <c r="D3" t="s">
        <v>5795</v>
      </c>
      <c r="E3" t="s">
        <v>5796</v>
      </c>
      <c r="F3" t="s">
        <v>5797</v>
      </c>
      <c r="G3" t="s">
        <v>5798</v>
      </c>
      <c r="H3" t="s">
        <v>5799</v>
      </c>
      <c r="I3" t="s">
        <v>5800</v>
      </c>
      <c r="J3" t="s">
        <v>5801</v>
      </c>
      <c r="K3" t="s">
        <v>5802</v>
      </c>
      <c r="L3" t="s">
        <v>5803</v>
      </c>
      <c r="M3" t="s">
        <v>5804</v>
      </c>
      <c r="N3" t="s">
        <v>5805</v>
      </c>
      <c r="O3" t="s">
        <v>5806</v>
      </c>
      <c r="P3" t="s">
        <v>5807</v>
      </c>
      <c r="Q3" t="s">
        <v>5808</v>
      </c>
      <c r="R3" t="s">
        <v>5809</v>
      </c>
      <c r="S3" t="s">
        <v>5810</v>
      </c>
      <c r="T3" t="s">
        <v>5811</v>
      </c>
      <c r="U3" t="s">
        <v>5812</v>
      </c>
      <c r="V3" t="s">
        <v>5813</v>
      </c>
      <c r="W3" t="s">
        <v>5814</v>
      </c>
    </row>
    <row r="4" spans="1:24" x14ac:dyDescent="0.2">
      <c r="A4" t="s">
        <v>6279</v>
      </c>
      <c r="B4" t="s">
        <v>6280</v>
      </c>
      <c r="C4">
        <v>1</v>
      </c>
      <c r="D4">
        <v>229406822</v>
      </c>
      <c r="E4">
        <v>229441641</v>
      </c>
      <c r="F4">
        <v>1</v>
      </c>
      <c r="G4" t="s">
        <v>5817</v>
      </c>
      <c r="H4">
        <v>10638</v>
      </c>
      <c r="I4" t="s">
        <v>6280</v>
      </c>
      <c r="J4">
        <v>8.1107904343709E-2</v>
      </c>
      <c r="K4">
        <v>0.15494170800000001</v>
      </c>
      <c r="L4">
        <v>0</v>
      </c>
      <c r="M4">
        <v>0</v>
      </c>
      <c r="N4">
        <v>0</v>
      </c>
      <c r="O4" t="s">
        <v>2423</v>
      </c>
      <c r="P4" t="s">
        <v>2423</v>
      </c>
      <c r="Q4" t="s">
        <v>2423</v>
      </c>
      <c r="R4" t="s">
        <v>2423</v>
      </c>
      <c r="S4" t="s">
        <v>5818</v>
      </c>
      <c r="T4" t="s">
        <v>5829</v>
      </c>
      <c r="U4" s="84">
        <v>1.06E-7</v>
      </c>
      <c r="V4" t="s">
        <v>2402</v>
      </c>
      <c r="W4">
        <v>1</v>
      </c>
    </row>
    <row r="5" spans="1:24" x14ac:dyDescent="0.2">
      <c r="A5" t="s">
        <v>6281</v>
      </c>
      <c r="B5" t="s">
        <v>6282</v>
      </c>
      <c r="C5">
        <v>1</v>
      </c>
      <c r="D5">
        <v>229440129</v>
      </c>
      <c r="E5">
        <v>229441248</v>
      </c>
      <c r="F5">
        <v>1</v>
      </c>
      <c r="G5" t="s">
        <v>5817</v>
      </c>
      <c r="H5">
        <v>10638</v>
      </c>
      <c r="I5" t="s">
        <v>6282</v>
      </c>
      <c r="J5">
        <v>1.4463116835094599E-2</v>
      </c>
      <c r="K5">
        <v>-2.6886589999999998E-2</v>
      </c>
      <c r="L5">
        <v>0</v>
      </c>
      <c r="M5">
        <v>0</v>
      </c>
      <c r="N5">
        <v>0</v>
      </c>
      <c r="O5" t="s">
        <v>2423</v>
      </c>
      <c r="P5" t="s">
        <v>2423</v>
      </c>
      <c r="Q5" t="s">
        <v>2423</v>
      </c>
      <c r="R5" t="s">
        <v>2423</v>
      </c>
      <c r="S5" t="s">
        <v>5818</v>
      </c>
      <c r="T5" t="s">
        <v>5829</v>
      </c>
      <c r="U5" s="84">
        <v>1.06E-7</v>
      </c>
      <c r="V5" t="s">
        <v>2402</v>
      </c>
      <c r="W5">
        <v>1</v>
      </c>
    </row>
    <row r="6" spans="1:24" x14ac:dyDescent="0.2">
      <c r="A6" t="s">
        <v>6283</v>
      </c>
      <c r="B6" t="s">
        <v>6284</v>
      </c>
      <c r="C6">
        <v>1</v>
      </c>
      <c r="D6">
        <v>229728858</v>
      </c>
      <c r="E6">
        <v>229761794</v>
      </c>
      <c r="F6">
        <v>-1</v>
      </c>
      <c r="G6" t="s">
        <v>5817</v>
      </c>
      <c r="H6">
        <v>27097</v>
      </c>
      <c r="I6" t="s">
        <v>6284</v>
      </c>
      <c r="J6">
        <v>0.98584977676672503</v>
      </c>
      <c r="K6">
        <v>-0.17274882499999999</v>
      </c>
      <c r="L6">
        <v>0</v>
      </c>
      <c r="M6">
        <v>0</v>
      </c>
      <c r="N6">
        <v>0</v>
      </c>
      <c r="O6" t="s">
        <v>2423</v>
      </c>
      <c r="P6" t="s">
        <v>2423</v>
      </c>
      <c r="Q6" t="s">
        <v>2423</v>
      </c>
      <c r="R6" t="s">
        <v>2423</v>
      </c>
      <c r="S6" t="s">
        <v>5818</v>
      </c>
      <c r="T6" t="s">
        <v>5837</v>
      </c>
      <c r="U6" s="84">
        <v>1.06E-7</v>
      </c>
      <c r="V6" t="s">
        <v>2402</v>
      </c>
      <c r="W6">
        <v>1</v>
      </c>
    </row>
    <row r="7" spans="1:24" x14ac:dyDescent="0.2">
      <c r="A7" t="s">
        <v>6285</v>
      </c>
      <c r="B7" t="s">
        <v>6286</v>
      </c>
      <c r="C7">
        <v>1</v>
      </c>
      <c r="D7">
        <v>229761981</v>
      </c>
      <c r="E7">
        <v>229795946</v>
      </c>
      <c r="F7">
        <v>1</v>
      </c>
      <c r="G7" t="s">
        <v>5817</v>
      </c>
      <c r="H7">
        <v>9816</v>
      </c>
      <c r="I7" t="s">
        <v>6286</v>
      </c>
      <c r="J7" s="84">
        <v>3.3364904752447703E-11</v>
      </c>
      <c r="K7">
        <v>2.3857228000000001E-2</v>
      </c>
      <c r="L7">
        <v>0</v>
      </c>
      <c r="M7">
        <v>0</v>
      </c>
      <c r="N7">
        <v>0</v>
      </c>
      <c r="O7" t="s">
        <v>2423</v>
      </c>
      <c r="P7" t="s">
        <v>2423</v>
      </c>
      <c r="Q7" t="s">
        <v>2423</v>
      </c>
      <c r="R7" t="s">
        <v>2423</v>
      </c>
      <c r="S7" t="s">
        <v>5818</v>
      </c>
      <c r="T7" t="s">
        <v>5837</v>
      </c>
      <c r="U7" s="84">
        <v>1.06E-7</v>
      </c>
      <c r="V7" t="s">
        <v>2402</v>
      </c>
      <c r="W7">
        <v>1</v>
      </c>
    </row>
    <row r="8" spans="1:24" x14ac:dyDescent="0.2">
      <c r="A8" t="s">
        <v>6287</v>
      </c>
      <c r="B8" t="s">
        <v>6288</v>
      </c>
      <c r="C8">
        <v>1</v>
      </c>
      <c r="D8">
        <v>230193536</v>
      </c>
      <c r="E8">
        <v>230417870</v>
      </c>
      <c r="F8">
        <v>1</v>
      </c>
      <c r="G8" t="s">
        <v>5817</v>
      </c>
      <c r="H8">
        <v>2590</v>
      </c>
      <c r="I8" t="s">
        <v>6288</v>
      </c>
      <c r="J8">
        <v>0.88198561283806798</v>
      </c>
      <c r="K8">
        <v>4.2236631859999996</v>
      </c>
      <c r="L8">
        <v>0</v>
      </c>
      <c r="M8">
        <v>0</v>
      </c>
      <c r="N8">
        <v>0</v>
      </c>
      <c r="O8" t="s">
        <v>2423</v>
      </c>
      <c r="P8" t="s">
        <v>2423</v>
      </c>
      <c r="Q8" t="s">
        <v>2423</v>
      </c>
      <c r="R8" t="s">
        <v>2423</v>
      </c>
      <c r="S8" t="s">
        <v>5818</v>
      </c>
      <c r="T8" t="s">
        <v>5819</v>
      </c>
      <c r="U8" s="84">
        <v>2.79E-7</v>
      </c>
      <c r="V8" t="s">
        <v>2402</v>
      </c>
      <c r="W8">
        <v>1</v>
      </c>
    </row>
    <row r="9" spans="1:24" x14ac:dyDescent="0.2">
      <c r="A9" t="s">
        <v>6289</v>
      </c>
      <c r="B9" t="s">
        <v>6290</v>
      </c>
      <c r="C9">
        <v>1</v>
      </c>
      <c r="D9">
        <v>230778235</v>
      </c>
      <c r="E9">
        <v>230829728</v>
      </c>
      <c r="F9">
        <v>1</v>
      </c>
      <c r="G9" t="s">
        <v>5817</v>
      </c>
      <c r="H9">
        <v>22796</v>
      </c>
      <c r="I9" t="s">
        <v>6290</v>
      </c>
      <c r="J9">
        <v>1.67564985575961E-4</v>
      </c>
      <c r="K9">
        <v>-0.98695461799999995</v>
      </c>
      <c r="L9">
        <v>0</v>
      </c>
      <c r="M9">
        <v>0</v>
      </c>
      <c r="N9">
        <v>0</v>
      </c>
      <c r="O9" t="s">
        <v>2423</v>
      </c>
      <c r="P9" t="s">
        <v>2423</v>
      </c>
      <c r="Q9" t="s">
        <v>2423</v>
      </c>
      <c r="R9" t="s">
        <v>2423</v>
      </c>
      <c r="S9" t="s">
        <v>5818</v>
      </c>
      <c r="T9" t="s">
        <v>5837</v>
      </c>
      <c r="U9" s="84">
        <v>1.06E-7</v>
      </c>
      <c r="V9" t="s">
        <v>2402</v>
      </c>
      <c r="W9">
        <v>1</v>
      </c>
    </row>
    <row r="10" spans="1:24" x14ac:dyDescent="0.2">
      <c r="A10" t="s">
        <v>6291</v>
      </c>
      <c r="B10" t="s">
        <v>6292</v>
      </c>
      <c r="C10">
        <v>1</v>
      </c>
      <c r="D10">
        <v>230838269</v>
      </c>
      <c r="E10">
        <v>230850043</v>
      </c>
      <c r="F10">
        <v>-1</v>
      </c>
      <c r="G10" t="s">
        <v>5817</v>
      </c>
      <c r="H10">
        <v>183</v>
      </c>
      <c r="I10" t="s">
        <v>6292</v>
      </c>
      <c r="J10" s="84">
        <v>1.5742948793642099E-9</v>
      </c>
      <c r="K10">
        <v>0.44909427400000002</v>
      </c>
      <c r="L10">
        <v>0</v>
      </c>
      <c r="M10">
        <v>0</v>
      </c>
      <c r="N10">
        <v>0</v>
      </c>
      <c r="O10" t="s">
        <v>2423</v>
      </c>
      <c r="P10" t="s">
        <v>2423</v>
      </c>
      <c r="Q10" t="s">
        <v>2423</v>
      </c>
      <c r="R10" t="s">
        <v>2423</v>
      </c>
      <c r="S10" t="s">
        <v>5818</v>
      </c>
      <c r="T10" t="s">
        <v>5824</v>
      </c>
      <c r="U10" s="84">
        <v>1.06E-7</v>
      </c>
      <c r="V10" t="s">
        <v>2402</v>
      </c>
      <c r="W10">
        <v>1</v>
      </c>
    </row>
    <row r="11" spans="1:24" x14ac:dyDescent="0.2">
      <c r="A11" t="s">
        <v>6293</v>
      </c>
      <c r="B11" t="s">
        <v>6294</v>
      </c>
      <c r="C11">
        <v>1</v>
      </c>
      <c r="D11">
        <v>230883130</v>
      </c>
      <c r="E11">
        <v>230937749</v>
      </c>
      <c r="F11">
        <v>1</v>
      </c>
      <c r="G11" t="s">
        <v>5817</v>
      </c>
      <c r="H11">
        <v>10753</v>
      </c>
      <c r="I11" t="s">
        <v>6294</v>
      </c>
      <c r="J11" s="84">
        <v>1.7332753329753899E-11</v>
      </c>
      <c r="K11">
        <v>0.29763605300000001</v>
      </c>
      <c r="L11">
        <v>0</v>
      </c>
      <c r="M11">
        <v>0</v>
      </c>
      <c r="N11">
        <v>0</v>
      </c>
      <c r="O11" t="s">
        <v>2423</v>
      </c>
      <c r="P11" t="s">
        <v>2423</v>
      </c>
      <c r="Q11" t="s">
        <v>2423</v>
      </c>
      <c r="R11" t="s">
        <v>2423</v>
      </c>
      <c r="S11" t="s">
        <v>5818</v>
      </c>
      <c r="T11" t="s">
        <v>5824</v>
      </c>
      <c r="U11" s="84">
        <v>1.06E-7</v>
      </c>
      <c r="V11" t="s">
        <v>2402</v>
      </c>
      <c r="W11">
        <v>1</v>
      </c>
    </row>
    <row r="12" spans="1:24" x14ac:dyDescent="0.2">
      <c r="A12" t="s">
        <v>6295</v>
      </c>
      <c r="B12" t="s">
        <v>6296</v>
      </c>
      <c r="C12">
        <v>1</v>
      </c>
      <c r="D12">
        <v>230972865</v>
      </c>
      <c r="E12">
        <v>231005335</v>
      </c>
      <c r="F12">
        <v>-1</v>
      </c>
      <c r="G12" t="s">
        <v>5817</v>
      </c>
      <c r="H12">
        <v>84886</v>
      </c>
      <c r="I12" t="s">
        <v>6296</v>
      </c>
      <c r="J12">
        <v>2.7375275718355799E-2</v>
      </c>
      <c r="K12">
        <v>3.8440821999999999E-2</v>
      </c>
      <c r="L12">
        <v>0</v>
      </c>
      <c r="M12">
        <v>0</v>
      </c>
      <c r="N12">
        <v>0</v>
      </c>
      <c r="O12" t="s">
        <v>2423</v>
      </c>
      <c r="P12" t="s">
        <v>2423</v>
      </c>
      <c r="Q12" t="s">
        <v>2423</v>
      </c>
      <c r="R12" t="s">
        <v>2423</v>
      </c>
      <c r="S12" t="s">
        <v>5818</v>
      </c>
      <c r="T12" t="s">
        <v>5824</v>
      </c>
      <c r="U12" s="84">
        <v>1.06E-7</v>
      </c>
      <c r="V12" t="s">
        <v>2402</v>
      </c>
      <c r="W12">
        <v>1</v>
      </c>
    </row>
    <row r="13" spans="1:24" x14ac:dyDescent="0.2">
      <c r="A13" t="s">
        <v>6297</v>
      </c>
      <c r="B13" t="s">
        <v>6298</v>
      </c>
      <c r="C13">
        <v>1</v>
      </c>
      <c r="D13">
        <v>231041989</v>
      </c>
      <c r="E13">
        <v>231114621</v>
      </c>
      <c r="F13">
        <v>-1</v>
      </c>
      <c r="G13" t="s">
        <v>5817</v>
      </c>
      <c r="H13">
        <v>79573</v>
      </c>
      <c r="I13" t="s">
        <v>6298</v>
      </c>
      <c r="J13">
        <v>0.67322418180805998</v>
      </c>
      <c r="K13">
        <v>-0.69658858400000001</v>
      </c>
      <c r="L13">
        <v>1</v>
      </c>
      <c r="M13">
        <v>13.56</v>
      </c>
      <c r="N13">
        <v>0</v>
      </c>
      <c r="O13" t="s">
        <v>2423</v>
      </c>
      <c r="P13" t="s">
        <v>2423</v>
      </c>
      <c r="Q13" t="s">
        <v>2423</v>
      </c>
      <c r="R13" t="s">
        <v>2423</v>
      </c>
      <c r="S13" t="s">
        <v>5818</v>
      </c>
      <c r="T13" t="s">
        <v>5824</v>
      </c>
      <c r="U13" s="84">
        <v>1.06E-7</v>
      </c>
      <c r="V13" t="s">
        <v>2402</v>
      </c>
      <c r="W13">
        <v>1</v>
      </c>
    </row>
    <row r="14" spans="1:24" x14ac:dyDescent="0.2">
      <c r="A14" t="s">
        <v>6299</v>
      </c>
      <c r="B14" t="s">
        <v>6300</v>
      </c>
      <c r="C14">
        <v>1</v>
      </c>
      <c r="D14">
        <v>231114727</v>
      </c>
      <c r="E14">
        <v>231136341</v>
      </c>
      <c r="F14">
        <v>1</v>
      </c>
      <c r="G14" t="s">
        <v>5817</v>
      </c>
      <c r="H14">
        <v>64801</v>
      </c>
      <c r="I14" t="s">
        <v>6300</v>
      </c>
      <c r="J14" s="84">
        <v>1.5494590454511301E-6</v>
      </c>
      <c r="K14">
        <v>-0.35962481800000001</v>
      </c>
      <c r="L14">
        <v>0</v>
      </c>
      <c r="M14">
        <v>0</v>
      </c>
      <c r="N14">
        <v>0</v>
      </c>
      <c r="O14" t="s">
        <v>2423</v>
      </c>
      <c r="P14" t="s">
        <v>2423</v>
      </c>
      <c r="Q14" t="s">
        <v>2423</v>
      </c>
      <c r="R14" t="s">
        <v>2423</v>
      </c>
      <c r="S14" t="s">
        <v>5818</v>
      </c>
      <c r="T14" t="s">
        <v>5824</v>
      </c>
      <c r="U14" s="84">
        <v>1.06E-7</v>
      </c>
      <c r="V14" t="s">
        <v>2402</v>
      </c>
      <c r="W14">
        <v>1</v>
      </c>
    </row>
    <row r="15" spans="1:24" x14ac:dyDescent="0.2">
      <c r="A15" t="s">
        <v>6301</v>
      </c>
      <c r="B15" t="s">
        <v>2404</v>
      </c>
      <c r="C15">
        <v>1</v>
      </c>
      <c r="D15">
        <v>231154704</v>
      </c>
      <c r="E15">
        <v>231175992</v>
      </c>
      <c r="F15">
        <v>-1</v>
      </c>
      <c r="G15" t="s">
        <v>5817</v>
      </c>
      <c r="H15">
        <v>100302132</v>
      </c>
      <c r="I15" t="s">
        <v>2404</v>
      </c>
      <c r="J15">
        <v>9.6405423416975004E-3</v>
      </c>
      <c r="K15">
        <v>-0.180710591</v>
      </c>
      <c r="L15">
        <v>5</v>
      </c>
      <c r="M15">
        <v>14.24</v>
      </c>
      <c r="N15">
        <v>6</v>
      </c>
      <c r="O15" s="84">
        <v>6.9664000000000002E-17</v>
      </c>
      <c r="P15">
        <v>0</v>
      </c>
      <c r="Q15" t="s">
        <v>6302</v>
      </c>
      <c r="R15" t="s">
        <v>469</v>
      </c>
      <c r="S15" t="s">
        <v>5818</v>
      </c>
      <c r="T15" t="s">
        <v>5824</v>
      </c>
      <c r="U15" s="84">
        <v>1.06E-7</v>
      </c>
      <c r="V15" t="s">
        <v>2402</v>
      </c>
      <c r="W15">
        <v>1</v>
      </c>
    </row>
    <row r="16" spans="1:24" x14ac:dyDescent="0.2">
      <c r="A16" t="s">
        <v>6303</v>
      </c>
      <c r="B16" t="s">
        <v>6304</v>
      </c>
      <c r="C16">
        <v>1</v>
      </c>
      <c r="D16">
        <v>231297858</v>
      </c>
      <c r="E16">
        <v>231357302</v>
      </c>
      <c r="F16">
        <v>1</v>
      </c>
      <c r="G16" t="s">
        <v>5817</v>
      </c>
      <c r="H16">
        <v>440730</v>
      </c>
      <c r="I16" t="s">
        <v>6304</v>
      </c>
      <c r="J16">
        <v>0.67203965801662902</v>
      </c>
      <c r="K16">
        <v>5.1228377999999998E-2</v>
      </c>
      <c r="L16">
        <v>0</v>
      </c>
      <c r="M16">
        <v>0</v>
      </c>
      <c r="N16">
        <v>0</v>
      </c>
      <c r="O16" t="s">
        <v>2423</v>
      </c>
      <c r="P16" t="s">
        <v>2423</v>
      </c>
      <c r="Q16" t="s">
        <v>2423</v>
      </c>
      <c r="R16" t="s">
        <v>2423</v>
      </c>
      <c r="S16" t="s">
        <v>5818</v>
      </c>
      <c r="T16" t="s">
        <v>5824</v>
      </c>
      <c r="U16" s="84">
        <v>2.79E-7</v>
      </c>
      <c r="V16" t="s">
        <v>2402</v>
      </c>
      <c r="W16">
        <v>1</v>
      </c>
    </row>
    <row r="17" spans="1:23" x14ac:dyDescent="0.2">
      <c r="A17" t="s">
        <v>6305</v>
      </c>
      <c r="B17" t="s">
        <v>6306</v>
      </c>
      <c r="C17">
        <v>1</v>
      </c>
      <c r="D17">
        <v>231359509</v>
      </c>
      <c r="E17">
        <v>231376933</v>
      </c>
      <c r="F17">
        <v>-1</v>
      </c>
      <c r="G17" t="s">
        <v>5817</v>
      </c>
      <c r="H17">
        <v>128061</v>
      </c>
      <c r="I17" t="s">
        <v>6306</v>
      </c>
      <c r="J17" s="84">
        <v>1.7728346431813099E-7</v>
      </c>
      <c r="K17">
        <v>-0.28092871699999999</v>
      </c>
      <c r="L17">
        <v>0</v>
      </c>
      <c r="M17">
        <v>0</v>
      </c>
      <c r="N17">
        <v>0</v>
      </c>
      <c r="O17" t="s">
        <v>2423</v>
      </c>
      <c r="P17" t="s">
        <v>2423</v>
      </c>
      <c r="Q17" t="s">
        <v>2423</v>
      </c>
      <c r="R17" t="s">
        <v>2423</v>
      </c>
      <c r="S17" t="s">
        <v>5818</v>
      </c>
      <c r="T17" t="s">
        <v>5824</v>
      </c>
      <c r="U17" s="84">
        <v>1.06E-7</v>
      </c>
      <c r="V17" t="s">
        <v>2402</v>
      </c>
      <c r="W17">
        <v>1</v>
      </c>
    </row>
    <row r="18" spans="1:23" x14ac:dyDescent="0.2">
      <c r="A18" t="s">
        <v>6307</v>
      </c>
      <c r="B18" t="s">
        <v>6308</v>
      </c>
      <c r="C18">
        <v>1</v>
      </c>
      <c r="D18">
        <v>231376953</v>
      </c>
      <c r="E18">
        <v>231413719</v>
      </c>
      <c r="F18">
        <v>1</v>
      </c>
      <c r="G18" t="s">
        <v>5817</v>
      </c>
      <c r="H18">
        <v>8443</v>
      </c>
      <c r="I18" t="s">
        <v>6308</v>
      </c>
      <c r="J18">
        <v>0.29127273270218701</v>
      </c>
      <c r="K18">
        <v>-0.51639502299999995</v>
      </c>
      <c r="L18">
        <v>0</v>
      </c>
      <c r="M18">
        <v>0</v>
      </c>
      <c r="N18">
        <v>0</v>
      </c>
      <c r="O18" t="s">
        <v>2423</v>
      </c>
      <c r="P18" t="s">
        <v>2423</v>
      </c>
      <c r="Q18" t="s">
        <v>2423</v>
      </c>
      <c r="R18" t="s">
        <v>2423</v>
      </c>
      <c r="S18" t="s">
        <v>5818</v>
      </c>
      <c r="T18" t="s">
        <v>5824</v>
      </c>
      <c r="U18" s="84">
        <v>1.06E-7</v>
      </c>
      <c r="V18" t="s">
        <v>2402</v>
      </c>
      <c r="W18">
        <v>1</v>
      </c>
    </row>
    <row r="19" spans="1:23" x14ac:dyDescent="0.2">
      <c r="A19" t="s">
        <v>6309</v>
      </c>
      <c r="B19" t="s">
        <v>6310</v>
      </c>
      <c r="C19">
        <v>1</v>
      </c>
      <c r="D19">
        <v>231468480</v>
      </c>
      <c r="E19">
        <v>231473598</v>
      </c>
      <c r="F19">
        <v>-1</v>
      </c>
      <c r="G19" t="s">
        <v>5817</v>
      </c>
      <c r="H19">
        <v>149371</v>
      </c>
      <c r="I19" t="s">
        <v>6310</v>
      </c>
      <c r="J19">
        <v>0.98711306940252197</v>
      </c>
      <c r="K19">
        <v>-0.71120391000000005</v>
      </c>
      <c r="L19">
        <v>0</v>
      </c>
      <c r="M19">
        <v>0</v>
      </c>
      <c r="N19">
        <v>0</v>
      </c>
      <c r="O19" t="s">
        <v>2423</v>
      </c>
      <c r="P19" t="s">
        <v>2423</v>
      </c>
      <c r="Q19" t="s">
        <v>2423</v>
      </c>
      <c r="R19" t="s">
        <v>2423</v>
      </c>
      <c r="S19" t="s">
        <v>5818</v>
      </c>
      <c r="T19" t="s">
        <v>5824</v>
      </c>
      <c r="U19" s="84">
        <v>1.06E-7</v>
      </c>
      <c r="V19" t="s">
        <v>2402</v>
      </c>
      <c r="W19">
        <v>1</v>
      </c>
    </row>
    <row r="20" spans="1:23" x14ac:dyDescent="0.2">
      <c r="A20" t="s">
        <v>6311</v>
      </c>
      <c r="B20" t="s">
        <v>6312</v>
      </c>
      <c r="C20">
        <v>1</v>
      </c>
      <c r="D20">
        <v>231472850</v>
      </c>
      <c r="E20">
        <v>231490769</v>
      </c>
      <c r="F20">
        <v>1</v>
      </c>
      <c r="G20" t="s">
        <v>5817</v>
      </c>
      <c r="H20">
        <v>83932</v>
      </c>
      <c r="I20" t="s">
        <v>6312</v>
      </c>
      <c r="J20">
        <v>0.98133574729166795</v>
      </c>
      <c r="K20">
        <v>-0.51567965000000004</v>
      </c>
      <c r="L20">
        <v>0</v>
      </c>
      <c r="M20">
        <v>0</v>
      </c>
      <c r="N20">
        <v>0</v>
      </c>
      <c r="O20" t="s">
        <v>2423</v>
      </c>
      <c r="P20" t="s">
        <v>2423</v>
      </c>
      <c r="Q20" t="s">
        <v>2423</v>
      </c>
      <c r="R20" t="s">
        <v>2423</v>
      </c>
      <c r="S20" t="s">
        <v>5818</v>
      </c>
      <c r="T20" t="s">
        <v>5824</v>
      </c>
      <c r="U20" s="84">
        <v>1.06E-7</v>
      </c>
      <c r="V20" t="s">
        <v>2402</v>
      </c>
      <c r="W20">
        <v>1</v>
      </c>
    </row>
    <row r="21" spans="1:23" x14ac:dyDescent="0.2">
      <c r="A21" t="s">
        <v>6313</v>
      </c>
      <c r="B21" t="s">
        <v>6314</v>
      </c>
      <c r="C21">
        <v>2</v>
      </c>
      <c r="D21">
        <v>179390716</v>
      </c>
      <c r="E21">
        <v>179695529</v>
      </c>
      <c r="F21">
        <v>-1</v>
      </c>
      <c r="G21" t="s">
        <v>5817</v>
      </c>
      <c r="H21">
        <v>7273</v>
      </c>
      <c r="I21" t="s">
        <v>6314</v>
      </c>
      <c r="J21" s="84">
        <v>1.21111377105808E-32</v>
      </c>
      <c r="K21">
        <v>-0.56231459399999995</v>
      </c>
      <c r="L21">
        <v>0</v>
      </c>
      <c r="M21">
        <v>0</v>
      </c>
      <c r="N21">
        <v>0</v>
      </c>
      <c r="O21" t="s">
        <v>2423</v>
      </c>
      <c r="P21" t="s">
        <v>2423</v>
      </c>
      <c r="Q21" t="s">
        <v>2423</v>
      </c>
      <c r="R21" t="s">
        <v>2423</v>
      </c>
      <c r="S21" t="s">
        <v>5818</v>
      </c>
      <c r="T21" t="s">
        <v>5832</v>
      </c>
      <c r="U21" s="84">
        <v>5.7999999999999995E-7</v>
      </c>
      <c r="V21" t="s">
        <v>2818</v>
      </c>
      <c r="W21">
        <v>2</v>
      </c>
    </row>
    <row r="22" spans="1:23" x14ac:dyDescent="0.2">
      <c r="A22" t="s">
        <v>6315</v>
      </c>
      <c r="B22" t="s">
        <v>6316</v>
      </c>
      <c r="C22">
        <v>2</v>
      </c>
      <c r="D22">
        <v>179694484</v>
      </c>
      <c r="E22">
        <v>179914813</v>
      </c>
      <c r="F22">
        <v>-1</v>
      </c>
      <c r="G22" t="s">
        <v>5817</v>
      </c>
      <c r="H22">
        <v>285025</v>
      </c>
      <c r="I22" t="s">
        <v>6316</v>
      </c>
      <c r="J22" s="84">
        <v>1.4276211576784999E-9</v>
      </c>
      <c r="K22" t="s">
        <v>2423</v>
      </c>
      <c r="L22">
        <v>0</v>
      </c>
      <c r="M22">
        <v>0</v>
      </c>
      <c r="N22">
        <v>0</v>
      </c>
      <c r="O22" t="s">
        <v>2423</v>
      </c>
      <c r="P22" t="s">
        <v>2423</v>
      </c>
      <c r="Q22" t="s">
        <v>2423</v>
      </c>
      <c r="R22" t="s">
        <v>2423</v>
      </c>
      <c r="S22" t="s">
        <v>5818</v>
      </c>
      <c r="T22" t="s">
        <v>5829</v>
      </c>
      <c r="U22" s="84">
        <v>5.7999999999999995E-7</v>
      </c>
      <c r="V22" t="s">
        <v>2818</v>
      </c>
      <c r="W22">
        <v>2</v>
      </c>
    </row>
    <row r="23" spans="1:23" x14ac:dyDescent="0.2">
      <c r="A23" t="s">
        <v>6317</v>
      </c>
      <c r="B23" t="s">
        <v>2820</v>
      </c>
      <c r="C23">
        <v>2</v>
      </c>
      <c r="D23">
        <v>180306709</v>
      </c>
      <c r="E23">
        <v>180726232</v>
      </c>
      <c r="F23">
        <v>-1</v>
      </c>
      <c r="G23" t="s">
        <v>5817</v>
      </c>
      <c r="H23">
        <v>151126</v>
      </c>
      <c r="I23" t="s">
        <v>2820</v>
      </c>
      <c r="J23">
        <v>1.0653026367815901E-3</v>
      </c>
      <c r="K23">
        <v>-0.55540631600000001</v>
      </c>
      <c r="L23">
        <v>2</v>
      </c>
      <c r="M23">
        <v>1.5369999999999999</v>
      </c>
      <c r="N23">
        <v>0</v>
      </c>
      <c r="O23" t="s">
        <v>2423</v>
      </c>
      <c r="P23" t="s">
        <v>2423</v>
      </c>
      <c r="Q23" t="s">
        <v>2423</v>
      </c>
      <c r="R23" t="s">
        <v>2423</v>
      </c>
      <c r="S23" t="s">
        <v>5851</v>
      </c>
      <c r="T23" t="s">
        <v>2423</v>
      </c>
      <c r="U23" s="84">
        <v>5.7999999999999995E-7</v>
      </c>
      <c r="V23" t="s">
        <v>2818</v>
      </c>
      <c r="W23">
        <v>2</v>
      </c>
    </row>
    <row r="24" spans="1:23" x14ac:dyDescent="0.2">
      <c r="A24" t="s">
        <v>6318</v>
      </c>
      <c r="B24" t="s">
        <v>6319</v>
      </c>
      <c r="C24">
        <v>2</v>
      </c>
      <c r="D24">
        <v>182818968</v>
      </c>
      <c r="E24">
        <v>182996125</v>
      </c>
      <c r="F24">
        <v>1</v>
      </c>
      <c r="G24" t="s">
        <v>5817</v>
      </c>
      <c r="H24">
        <v>151242</v>
      </c>
      <c r="I24" t="s">
        <v>6319</v>
      </c>
      <c r="J24">
        <v>2.53358869301562E-3</v>
      </c>
      <c r="K24">
        <v>1.4823428089999999</v>
      </c>
      <c r="L24">
        <v>0</v>
      </c>
      <c r="M24">
        <v>0</v>
      </c>
      <c r="N24">
        <v>0</v>
      </c>
      <c r="O24" t="s">
        <v>2423</v>
      </c>
      <c r="P24" t="s">
        <v>2423</v>
      </c>
      <c r="Q24" t="s">
        <v>2423</v>
      </c>
      <c r="R24" t="s">
        <v>2423</v>
      </c>
      <c r="S24" t="s">
        <v>5818</v>
      </c>
      <c r="T24" t="s">
        <v>5819</v>
      </c>
      <c r="U24" s="84">
        <v>5.7999999999999995E-7</v>
      </c>
      <c r="V24" t="s">
        <v>2818</v>
      </c>
      <c r="W24">
        <v>2</v>
      </c>
    </row>
    <row r="25" spans="1:23" x14ac:dyDescent="0.2">
      <c r="A25" t="s">
        <v>6356</v>
      </c>
      <c r="B25" t="s">
        <v>2792</v>
      </c>
      <c r="C25">
        <v>18</v>
      </c>
      <c r="D25">
        <v>7566780</v>
      </c>
      <c r="E25">
        <v>8406859</v>
      </c>
      <c r="F25">
        <v>1</v>
      </c>
      <c r="G25" t="s">
        <v>5817</v>
      </c>
      <c r="H25">
        <v>5797</v>
      </c>
      <c r="I25" t="s">
        <v>2792</v>
      </c>
      <c r="J25">
        <v>0.999958213992023</v>
      </c>
      <c r="K25" t="s">
        <v>2423</v>
      </c>
      <c r="L25">
        <v>15</v>
      </c>
      <c r="M25">
        <v>17.77</v>
      </c>
      <c r="N25">
        <v>0</v>
      </c>
      <c r="O25" t="s">
        <v>2423</v>
      </c>
      <c r="P25" t="s">
        <v>2423</v>
      </c>
      <c r="Q25" t="s">
        <v>2423</v>
      </c>
      <c r="R25" t="s">
        <v>2423</v>
      </c>
      <c r="S25" t="s">
        <v>5818</v>
      </c>
      <c r="T25" t="s">
        <v>5824</v>
      </c>
      <c r="U25" s="84">
        <v>6.6000000000000003E-7</v>
      </c>
      <c r="V25" t="s">
        <v>2790</v>
      </c>
      <c r="W25">
        <v>3</v>
      </c>
    </row>
    <row r="26" spans="1:23" x14ac:dyDescent="0.2">
      <c r="A26" t="s">
        <v>6357</v>
      </c>
      <c r="B26" t="s">
        <v>6358</v>
      </c>
      <c r="C26">
        <v>18</v>
      </c>
      <c r="D26">
        <v>8336437</v>
      </c>
      <c r="E26">
        <v>8337038</v>
      </c>
      <c r="F26">
        <v>-1</v>
      </c>
      <c r="G26" t="s">
        <v>5817</v>
      </c>
      <c r="H26" t="s">
        <v>2423</v>
      </c>
      <c r="I26" t="s">
        <v>2423</v>
      </c>
      <c r="J26" t="s">
        <v>2423</v>
      </c>
      <c r="K26" t="s">
        <v>2423</v>
      </c>
      <c r="L26">
        <v>0</v>
      </c>
      <c r="M26">
        <v>0</v>
      </c>
      <c r="N26">
        <v>0</v>
      </c>
      <c r="O26" t="s">
        <v>2423</v>
      </c>
      <c r="P26" t="s">
        <v>2423</v>
      </c>
      <c r="Q26" t="s">
        <v>2423</v>
      </c>
      <c r="R26" t="s">
        <v>2423</v>
      </c>
      <c r="S26" t="s">
        <v>5818</v>
      </c>
      <c r="T26" t="s">
        <v>5824</v>
      </c>
      <c r="U26" s="84">
        <v>6.6000000000000003E-7</v>
      </c>
      <c r="V26" t="s">
        <v>2790</v>
      </c>
      <c r="W26">
        <v>3</v>
      </c>
    </row>
  </sheetData>
  <mergeCells count="1">
    <mergeCell ref="A2:X2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3AD7E-8428-4458-9968-58D1D162947D}">
  <sheetPr codeName="Tabelle26"/>
  <dimension ref="A1:X20"/>
  <sheetViews>
    <sheetView workbookViewId="0">
      <selection activeCell="A2" sqref="A2:X2"/>
    </sheetView>
  </sheetViews>
  <sheetFormatPr baseColWidth="10" defaultColWidth="11.5" defaultRowHeight="15" x14ac:dyDescent="0.2"/>
  <sheetData>
    <row r="1" spans="1:24" x14ac:dyDescent="0.2">
      <c r="A1" t="s">
        <v>7437</v>
      </c>
    </row>
    <row r="2" spans="1:24" ht="348" customHeight="1" x14ac:dyDescent="0.2">
      <c r="A2" s="183" t="s">
        <v>5791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</row>
    <row r="3" spans="1:24" x14ac:dyDescent="0.2">
      <c r="A3" t="s">
        <v>5792</v>
      </c>
      <c r="B3" t="s">
        <v>5793</v>
      </c>
      <c r="C3" t="s">
        <v>5794</v>
      </c>
      <c r="D3" t="s">
        <v>5795</v>
      </c>
      <c r="E3" t="s">
        <v>5796</v>
      </c>
      <c r="F3" t="s">
        <v>5797</v>
      </c>
      <c r="G3" t="s">
        <v>5798</v>
      </c>
      <c r="H3" t="s">
        <v>5799</v>
      </c>
      <c r="I3" t="s">
        <v>5800</v>
      </c>
      <c r="J3" t="s">
        <v>5801</v>
      </c>
      <c r="K3" t="s">
        <v>5802</v>
      </c>
      <c r="L3" t="s">
        <v>5803</v>
      </c>
      <c r="M3" t="s">
        <v>5804</v>
      </c>
      <c r="N3" t="s">
        <v>5805</v>
      </c>
      <c r="O3" t="s">
        <v>5806</v>
      </c>
      <c r="P3" t="s">
        <v>5807</v>
      </c>
      <c r="Q3" t="s">
        <v>5808</v>
      </c>
      <c r="R3" t="s">
        <v>5809</v>
      </c>
      <c r="S3" t="s">
        <v>5810</v>
      </c>
      <c r="T3" t="s">
        <v>5811</v>
      </c>
      <c r="U3" t="s">
        <v>5812</v>
      </c>
      <c r="V3" t="s">
        <v>5813</v>
      </c>
      <c r="W3" t="s">
        <v>5814</v>
      </c>
    </row>
    <row r="4" spans="1:24" x14ac:dyDescent="0.2">
      <c r="A4" t="s">
        <v>6359</v>
      </c>
      <c r="B4" t="s">
        <v>6360</v>
      </c>
      <c r="C4">
        <v>2</v>
      </c>
      <c r="D4">
        <v>61108656</v>
      </c>
      <c r="E4">
        <v>61158745</v>
      </c>
      <c r="F4">
        <v>1</v>
      </c>
      <c r="G4" t="s">
        <v>5817</v>
      </c>
      <c r="H4">
        <v>5966</v>
      </c>
      <c r="I4" t="s">
        <v>6360</v>
      </c>
      <c r="J4">
        <v>0.96951633267690096</v>
      </c>
      <c r="K4">
        <v>-0.60414359200000001</v>
      </c>
      <c r="L4">
        <v>0</v>
      </c>
      <c r="M4">
        <v>0</v>
      </c>
      <c r="N4">
        <v>5</v>
      </c>
      <c r="O4" s="84">
        <v>4.5494000000000002E-25</v>
      </c>
      <c r="P4">
        <v>0</v>
      </c>
      <c r="Q4" t="s">
        <v>6361</v>
      </c>
      <c r="R4" t="s">
        <v>5858</v>
      </c>
      <c r="S4" t="s">
        <v>5818</v>
      </c>
      <c r="T4" t="s">
        <v>6112</v>
      </c>
      <c r="U4" s="84">
        <v>9.5700000000000003E-8</v>
      </c>
      <c r="V4" t="s">
        <v>2929</v>
      </c>
      <c r="W4">
        <v>1</v>
      </c>
    </row>
    <row r="5" spans="1:24" x14ac:dyDescent="0.2">
      <c r="A5" t="s">
        <v>6362</v>
      </c>
      <c r="B5" t="s">
        <v>6363</v>
      </c>
      <c r="C5">
        <v>2</v>
      </c>
      <c r="D5">
        <v>61167357</v>
      </c>
      <c r="E5">
        <v>61245394</v>
      </c>
      <c r="F5">
        <v>-1</v>
      </c>
      <c r="G5" t="s">
        <v>5817</v>
      </c>
      <c r="H5">
        <v>150962</v>
      </c>
      <c r="I5" t="s">
        <v>6363</v>
      </c>
      <c r="J5" s="84">
        <v>5.2698147746081603E-10</v>
      </c>
      <c r="K5">
        <v>-0.23559034700000001</v>
      </c>
      <c r="L5">
        <v>0</v>
      </c>
      <c r="M5">
        <v>0</v>
      </c>
      <c r="N5">
        <v>5</v>
      </c>
      <c r="O5" s="84">
        <v>1.8014000000000001E-63</v>
      </c>
      <c r="P5">
        <v>0</v>
      </c>
      <c r="Q5" t="s">
        <v>6364</v>
      </c>
      <c r="R5" t="s">
        <v>5858</v>
      </c>
      <c r="S5" t="s">
        <v>5851</v>
      </c>
      <c r="T5" t="s">
        <v>2423</v>
      </c>
      <c r="U5" s="84">
        <v>9.5700000000000003E-8</v>
      </c>
      <c r="V5" t="s">
        <v>2929</v>
      </c>
      <c r="W5">
        <v>1</v>
      </c>
    </row>
    <row r="6" spans="1:24" x14ac:dyDescent="0.2">
      <c r="A6" t="s">
        <v>6365</v>
      </c>
      <c r="B6" t="s">
        <v>6366</v>
      </c>
      <c r="C6">
        <v>2</v>
      </c>
      <c r="D6">
        <v>61293006</v>
      </c>
      <c r="E6">
        <v>61391960</v>
      </c>
      <c r="F6">
        <v>1</v>
      </c>
      <c r="G6" t="s">
        <v>5817</v>
      </c>
      <c r="H6">
        <v>84542</v>
      </c>
      <c r="I6" t="s">
        <v>6366</v>
      </c>
      <c r="J6" s="84">
        <v>3.3293465570856599E-6</v>
      </c>
      <c r="K6">
        <v>0.99696552199999999</v>
      </c>
      <c r="L6">
        <v>0</v>
      </c>
      <c r="M6">
        <v>0</v>
      </c>
      <c r="N6">
        <v>2</v>
      </c>
      <c r="O6" s="84">
        <v>1.0959E-23</v>
      </c>
      <c r="P6">
        <v>0</v>
      </c>
      <c r="Q6" t="s">
        <v>5855</v>
      </c>
      <c r="R6" t="s">
        <v>469</v>
      </c>
      <c r="S6" t="s">
        <v>5851</v>
      </c>
      <c r="T6" t="s">
        <v>2423</v>
      </c>
      <c r="U6" s="84">
        <v>6.6200000000000001E-6</v>
      </c>
      <c r="V6" t="s">
        <v>2929</v>
      </c>
      <c r="W6">
        <v>1</v>
      </c>
    </row>
    <row r="7" spans="1:24" x14ac:dyDescent="0.2">
      <c r="A7" t="s">
        <v>6367</v>
      </c>
      <c r="B7" t="s">
        <v>6368</v>
      </c>
      <c r="C7">
        <v>2</v>
      </c>
      <c r="D7">
        <v>61372243</v>
      </c>
      <c r="E7">
        <v>61391964</v>
      </c>
      <c r="F7">
        <v>1</v>
      </c>
      <c r="G7" t="s">
        <v>5817</v>
      </c>
      <c r="H7">
        <v>339804</v>
      </c>
      <c r="I7" t="s">
        <v>6368</v>
      </c>
      <c r="J7" t="s">
        <v>2423</v>
      </c>
      <c r="K7" t="s">
        <v>2423</v>
      </c>
      <c r="L7">
        <v>0</v>
      </c>
      <c r="M7">
        <v>0</v>
      </c>
      <c r="N7">
        <v>1</v>
      </c>
      <c r="O7" s="84">
        <v>1.3448700000000001E-7</v>
      </c>
      <c r="P7">
        <v>6.7243499999999998E-4</v>
      </c>
      <c r="Q7" t="s">
        <v>6369</v>
      </c>
      <c r="R7" t="s">
        <v>469</v>
      </c>
      <c r="S7" t="s">
        <v>5851</v>
      </c>
      <c r="T7" t="s">
        <v>2423</v>
      </c>
      <c r="U7" s="84">
        <v>6.6200000000000001E-6</v>
      </c>
      <c r="V7" t="s">
        <v>2929</v>
      </c>
      <c r="W7">
        <v>1</v>
      </c>
    </row>
    <row r="8" spans="1:24" x14ac:dyDescent="0.2">
      <c r="A8" t="s">
        <v>6370</v>
      </c>
      <c r="B8" t="s">
        <v>6371</v>
      </c>
      <c r="C8">
        <v>2</v>
      </c>
      <c r="D8">
        <v>61404553</v>
      </c>
      <c r="E8">
        <v>61418338</v>
      </c>
      <c r="F8">
        <v>1</v>
      </c>
      <c r="G8" t="s">
        <v>5817</v>
      </c>
      <c r="H8">
        <v>130872</v>
      </c>
      <c r="I8" t="s">
        <v>6371</v>
      </c>
      <c r="J8" s="84">
        <v>5.6143778375271899E-6</v>
      </c>
      <c r="K8">
        <v>-0.34551985000000002</v>
      </c>
      <c r="L8">
        <v>0</v>
      </c>
      <c r="M8">
        <v>0</v>
      </c>
      <c r="N8">
        <v>4</v>
      </c>
      <c r="O8" s="84">
        <v>3.8242000000000002E-59</v>
      </c>
      <c r="P8">
        <v>0</v>
      </c>
      <c r="Q8" t="s">
        <v>5855</v>
      </c>
      <c r="R8" t="s">
        <v>469</v>
      </c>
      <c r="S8" t="s">
        <v>5851</v>
      </c>
      <c r="T8" t="s">
        <v>2423</v>
      </c>
      <c r="U8" s="84">
        <v>9.5700000000000003E-8</v>
      </c>
      <c r="V8" t="s">
        <v>2929</v>
      </c>
      <c r="W8">
        <v>1</v>
      </c>
    </row>
    <row r="9" spans="1:24" x14ac:dyDescent="0.2">
      <c r="A9" t="s">
        <v>5347</v>
      </c>
      <c r="B9" t="s">
        <v>6372</v>
      </c>
      <c r="C9">
        <v>2</v>
      </c>
      <c r="D9">
        <v>61414598</v>
      </c>
      <c r="E9">
        <v>61697904</v>
      </c>
      <c r="F9">
        <v>-1</v>
      </c>
      <c r="G9" t="s">
        <v>5817</v>
      </c>
      <c r="H9">
        <v>9736</v>
      </c>
      <c r="I9" t="s">
        <v>6372</v>
      </c>
      <c r="J9">
        <v>1</v>
      </c>
      <c r="K9" t="s">
        <v>2423</v>
      </c>
      <c r="L9">
        <v>0</v>
      </c>
      <c r="M9">
        <v>0</v>
      </c>
      <c r="N9">
        <v>4</v>
      </c>
      <c r="O9" s="84">
        <v>1.6271E-12</v>
      </c>
      <c r="P9">
        <v>0</v>
      </c>
      <c r="Q9" t="s">
        <v>5855</v>
      </c>
      <c r="R9" t="s">
        <v>5858</v>
      </c>
      <c r="S9" t="s">
        <v>5851</v>
      </c>
      <c r="T9" t="s">
        <v>2423</v>
      </c>
      <c r="U9" s="84">
        <v>9.5700000000000003E-8</v>
      </c>
      <c r="V9" t="s">
        <v>2929</v>
      </c>
      <c r="W9">
        <v>1</v>
      </c>
    </row>
    <row r="10" spans="1:24" x14ac:dyDescent="0.2">
      <c r="A10" t="s">
        <v>6373</v>
      </c>
      <c r="B10" t="s">
        <v>6374</v>
      </c>
      <c r="C10">
        <v>11</v>
      </c>
      <c r="D10">
        <v>113845603</v>
      </c>
      <c r="E10">
        <v>113861035</v>
      </c>
      <c r="F10">
        <v>1</v>
      </c>
      <c r="G10" t="s">
        <v>5817</v>
      </c>
      <c r="H10">
        <v>3359</v>
      </c>
      <c r="I10" t="s">
        <v>6374</v>
      </c>
      <c r="J10" s="84">
        <v>1.02839422335736E-9</v>
      </c>
      <c r="K10">
        <v>-5.1295489999999997E-3</v>
      </c>
      <c r="L10">
        <v>0</v>
      </c>
      <c r="M10">
        <v>0</v>
      </c>
      <c r="N10">
        <v>1</v>
      </c>
      <c r="O10" s="84">
        <v>8.6191000000000002E-7</v>
      </c>
      <c r="P10">
        <v>7.2380764293472899E-3</v>
      </c>
      <c r="Q10" t="s">
        <v>6375</v>
      </c>
      <c r="R10" t="s">
        <v>5858</v>
      </c>
      <c r="S10" t="s">
        <v>5851</v>
      </c>
      <c r="T10" t="s">
        <v>2423</v>
      </c>
      <c r="U10" s="84">
        <v>4.6199999999999998E-7</v>
      </c>
      <c r="V10" t="s">
        <v>2929</v>
      </c>
      <c r="W10">
        <v>1</v>
      </c>
    </row>
    <row r="11" spans="1:24" x14ac:dyDescent="0.2">
      <c r="A11" t="s">
        <v>6376</v>
      </c>
      <c r="B11" t="s">
        <v>6377</v>
      </c>
      <c r="C11">
        <v>16</v>
      </c>
      <c r="D11">
        <v>8874241</v>
      </c>
      <c r="E11">
        <v>8891505</v>
      </c>
      <c r="F11">
        <v>-1</v>
      </c>
      <c r="G11" t="s">
        <v>5817</v>
      </c>
      <c r="H11">
        <v>25880</v>
      </c>
      <c r="I11" t="s">
        <v>6377</v>
      </c>
      <c r="J11">
        <v>1.4098540056688199E-3</v>
      </c>
      <c r="K11">
        <v>0.18245586</v>
      </c>
      <c r="L11">
        <v>0</v>
      </c>
      <c r="M11">
        <v>0</v>
      </c>
      <c r="N11">
        <v>0</v>
      </c>
      <c r="O11" t="s">
        <v>2423</v>
      </c>
      <c r="P11" t="s">
        <v>2423</v>
      </c>
      <c r="Q11" t="s">
        <v>2423</v>
      </c>
      <c r="R11" t="s">
        <v>2423</v>
      </c>
      <c r="S11" t="s">
        <v>5818</v>
      </c>
      <c r="T11" t="s">
        <v>5870</v>
      </c>
      <c r="U11" s="84">
        <v>5.5700000000000002E-7</v>
      </c>
      <c r="V11" t="s">
        <v>2732</v>
      </c>
      <c r="W11">
        <v>2</v>
      </c>
    </row>
    <row r="12" spans="1:24" x14ac:dyDescent="0.2">
      <c r="A12" t="s">
        <v>6378</v>
      </c>
      <c r="B12" t="s">
        <v>6379</v>
      </c>
      <c r="C12">
        <v>16</v>
      </c>
      <c r="D12">
        <v>8882680</v>
      </c>
      <c r="E12">
        <v>8943188</v>
      </c>
      <c r="F12">
        <v>1</v>
      </c>
      <c r="G12" t="s">
        <v>5817</v>
      </c>
      <c r="H12">
        <v>5373</v>
      </c>
      <c r="I12" t="s">
        <v>6379</v>
      </c>
      <c r="J12" s="84">
        <v>4.0308264860101299E-10</v>
      </c>
      <c r="K12">
        <v>0.67069141899999996</v>
      </c>
      <c r="L12">
        <v>0</v>
      </c>
      <c r="M12">
        <v>0</v>
      </c>
      <c r="N12">
        <v>0</v>
      </c>
      <c r="O12" t="s">
        <v>2423</v>
      </c>
      <c r="P12" t="s">
        <v>2423</v>
      </c>
      <c r="Q12" t="s">
        <v>2423</v>
      </c>
      <c r="R12" t="s">
        <v>2423</v>
      </c>
      <c r="S12" t="s">
        <v>5818</v>
      </c>
      <c r="T12" t="s">
        <v>5870</v>
      </c>
      <c r="U12" s="84">
        <v>5.5700000000000002E-7</v>
      </c>
      <c r="V12" t="s">
        <v>2732</v>
      </c>
      <c r="W12">
        <v>2</v>
      </c>
    </row>
    <row r="13" spans="1:24" x14ac:dyDescent="0.2">
      <c r="A13" t="s">
        <v>6380</v>
      </c>
      <c r="B13" t="s">
        <v>6381</v>
      </c>
      <c r="C13">
        <v>16</v>
      </c>
      <c r="D13">
        <v>8946799</v>
      </c>
      <c r="E13">
        <v>8962866</v>
      </c>
      <c r="F13">
        <v>-1</v>
      </c>
      <c r="G13" t="s">
        <v>5817</v>
      </c>
      <c r="H13">
        <v>23589</v>
      </c>
      <c r="I13" t="s">
        <v>6381</v>
      </c>
      <c r="J13" t="s">
        <v>2423</v>
      </c>
      <c r="K13">
        <v>1.9777617350000001</v>
      </c>
      <c r="L13">
        <v>0</v>
      </c>
      <c r="M13">
        <v>0</v>
      </c>
      <c r="N13">
        <v>14</v>
      </c>
      <c r="O13" s="84">
        <v>1.7631999999999999E-11</v>
      </c>
      <c r="P13">
        <v>0</v>
      </c>
      <c r="Q13" t="s">
        <v>5855</v>
      </c>
      <c r="R13" t="s">
        <v>5858</v>
      </c>
      <c r="S13" t="s">
        <v>5851</v>
      </c>
      <c r="T13" t="s">
        <v>2423</v>
      </c>
      <c r="U13" s="84">
        <v>5.5700000000000002E-7</v>
      </c>
      <c r="V13" t="s">
        <v>2732</v>
      </c>
      <c r="W13">
        <v>2</v>
      </c>
    </row>
    <row r="14" spans="1:24" x14ac:dyDescent="0.2">
      <c r="A14" t="s">
        <v>6382</v>
      </c>
      <c r="B14" t="s">
        <v>6383</v>
      </c>
      <c r="C14">
        <v>16</v>
      </c>
      <c r="D14">
        <v>8985951</v>
      </c>
      <c r="E14">
        <v>9058371</v>
      </c>
      <c r="F14">
        <v>-1</v>
      </c>
      <c r="G14" t="s">
        <v>5817</v>
      </c>
      <c r="H14">
        <v>7874</v>
      </c>
      <c r="I14" t="s">
        <v>6383</v>
      </c>
      <c r="J14">
        <v>0.99999999841186304</v>
      </c>
      <c r="K14">
        <v>-1.0623716990000001</v>
      </c>
      <c r="L14">
        <v>9</v>
      </c>
      <c r="M14">
        <v>7.6630000000000003</v>
      </c>
      <c r="N14">
        <v>14</v>
      </c>
      <c r="O14" s="84">
        <v>1.7243E-13</v>
      </c>
      <c r="P14">
        <v>0</v>
      </c>
      <c r="Q14" t="s">
        <v>6302</v>
      </c>
      <c r="R14" t="s">
        <v>469</v>
      </c>
      <c r="S14" t="s">
        <v>5851</v>
      </c>
      <c r="T14" t="s">
        <v>2423</v>
      </c>
      <c r="U14" s="84">
        <v>5.5700000000000002E-7</v>
      </c>
      <c r="V14" t="s">
        <v>2732</v>
      </c>
      <c r="W14">
        <v>2</v>
      </c>
    </row>
    <row r="15" spans="1:24" x14ac:dyDescent="0.2">
      <c r="A15" t="s">
        <v>6384</v>
      </c>
      <c r="B15" t="s">
        <v>6385</v>
      </c>
      <c r="C15">
        <v>16</v>
      </c>
      <c r="D15">
        <v>9185505</v>
      </c>
      <c r="E15">
        <v>9215497</v>
      </c>
      <c r="F15">
        <v>1</v>
      </c>
      <c r="G15" t="s">
        <v>5817</v>
      </c>
      <c r="H15">
        <v>29035</v>
      </c>
      <c r="I15" t="s">
        <v>6385</v>
      </c>
      <c r="J15">
        <v>0.98608139706383002</v>
      </c>
      <c r="K15">
        <v>1.243207309</v>
      </c>
      <c r="L15">
        <v>0</v>
      </c>
      <c r="M15">
        <v>0</v>
      </c>
      <c r="N15">
        <v>0</v>
      </c>
      <c r="O15" t="s">
        <v>2423</v>
      </c>
      <c r="P15" t="s">
        <v>2423</v>
      </c>
      <c r="Q15" t="s">
        <v>2423</v>
      </c>
      <c r="R15" t="s">
        <v>2423</v>
      </c>
      <c r="S15" t="s">
        <v>5818</v>
      </c>
      <c r="T15" t="s">
        <v>5819</v>
      </c>
      <c r="U15" s="84">
        <v>5.5700000000000002E-7</v>
      </c>
      <c r="V15" t="s">
        <v>2732</v>
      </c>
      <c r="W15">
        <v>2</v>
      </c>
    </row>
    <row r="16" spans="1:24" x14ac:dyDescent="0.2">
      <c r="A16" t="s">
        <v>5652</v>
      </c>
      <c r="B16" t="s">
        <v>6386</v>
      </c>
      <c r="C16">
        <v>16</v>
      </c>
      <c r="D16">
        <v>10622279</v>
      </c>
      <c r="E16">
        <v>10674555</v>
      </c>
      <c r="F16">
        <v>-1</v>
      </c>
      <c r="G16" t="s">
        <v>5817</v>
      </c>
      <c r="H16">
        <v>2013</v>
      </c>
      <c r="I16" t="s">
        <v>6386</v>
      </c>
      <c r="J16" s="84">
        <v>5.8978173294545899E-5</v>
      </c>
      <c r="K16">
        <v>5.2741769129999998</v>
      </c>
      <c r="L16">
        <v>0</v>
      </c>
      <c r="M16">
        <v>0</v>
      </c>
      <c r="N16">
        <v>0</v>
      </c>
      <c r="O16" t="s">
        <v>2423</v>
      </c>
      <c r="P16" t="s">
        <v>2423</v>
      </c>
      <c r="Q16" t="s">
        <v>2423</v>
      </c>
      <c r="R16" t="s">
        <v>2423</v>
      </c>
      <c r="S16" t="s">
        <v>5818</v>
      </c>
      <c r="T16" t="s">
        <v>5837</v>
      </c>
      <c r="U16" s="84">
        <v>5.5700000000000002E-7</v>
      </c>
      <c r="V16" t="s">
        <v>2732</v>
      </c>
      <c r="W16">
        <v>2</v>
      </c>
    </row>
    <row r="17" spans="1:23" x14ac:dyDescent="0.2">
      <c r="A17" t="s">
        <v>6387</v>
      </c>
      <c r="B17" t="s">
        <v>6388</v>
      </c>
      <c r="C17">
        <v>16</v>
      </c>
      <c r="D17">
        <v>10837643</v>
      </c>
      <c r="E17">
        <v>10863208</v>
      </c>
      <c r="F17">
        <v>1</v>
      </c>
      <c r="G17" t="s">
        <v>5817</v>
      </c>
      <c r="H17">
        <v>4682</v>
      </c>
      <c r="I17" t="s">
        <v>6388</v>
      </c>
      <c r="J17" s="84">
        <v>6.6627985526919402E-8</v>
      </c>
      <c r="K17">
        <v>-0.29449183400000001</v>
      </c>
      <c r="L17">
        <v>0</v>
      </c>
      <c r="M17">
        <v>0</v>
      </c>
      <c r="N17">
        <v>0</v>
      </c>
      <c r="O17" t="s">
        <v>2423</v>
      </c>
      <c r="P17" t="s">
        <v>2423</v>
      </c>
      <c r="Q17" t="s">
        <v>2423</v>
      </c>
      <c r="R17" t="s">
        <v>2423</v>
      </c>
      <c r="S17" t="s">
        <v>5818</v>
      </c>
      <c r="T17" t="s">
        <v>5837</v>
      </c>
      <c r="U17" s="84">
        <v>5.5700000000000002E-7</v>
      </c>
      <c r="V17" t="s">
        <v>2732</v>
      </c>
      <c r="W17">
        <v>2</v>
      </c>
    </row>
    <row r="18" spans="1:23" x14ac:dyDescent="0.2">
      <c r="A18" t="s">
        <v>6389</v>
      </c>
      <c r="B18" t="s">
        <v>6390</v>
      </c>
      <c r="C18">
        <v>16</v>
      </c>
      <c r="D18">
        <v>11022748</v>
      </c>
      <c r="E18">
        <v>11036317</v>
      </c>
      <c r="F18">
        <v>-1</v>
      </c>
      <c r="G18" t="s">
        <v>5817</v>
      </c>
      <c r="H18">
        <v>28955</v>
      </c>
      <c r="I18" t="s">
        <v>6390</v>
      </c>
      <c r="J18">
        <v>0.45368757225915002</v>
      </c>
      <c r="K18" t="s">
        <v>2423</v>
      </c>
      <c r="L18">
        <v>0</v>
      </c>
      <c r="M18">
        <v>0</v>
      </c>
      <c r="N18">
        <v>0</v>
      </c>
      <c r="O18" t="s">
        <v>2423</v>
      </c>
      <c r="P18" t="s">
        <v>2423</v>
      </c>
      <c r="Q18" t="s">
        <v>2423</v>
      </c>
      <c r="R18" t="s">
        <v>2423</v>
      </c>
      <c r="S18" t="s">
        <v>5818</v>
      </c>
      <c r="T18" t="s">
        <v>5837</v>
      </c>
      <c r="U18" s="84">
        <v>5.5700000000000002E-7</v>
      </c>
      <c r="V18" t="s">
        <v>2732</v>
      </c>
      <c r="W18">
        <v>2</v>
      </c>
    </row>
    <row r="19" spans="1:23" x14ac:dyDescent="0.2">
      <c r="A19" t="s">
        <v>6391</v>
      </c>
      <c r="B19" t="s">
        <v>1463</v>
      </c>
      <c r="C19">
        <v>16</v>
      </c>
      <c r="D19">
        <v>11038345</v>
      </c>
      <c r="E19">
        <v>11276046</v>
      </c>
      <c r="F19">
        <v>1</v>
      </c>
      <c r="G19" t="s">
        <v>5817</v>
      </c>
      <c r="H19">
        <v>23274</v>
      </c>
      <c r="I19" t="s">
        <v>1463</v>
      </c>
      <c r="J19">
        <v>1.01389568529136E-2</v>
      </c>
      <c r="K19">
        <v>-1.658994522</v>
      </c>
      <c r="L19">
        <v>0</v>
      </c>
      <c r="M19">
        <v>0</v>
      </c>
      <c r="N19">
        <v>0</v>
      </c>
      <c r="O19" t="s">
        <v>2423</v>
      </c>
      <c r="P19" t="s">
        <v>2423</v>
      </c>
      <c r="Q19" t="s">
        <v>2423</v>
      </c>
      <c r="R19" t="s">
        <v>2423</v>
      </c>
      <c r="S19" t="s">
        <v>5818</v>
      </c>
      <c r="T19" t="s">
        <v>5837</v>
      </c>
      <c r="U19" s="84">
        <v>5.5700000000000002E-7</v>
      </c>
      <c r="V19" t="s">
        <v>2732</v>
      </c>
      <c r="W19">
        <v>2</v>
      </c>
    </row>
    <row r="20" spans="1:23" x14ac:dyDescent="0.2">
      <c r="A20" t="s">
        <v>6392</v>
      </c>
      <c r="B20" t="s">
        <v>6393</v>
      </c>
      <c r="C20">
        <v>16</v>
      </c>
      <c r="D20">
        <v>11772936</v>
      </c>
      <c r="E20">
        <v>11836734</v>
      </c>
      <c r="F20">
        <v>-1</v>
      </c>
      <c r="G20" t="s">
        <v>5817</v>
      </c>
      <c r="H20">
        <v>51061</v>
      </c>
      <c r="I20" t="s">
        <v>6393</v>
      </c>
      <c r="J20">
        <v>3.1780078682934298E-3</v>
      </c>
      <c r="K20" t="s">
        <v>2423</v>
      </c>
      <c r="L20">
        <v>0</v>
      </c>
      <c r="M20">
        <v>0</v>
      </c>
      <c r="N20">
        <v>0</v>
      </c>
      <c r="O20" t="s">
        <v>2423</v>
      </c>
      <c r="P20" t="s">
        <v>2423</v>
      </c>
      <c r="Q20" t="s">
        <v>2423</v>
      </c>
      <c r="R20" t="s">
        <v>2423</v>
      </c>
      <c r="S20" t="s">
        <v>5818</v>
      </c>
      <c r="T20" t="s">
        <v>5819</v>
      </c>
      <c r="U20" s="84">
        <v>5.5700000000000002E-7</v>
      </c>
      <c r="V20" t="s">
        <v>2732</v>
      </c>
      <c r="W20">
        <v>2</v>
      </c>
    </row>
  </sheetData>
  <mergeCells count="1">
    <mergeCell ref="A2:X2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D637D-9967-45C4-B06C-985A415565EB}">
  <sheetPr codeName="Tabelle27"/>
  <dimension ref="A1:X10"/>
  <sheetViews>
    <sheetView workbookViewId="0">
      <selection activeCell="A2" sqref="A2:X2"/>
    </sheetView>
  </sheetViews>
  <sheetFormatPr baseColWidth="10" defaultColWidth="11.5" defaultRowHeight="15" x14ac:dyDescent="0.2"/>
  <sheetData>
    <row r="1" spans="1:24" x14ac:dyDescent="0.2">
      <c r="A1" t="s">
        <v>7436</v>
      </c>
    </row>
    <row r="2" spans="1:24" ht="212" customHeight="1" x14ac:dyDescent="0.2">
      <c r="A2" s="183" t="s">
        <v>5791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</row>
    <row r="3" spans="1:24" x14ac:dyDescent="0.2">
      <c r="A3" t="s">
        <v>5792</v>
      </c>
      <c r="B3" t="s">
        <v>5793</v>
      </c>
      <c r="C3" t="s">
        <v>5794</v>
      </c>
      <c r="D3" t="s">
        <v>5795</v>
      </c>
      <c r="E3" t="s">
        <v>5796</v>
      </c>
      <c r="F3" t="s">
        <v>5797</v>
      </c>
      <c r="G3" t="s">
        <v>5798</v>
      </c>
      <c r="H3" t="s">
        <v>5799</v>
      </c>
      <c r="I3" t="s">
        <v>5800</v>
      </c>
      <c r="J3" t="s">
        <v>5801</v>
      </c>
      <c r="K3" t="s">
        <v>5802</v>
      </c>
      <c r="L3" t="s">
        <v>5803</v>
      </c>
      <c r="M3" t="s">
        <v>5804</v>
      </c>
      <c r="N3" t="s">
        <v>5805</v>
      </c>
      <c r="O3" t="s">
        <v>5806</v>
      </c>
      <c r="P3" t="s">
        <v>5807</v>
      </c>
      <c r="Q3" t="s">
        <v>5808</v>
      </c>
      <c r="R3" t="s">
        <v>5809</v>
      </c>
      <c r="S3" t="s">
        <v>5810</v>
      </c>
      <c r="T3" t="s">
        <v>5811</v>
      </c>
      <c r="U3" t="s">
        <v>5812</v>
      </c>
      <c r="V3" t="s">
        <v>5813</v>
      </c>
      <c r="W3" t="s">
        <v>5814</v>
      </c>
    </row>
    <row r="4" spans="1:24" x14ac:dyDescent="0.2">
      <c r="A4" t="s">
        <v>6359</v>
      </c>
      <c r="B4" t="s">
        <v>6360</v>
      </c>
      <c r="C4">
        <v>2</v>
      </c>
      <c r="D4">
        <v>61108656</v>
      </c>
      <c r="E4">
        <v>61158745</v>
      </c>
      <c r="F4">
        <v>1</v>
      </c>
      <c r="G4" t="s">
        <v>5817</v>
      </c>
      <c r="H4">
        <v>5966</v>
      </c>
      <c r="I4" t="s">
        <v>6360</v>
      </c>
      <c r="J4">
        <v>0.96951633267690096</v>
      </c>
      <c r="K4">
        <v>-0.60414359200000001</v>
      </c>
      <c r="L4">
        <v>0</v>
      </c>
      <c r="M4">
        <v>0</v>
      </c>
      <c r="N4">
        <v>5</v>
      </c>
      <c r="O4" s="84">
        <v>4.5494000000000002E-25</v>
      </c>
      <c r="P4">
        <v>0</v>
      </c>
      <c r="Q4" t="s">
        <v>6361</v>
      </c>
      <c r="R4" t="s">
        <v>5858</v>
      </c>
      <c r="S4" t="s">
        <v>5818</v>
      </c>
      <c r="T4" t="s">
        <v>6112</v>
      </c>
      <c r="U4" s="84">
        <v>2.0900000000000001E-7</v>
      </c>
      <c r="V4" t="s">
        <v>2929</v>
      </c>
      <c r="W4">
        <v>1</v>
      </c>
    </row>
    <row r="5" spans="1:24" x14ac:dyDescent="0.2">
      <c r="A5" t="s">
        <v>6362</v>
      </c>
      <c r="B5" t="s">
        <v>6363</v>
      </c>
      <c r="C5">
        <v>2</v>
      </c>
      <c r="D5">
        <v>61167357</v>
      </c>
      <c r="E5">
        <v>61245394</v>
      </c>
      <c r="F5">
        <v>-1</v>
      </c>
      <c r="G5" t="s">
        <v>5817</v>
      </c>
      <c r="H5">
        <v>150962</v>
      </c>
      <c r="I5" t="s">
        <v>6363</v>
      </c>
      <c r="J5" s="84">
        <v>5.2698147746081603E-10</v>
      </c>
      <c r="K5">
        <v>-0.23559034700000001</v>
      </c>
      <c r="L5">
        <v>0</v>
      </c>
      <c r="M5">
        <v>0</v>
      </c>
      <c r="N5">
        <v>5</v>
      </c>
      <c r="O5" s="84">
        <v>1.8014000000000001E-63</v>
      </c>
      <c r="P5">
        <v>0</v>
      </c>
      <c r="Q5" t="s">
        <v>6364</v>
      </c>
      <c r="R5" t="s">
        <v>5858</v>
      </c>
      <c r="S5" t="s">
        <v>5851</v>
      </c>
      <c r="T5" t="s">
        <v>2423</v>
      </c>
      <c r="U5" s="84">
        <v>2.0900000000000001E-7</v>
      </c>
      <c r="V5" t="s">
        <v>2929</v>
      </c>
      <c r="W5">
        <v>1</v>
      </c>
    </row>
    <row r="6" spans="1:24" x14ac:dyDescent="0.2">
      <c r="A6" t="s">
        <v>6365</v>
      </c>
      <c r="B6" t="s">
        <v>6366</v>
      </c>
      <c r="C6">
        <v>2</v>
      </c>
      <c r="D6">
        <v>61293006</v>
      </c>
      <c r="E6">
        <v>61391960</v>
      </c>
      <c r="F6">
        <v>1</v>
      </c>
      <c r="G6" t="s">
        <v>5817</v>
      </c>
      <c r="H6">
        <v>84542</v>
      </c>
      <c r="I6" t="s">
        <v>6366</v>
      </c>
      <c r="J6" s="84">
        <v>3.3293465570856599E-6</v>
      </c>
      <c r="K6">
        <v>0.99696552199999999</v>
      </c>
      <c r="L6">
        <v>0</v>
      </c>
      <c r="M6">
        <v>0</v>
      </c>
      <c r="N6">
        <v>2</v>
      </c>
      <c r="O6" s="84">
        <v>1.0959E-23</v>
      </c>
      <c r="P6">
        <v>0</v>
      </c>
      <c r="Q6" t="s">
        <v>5855</v>
      </c>
      <c r="R6" t="s">
        <v>469</v>
      </c>
      <c r="S6" t="s">
        <v>5851</v>
      </c>
      <c r="T6" t="s">
        <v>2423</v>
      </c>
      <c r="U6" s="84">
        <v>1.9300000000000002E-5</v>
      </c>
      <c r="V6" t="s">
        <v>2929</v>
      </c>
      <c r="W6">
        <v>1</v>
      </c>
    </row>
    <row r="7" spans="1:24" x14ac:dyDescent="0.2">
      <c r="A7" t="s">
        <v>6367</v>
      </c>
      <c r="B7" t="s">
        <v>6368</v>
      </c>
      <c r="C7">
        <v>2</v>
      </c>
      <c r="D7">
        <v>61372243</v>
      </c>
      <c r="E7">
        <v>61391964</v>
      </c>
      <c r="F7">
        <v>1</v>
      </c>
      <c r="G7" t="s">
        <v>5817</v>
      </c>
      <c r="H7">
        <v>339804</v>
      </c>
      <c r="I7" t="s">
        <v>6368</v>
      </c>
      <c r="J7" t="s">
        <v>2423</v>
      </c>
      <c r="K7" t="s">
        <v>2423</v>
      </c>
      <c r="L7">
        <v>0</v>
      </c>
      <c r="M7">
        <v>0</v>
      </c>
      <c r="N7">
        <v>1</v>
      </c>
      <c r="O7" s="84">
        <v>1.3448700000000001E-7</v>
      </c>
      <c r="P7">
        <v>6.7243499999999998E-4</v>
      </c>
      <c r="Q7" t="s">
        <v>6369</v>
      </c>
      <c r="R7" t="s">
        <v>469</v>
      </c>
      <c r="S7" t="s">
        <v>5851</v>
      </c>
      <c r="T7" t="s">
        <v>2423</v>
      </c>
      <c r="U7" s="84">
        <v>1.9300000000000002E-5</v>
      </c>
      <c r="V7" t="s">
        <v>2929</v>
      </c>
      <c r="W7">
        <v>1</v>
      </c>
    </row>
    <row r="8" spans="1:24" x14ac:dyDescent="0.2">
      <c r="A8" t="s">
        <v>6370</v>
      </c>
      <c r="B8" t="s">
        <v>6371</v>
      </c>
      <c r="C8">
        <v>2</v>
      </c>
      <c r="D8">
        <v>61404553</v>
      </c>
      <c r="E8">
        <v>61418338</v>
      </c>
      <c r="F8">
        <v>1</v>
      </c>
      <c r="G8" t="s">
        <v>5817</v>
      </c>
      <c r="H8">
        <v>130872</v>
      </c>
      <c r="I8" t="s">
        <v>6371</v>
      </c>
      <c r="J8" s="84">
        <v>5.6143778375271899E-6</v>
      </c>
      <c r="K8">
        <v>-0.34551985000000002</v>
      </c>
      <c r="L8">
        <v>0</v>
      </c>
      <c r="M8">
        <v>0</v>
      </c>
      <c r="N8">
        <v>4</v>
      </c>
      <c r="O8" s="84">
        <v>3.8242000000000002E-59</v>
      </c>
      <c r="P8">
        <v>0</v>
      </c>
      <c r="Q8" t="s">
        <v>5855</v>
      </c>
      <c r="R8" t="s">
        <v>469</v>
      </c>
      <c r="S8" t="s">
        <v>5851</v>
      </c>
      <c r="T8" t="s">
        <v>2423</v>
      </c>
      <c r="U8" s="84">
        <v>2.0900000000000001E-7</v>
      </c>
      <c r="V8" t="s">
        <v>2929</v>
      </c>
      <c r="W8">
        <v>1</v>
      </c>
    </row>
    <row r="9" spans="1:24" x14ac:dyDescent="0.2">
      <c r="A9" t="s">
        <v>5347</v>
      </c>
      <c r="B9" t="s">
        <v>6372</v>
      </c>
      <c r="C9">
        <v>2</v>
      </c>
      <c r="D9">
        <v>61414598</v>
      </c>
      <c r="E9">
        <v>61697904</v>
      </c>
      <c r="F9">
        <v>-1</v>
      </c>
      <c r="G9" t="s">
        <v>5817</v>
      </c>
      <c r="H9">
        <v>9736</v>
      </c>
      <c r="I9" t="s">
        <v>6372</v>
      </c>
      <c r="J9">
        <v>1</v>
      </c>
      <c r="K9" t="s">
        <v>2423</v>
      </c>
      <c r="L9">
        <v>0</v>
      </c>
      <c r="M9">
        <v>0</v>
      </c>
      <c r="N9">
        <v>4</v>
      </c>
      <c r="O9" s="84">
        <v>1.6271E-12</v>
      </c>
      <c r="P9">
        <v>0</v>
      </c>
      <c r="Q9" t="s">
        <v>5855</v>
      </c>
      <c r="R9" t="s">
        <v>5858</v>
      </c>
      <c r="S9" t="s">
        <v>5851</v>
      </c>
      <c r="T9" t="s">
        <v>2423</v>
      </c>
      <c r="U9" s="84">
        <v>2.0900000000000001E-7</v>
      </c>
      <c r="V9" t="s">
        <v>2929</v>
      </c>
      <c r="W9">
        <v>1</v>
      </c>
    </row>
    <row r="10" spans="1:24" x14ac:dyDescent="0.2">
      <c r="A10" t="s">
        <v>6373</v>
      </c>
      <c r="B10" t="s">
        <v>6374</v>
      </c>
      <c r="C10">
        <v>11</v>
      </c>
      <c r="D10">
        <v>113845603</v>
      </c>
      <c r="E10">
        <v>113861035</v>
      </c>
      <c r="F10">
        <v>1</v>
      </c>
      <c r="G10" t="s">
        <v>5817</v>
      </c>
      <c r="H10">
        <v>3359</v>
      </c>
      <c r="I10" t="s">
        <v>6374</v>
      </c>
      <c r="J10" s="84">
        <v>1.02839422335736E-9</v>
      </c>
      <c r="K10">
        <v>-5.1295489999999997E-3</v>
      </c>
      <c r="L10">
        <v>0</v>
      </c>
      <c r="M10">
        <v>0</v>
      </c>
      <c r="N10">
        <v>1</v>
      </c>
      <c r="O10" s="84">
        <v>8.6191000000000002E-7</v>
      </c>
      <c r="P10">
        <v>7.2380764293472899E-3</v>
      </c>
      <c r="Q10" t="s">
        <v>6375</v>
      </c>
      <c r="R10" t="s">
        <v>5858</v>
      </c>
      <c r="S10" t="s">
        <v>5851</v>
      </c>
      <c r="T10" t="s">
        <v>2423</v>
      </c>
      <c r="U10" s="84">
        <v>8.4499999999999996E-7</v>
      </c>
      <c r="V10" t="s">
        <v>2929</v>
      </c>
      <c r="W10">
        <v>1</v>
      </c>
    </row>
  </sheetData>
  <mergeCells count="1">
    <mergeCell ref="A2:X2"/>
  </mergeCells>
  <pageMargins left="0.7" right="0.7" top="0.78740157499999996" bottom="0.78740157499999996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B3B74-9E39-475A-9F6B-9015E77CEAFB}">
  <sheetPr codeName="Tabelle28"/>
  <dimension ref="A1:X43"/>
  <sheetViews>
    <sheetView workbookViewId="0">
      <selection activeCell="A2" sqref="A2:X2"/>
    </sheetView>
  </sheetViews>
  <sheetFormatPr baseColWidth="10" defaultColWidth="11.5" defaultRowHeight="15" x14ac:dyDescent="0.2"/>
  <sheetData>
    <row r="1" spans="1:24" x14ac:dyDescent="0.2">
      <c r="A1" t="s">
        <v>7435</v>
      </c>
    </row>
    <row r="2" spans="1:24" ht="350" customHeight="1" x14ac:dyDescent="0.2">
      <c r="A2" s="183" t="s">
        <v>5791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</row>
    <row r="3" spans="1:24" x14ac:dyDescent="0.2">
      <c r="A3" t="s">
        <v>5792</v>
      </c>
      <c r="B3" t="s">
        <v>5793</v>
      </c>
      <c r="C3" t="s">
        <v>5794</v>
      </c>
      <c r="D3" t="s">
        <v>5795</v>
      </c>
      <c r="E3" t="s">
        <v>5796</v>
      </c>
      <c r="F3" t="s">
        <v>5797</v>
      </c>
      <c r="G3" t="s">
        <v>5798</v>
      </c>
      <c r="H3" t="s">
        <v>5799</v>
      </c>
      <c r="I3" t="s">
        <v>5800</v>
      </c>
      <c r="J3" t="s">
        <v>5801</v>
      </c>
      <c r="K3" t="s">
        <v>5802</v>
      </c>
      <c r="L3" t="s">
        <v>5803</v>
      </c>
      <c r="M3" t="s">
        <v>5804</v>
      </c>
      <c r="N3" t="s">
        <v>5805</v>
      </c>
      <c r="O3" t="s">
        <v>5806</v>
      </c>
      <c r="P3" t="s">
        <v>5807</v>
      </c>
      <c r="Q3" t="s">
        <v>5808</v>
      </c>
      <c r="R3" t="s">
        <v>5809</v>
      </c>
      <c r="S3" t="s">
        <v>5810</v>
      </c>
      <c r="T3" t="s">
        <v>5811</v>
      </c>
      <c r="U3" t="s">
        <v>5812</v>
      </c>
      <c r="V3" t="s">
        <v>5813</v>
      </c>
      <c r="W3" t="s">
        <v>5814</v>
      </c>
    </row>
    <row r="4" spans="1:24" x14ac:dyDescent="0.2">
      <c r="A4" t="s">
        <v>6394</v>
      </c>
      <c r="B4" t="s">
        <v>6395</v>
      </c>
      <c r="C4">
        <v>3</v>
      </c>
      <c r="D4">
        <v>66119285</v>
      </c>
      <c r="E4">
        <v>66438540</v>
      </c>
      <c r="F4">
        <v>1</v>
      </c>
      <c r="G4" t="s">
        <v>5817</v>
      </c>
      <c r="H4">
        <v>115286</v>
      </c>
      <c r="I4" t="s">
        <v>6395</v>
      </c>
      <c r="J4" s="84">
        <v>4.2437162859841801E-9</v>
      </c>
      <c r="K4">
        <v>-0.402795297</v>
      </c>
      <c r="L4">
        <v>0</v>
      </c>
      <c r="M4">
        <v>0</v>
      </c>
      <c r="N4">
        <v>0</v>
      </c>
      <c r="O4" t="s">
        <v>2423</v>
      </c>
      <c r="P4" t="s">
        <v>2423</v>
      </c>
      <c r="Q4" t="s">
        <v>2423</v>
      </c>
      <c r="R4" t="s">
        <v>2423</v>
      </c>
      <c r="S4" t="s">
        <v>5818</v>
      </c>
      <c r="T4" t="s">
        <v>5837</v>
      </c>
      <c r="U4" s="84">
        <v>4.1600000000000002E-7</v>
      </c>
      <c r="V4" t="s">
        <v>3079</v>
      </c>
      <c r="W4">
        <v>1</v>
      </c>
    </row>
    <row r="5" spans="1:24" x14ac:dyDescent="0.2">
      <c r="A5" t="s">
        <v>6396</v>
      </c>
      <c r="B5" t="s">
        <v>6397</v>
      </c>
      <c r="C5">
        <v>3</v>
      </c>
      <c r="D5">
        <v>66429221</v>
      </c>
      <c r="E5">
        <v>66551687</v>
      </c>
      <c r="F5">
        <v>-1</v>
      </c>
      <c r="G5" t="s">
        <v>5817</v>
      </c>
      <c r="H5">
        <v>26018</v>
      </c>
      <c r="I5" t="s">
        <v>6397</v>
      </c>
      <c r="J5">
        <v>0.83579355827459201</v>
      </c>
      <c r="K5" t="s">
        <v>2423</v>
      </c>
      <c r="L5">
        <v>0</v>
      </c>
      <c r="M5">
        <v>0</v>
      </c>
      <c r="N5">
        <v>0</v>
      </c>
      <c r="O5" t="s">
        <v>2423</v>
      </c>
      <c r="P5" t="s">
        <v>2423</v>
      </c>
      <c r="Q5" t="s">
        <v>2423</v>
      </c>
      <c r="R5" t="s">
        <v>2423</v>
      </c>
      <c r="S5" t="s">
        <v>5818</v>
      </c>
      <c r="T5" t="s">
        <v>5824</v>
      </c>
      <c r="U5" s="84">
        <v>4.1600000000000002E-7</v>
      </c>
      <c r="V5" t="s">
        <v>3079</v>
      </c>
      <c r="W5">
        <v>1</v>
      </c>
    </row>
    <row r="6" spans="1:24" x14ac:dyDescent="0.2">
      <c r="A6" t="s">
        <v>6398</v>
      </c>
      <c r="B6" t="s">
        <v>6399</v>
      </c>
      <c r="C6">
        <v>3</v>
      </c>
      <c r="D6">
        <v>67048727</v>
      </c>
      <c r="E6">
        <v>67061634</v>
      </c>
      <c r="F6">
        <v>1</v>
      </c>
      <c r="G6" t="s">
        <v>5817</v>
      </c>
      <c r="H6">
        <v>84541</v>
      </c>
      <c r="I6" t="s">
        <v>6399</v>
      </c>
      <c r="J6">
        <v>1.6705698747083899E-3</v>
      </c>
      <c r="K6">
        <v>-0.94204682699999998</v>
      </c>
      <c r="L6">
        <v>0</v>
      </c>
      <c r="M6">
        <v>0</v>
      </c>
      <c r="N6">
        <v>0</v>
      </c>
      <c r="O6" t="s">
        <v>2423</v>
      </c>
      <c r="P6" t="s">
        <v>2423</v>
      </c>
      <c r="Q6" t="s">
        <v>2423</v>
      </c>
      <c r="R6" t="s">
        <v>2423</v>
      </c>
      <c r="S6" t="s">
        <v>5818</v>
      </c>
      <c r="T6" t="s">
        <v>5870</v>
      </c>
      <c r="U6" s="84">
        <v>4.1600000000000002E-7</v>
      </c>
      <c r="V6" t="s">
        <v>3079</v>
      </c>
      <c r="W6">
        <v>1</v>
      </c>
    </row>
    <row r="7" spans="1:24" x14ac:dyDescent="0.2">
      <c r="A7" t="s">
        <v>6400</v>
      </c>
      <c r="B7" t="s">
        <v>6401</v>
      </c>
      <c r="C7">
        <v>3</v>
      </c>
      <c r="D7">
        <v>67410884</v>
      </c>
      <c r="E7">
        <v>67705038</v>
      </c>
      <c r="F7">
        <v>-1</v>
      </c>
      <c r="G7" t="s">
        <v>5817</v>
      </c>
      <c r="H7">
        <v>8801</v>
      </c>
      <c r="I7" t="s">
        <v>6401</v>
      </c>
      <c r="J7" s="84">
        <v>3.2801837361721798E-5</v>
      </c>
      <c r="K7">
        <v>-0.19171381900000001</v>
      </c>
      <c r="L7">
        <v>0</v>
      </c>
      <c r="M7">
        <v>0</v>
      </c>
      <c r="N7">
        <v>0</v>
      </c>
      <c r="O7" t="s">
        <v>2423</v>
      </c>
      <c r="P7" t="s">
        <v>2423</v>
      </c>
      <c r="Q7" t="s">
        <v>2423</v>
      </c>
      <c r="R7" t="s">
        <v>2423</v>
      </c>
      <c r="S7" t="s">
        <v>5818</v>
      </c>
      <c r="T7" t="s">
        <v>5956</v>
      </c>
      <c r="U7" s="84">
        <v>1.9999999999999999E-6</v>
      </c>
      <c r="V7" t="s">
        <v>3079</v>
      </c>
      <c r="W7">
        <v>1</v>
      </c>
    </row>
    <row r="8" spans="1:24" x14ac:dyDescent="0.2">
      <c r="A8" t="s">
        <v>6274</v>
      </c>
      <c r="B8" t="s">
        <v>3061</v>
      </c>
      <c r="C8">
        <v>3</v>
      </c>
      <c r="D8">
        <v>68053359</v>
      </c>
      <c r="E8">
        <v>68594776</v>
      </c>
      <c r="F8">
        <v>1</v>
      </c>
      <c r="G8" t="s">
        <v>5817</v>
      </c>
      <c r="H8">
        <v>407738</v>
      </c>
      <c r="I8" t="s">
        <v>3061</v>
      </c>
      <c r="J8">
        <v>0.86196310083896899</v>
      </c>
      <c r="K8">
        <v>9.6141515999999996E-2</v>
      </c>
      <c r="L8">
        <v>0</v>
      </c>
      <c r="M8">
        <v>0</v>
      </c>
      <c r="N8">
        <v>0</v>
      </c>
      <c r="O8" t="s">
        <v>2423</v>
      </c>
      <c r="P8" t="s">
        <v>2423</v>
      </c>
      <c r="Q8" t="s">
        <v>2423</v>
      </c>
      <c r="R8" t="s">
        <v>2423</v>
      </c>
      <c r="S8" t="s">
        <v>5818</v>
      </c>
      <c r="T8" t="s">
        <v>5940</v>
      </c>
      <c r="U8" s="84">
        <v>1.9999999999999999E-6</v>
      </c>
      <c r="V8" t="s">
        <v>3079</v>
      </c>
      <c r="W8">
        <v>1</v>
      </c>
    </row>
    <row r="9" spans="1:24" x14ac:dyDescent="0.2">
      <c r="A9" t="s">
        <v>6277</v>
      </c>
      <c r="B9" t="s">
        <v>6278</v>
      </c>
      <c r="C9">
        <v>3</v>
      </c>
      <c r="D9">
        <v>69024365</v>
      </c>
      <c r="E9">
        <v>69063112</v>
      </c>
      <c r="F9">
        <v>-1</v>
      </c>
      <c r="G9" t="s">
        <v>5817</v>
      </c>
      <c r="H9">
        <v>285203</v>
      </c>
      <c r="I9" t="s">
        <v>6278</v>
      </c>
      <c r="J9" s="84">
        <v>9.7855047584110806E-6</v>
      </c>
      <c r="K9">
        <v>-0.110386767</v>
      </c>
      <c r="L9">
        <v>17</v>
      </c>
      <c r="M9">
        <v>14.96</v>
      </c>
      <c r="N9">
        <v>31</v>
      </c>
      <c r="O9" s="84">
        <v>2.5994999999999998E-198</v>
      </c>
      <c r="P9">
        <v>0</v>
      </c>
      <c r="Q9" t="s">
        <v>6402</v>
      </c>
      <c r="R9" t="s">
        <v>5858</v>
      </c>
      <c r="S9" t="s">
        <v>5818</v>
      </c>
      <c r="T9" t="s">
        <v>5870</v>
      </c>
      <c r="U9" s="84">
        <v>4.1600000000000002E-7</v>
      </c>
      <c r="V9" t="s">
        <v>3079</v>
      </c>
      <c r="W9">
        <v>1</v>
      </c>
    </row>
    <row r="10" spans="1:24" x14ac:dyDescent="0.2">
      <c r="A10" t="s">
        <v>6403</v>
      </c>
      <c r="B10" t="s">
        <v>6404</v>
      </c>
      <c r="C10">
        <v>3</v>
      </c>
      <c r="D10">
        <v>69068978</v>
      </c>
      <c r="E10">
        <v>69101484</v>
      </c>
      <c r="F10">
        <v>-1</v>
      </c>
      <c r="G10" t="s">
        <v>5817</v>
      </c>
      <c r="H10">
        <v>7110</v>
      </c>
      <c r="I10" t="s">
        <v>6404</v>
      </c>
      <c r="J10" s="84">
        <v>2.8391125268012E-6</v>
      </c>
      <c r="K10">
        <v>-1.5863613999999999</v>
      </c>
      <c r="L10">
        <v>11</v>
      </c>
      <c r="M10">
        <v>4.8330000000000002</v>
      </c>
      <c r="N10">
        <v>28</v>
      </c>
      <c r="O10" s="84">
        <v>1.0456E-10</v>
      </c>
      <c r="P10">
        <v>0</v>
      </c>
      <c r="Q10" t="s">
        <v>5855</v>
      </c>
      <c r="R10" t="s">
        <v>5858</v>
      </c>
      <c r="S10" t="s">
        <v>5818</v>
      </c>
      <c r="T10" t="s">
        <v>5824</v>
      </c>
      <c r="U10" s="84">
        <v>4.1600000000000002E-7</v>
      </c>
      <c r="V10" t="s">
        <v>3079</v>
      </c>
      <c r="W10">
        <v>1</v>
      </c>
    </row>
    <row r="11" spans="1:24" x14ac:dyDescent="0.2">
      <c r="A11" t="s">
        <v>6405</v>
      </c>
      <c r="B11" t="s">
        <v>3081</v>
      </c>
      <c r="C11">
        <v>3</v>
      </c>
      <c r="D11">
        <v>69103881</v>
      </c>
      <c r="E11">
        <v>69129559</v>
      </c>
      <c r="F11">
        <v>-1</v>
      </c>
      <c r="G11" t="s">
        <v>5817</v>
      </c>
      <c r="H11">
        <v>9039</v>
      </c>
      <c r="I11" t="s">
        <v>3081</v>
      </c>
      <c r="J11">
        <v>0.96754695786358302</v>
      </c>
      <c r="K11">
        <v>-0.54253627900000001</v>
      </c>
      <c r="L11">
        <v>10</v>
      </c>
      <c r="M11">
        <v>8.1790000000000003</v>
      </c>
      <c r="N11">
        <v>31</v>
      </c>
      <c r="O11" s="84">
        <v>8.8085000000000008E-22</v>
      </c>
      <c r="P11">
        <v>0</v>
      </c>
      <c r="Q11" t="s">
        <v>6406</v>
      </c>
      <c r="R11" t="s">
        <v>5858</v>
      </c>
      <c r="S11" t="s">
        <v>5818</v>
      </c>
      <c r="T11" t="s">
        <v>6069</v>
      </c>
      <c r="U11" s="84">
        <v>4.1600000000000002E-7</v>
      </c>
      <c r="V11" t="s">
        <v>3079</v>
      </c>
      <c r="W11">
        <v>1</v>
      </c>
    </row>
    <row r="12" spans="1:24" x14ac:dyDescent="0.2">
      <c r="A12" t="s">
        <v>6407</v>
      </c>
      <c r="B12" t="s">
        <v>6408</v>
      </c>
      <c r="C12">
        <v>3</v>
      </c>
      <c r="D12">
        <v>69134095</v>
      </c>
      <c r="E12">
        <v>69155217</v>
      </c>
      <c r="F12">
        <v>1</v>
      </c>
      <c r="G12" t="s">
        <v>5817</v>
      </c>
      <c r="H12">
        <v>10550</v>
      </c>
      <c r="I12" t="s">
        <v>6408</v>
      </c>
      <c r="J12">
        <v>0.31316492432902299</v>
      </c>
      <c r="K12">
        <v>-0.187376977</v>
      </c>
      <c r="L12">
        <v>0</v>
      </c>
      <c r="M12">
        <v>0</v>
      </c>
      <c r="N12">
        <v>30</v>
      </c>
      <c r="O12" s="84">
        <v>1.2347E-13</v>
      </c>
      <c r="P12">
        <v>0</v>
      </c>
      <c r="Q12" t="s">
        <v>6409</v>
      </c>
      <c r="R12" t="s">
        <v>469</v>
      </c>
      <c r="S12" t="s">
        <v>5818</v>
      </c>
      <c r="T12" t="s">
        <v>6069</v>
      </c>
      <c r="U12" s="84">
        <v>4.1600000000000002E-7</v>
      </c>
      <c r="V12" t="s">
        <v>3079</v>
      </c>
      <c r="W12">
        <v>1</v>
      </c>
    </row>
    <row r="13" spans="1:24" x14ac:dyDescent="0.2">
      <c r="A13" t="s">
        <v>6410</v>
      </c>
      <c r="B13" t="s">
        <v>6411</v>
      </c>
      <c r="C13">
        <v>3</v>
      </c>
      <c r="D13">
        <v>69156023</v>
      </c>
      <c r="E13">
        <v>69172183</v>
      </c>
      <c r="F13">
        <v>-1</v>
      </c>
      <c r="G13" t="s">
        <v>5817</v>
      </c>
      <c r="H13">
        <v>56203</v>
      </c>
      <c r="I13" t="s">
        <v>6411</v>
      </c>
      <c r="J13">
        <v>8.0584155279479503E-3</v>
      </c>
      <c r="K13">
        <v>1.3756896160000001</v>
      </c>
      <c r="L13">
        <v>0</v>
      </c>
      <c r="M13">
        <v>0</v>
      </c>
      <c r="N13">
        <v>21</v>
      </c>
      <c r="O13" s="84">
        <v>9.4723700000000005E-8</v>
      </c>
      <c r="P13" s="84">
        <v>7.4216600000000004E-60</v>
      </c>
      <c r="Q13" t="s">
        <v>6412</v>
      </c>
      <c r="R13" t="s">
        <v>469</v>
      </c>
      <c r="S13" t="s">
        <v>5851</v>
      </c>
      <c r="T13" t="s">
        <v>2423</v>
      </c>
      <c r="U13" s="84">
        <v>1.9999999999999999E-6</v>
      </c>
      <c r="V13" t="s">
        <v>3079</v>
      </c>
      <c r="W13">
        <v>1</v>
      </c>
    </row>
    <row r="14" spans="1:24" x14ac:dyDescent="0.2">
      <c r="A14" t="s">
        <v>6413</v>
      </c>
      <c r="B14" t="s">
        <v>6414</v>
      </c>
      <c r="C14">
        <v>3</v>
      </c>
      <c r="D14">
        <v>69219141</v>
      </c>
      <c r="E14">
        <v>69591734</v>
      </c>
      <c r="F14">
        <v>-1</v>
      </c>
      <c r="G14" t="s">
        <v>5817</v>
      </c>
      <c r="H14">
        <v>23150</v>
      </c>
      <c r="I14" t="s">
        <v>6414</v>
      </c>
      <c r="J14">
        <v>0.807013707732818</v>
      </c>
      <c r="K14">
        <v>-0.177870421</v>
      </c>
      <c r="L14">
        <v>0</v>
      </c>
      <c r="M14">
        <v>0</v>
      </c>
      <c r="N14">
        <v>1</v>
      </c>
      <c r="O14" s="84">
        <v>1.6532999999999999E-5</v>
      </c>
      <c r="P14">
        <v>4.56475583864119E-2</v>
      </c>
      <c r="Q14" t="s">
        <v>5855</v>
      </c>
      <c r="R14" t="s">
        <v>5858</v>
      </c>
      <c r="S14" t="s">
        <v>5851</v>
      </c>
      <c r="T14" t="s">
        <v>2423</v>
      </c>
      <c r="U14">
        <v>1.92E-4</v>
      </c>
      <c r="V14" t="s">
        <v>3079</v>
      </c>
      <c r="W14">
        <v>1</v>
      </c>
    </row>
    <row r="15" spans="1:24" x14ac:dyDescent="0.2">
      <c r="A15" t="s">
        <v>6415</v>
      </c>
      <c r="B15" t="s">
        <v>6416</v>
      </c>
      <c r="C15">
        <v>3</v>
      </c>
      <c r="D15">
        <v>69788586</v>
      </c>
      <c r="E15">
        <v>70017488</v>
      </c>
      <c r="F15">
        <v>1</v>
      </c>
      <c r="G15" t="s">
        <v>5817</v>
      </c>
      <c r="H15">
        <v>4286</v>
      </c>
      <c r="I15" t="s">
        <v>6416</v>
      </c>
      <c r="J15">
        <v>0.99781064353931204</v>
      </c>
      <c r="K15">
        <v>-0.64252759100000001</v>
      </c>
      <c r="L15">
        <v>0</v>
      </c>
      <c r="M15">
        <v>0</v>
      </c>
      <c r="N15">
        <v>0</v>
      </c>
      <c r="O15" t="s">
        <v>2423</v>
      </c>
      <c r="P15" t="s">
        <v>2423</v>
      </c>
      <c r="Q15" t="s">
        <v>2423</v>
      </c>
      <c r="R15" t="s">
        <v>2423</v>
      </c>
      <c r="S15" t="s">
        <v>5818</v>
      </c>
      <c r="T15" t="s">
        <v>5837</v>
      </c>
      <c r="U15" s="84">
        <v>4.1600000000000002E-7</v>
      </c>
      <c r="V15" t="s">
        <v>3079</v>
      </c>
      <c r="W15">
        <v>1</v>
      </c>
    </row>
    <row r="16" spans="1:24" x14ac:dyDescent="0.2">
      <c r="A16" t="s">
        <v>6417</v>
      </c>
      <c r="B16" t="s">
        <v>3124</v>
      </c>
      <c r="C16">
        <v>4</v>
      </c>
      <c r="D16">
        <v>20730239</v>
      </c>
      <c r="E16">
        <v>21950422</v>
      </c>
      <c r="F16">
        <v>-1</v>
      </c>
      <c r="G16" t="s">
        <v>5817</v>
      </c>
      <c r="H16">
        <v>80333</v>
      </c>
      <c r="I16" t="s">
        <v>3124</v>
      </c>
      <c r="J16">
        <v>0.96771466698882103</v>
      </c>
      <c r="K16" t="s">
        <v>2423</v>
      </c>
      <c r="L16">
        <v>115</v>
      </c>
      <c r="M16">
        <v>16.86</v>
      </c>
      <c r="N16">
        <v>75</v>
      </c>
      <c r="O16" s="84">
        <v>4.4461399999999999E-6</v>
      </c>
      <c r="P16" s="84">
        <v>5.1317000000000001E-15</v>
      </c>
      <c r="Q16" t="s">
        <v>6418</v>
      </c>
      <c r="R16" t="s">
        <v>469</v>
      </c>
      <c r="S16" t="s">
        <v>5851</v>
      </c>
      <c r="T16" t="s">
        <v>2423</v>
      </c>
      <c r="U16" s="84">
        <v>5.0500000000000002E-8</v>
      </c>
      <c r="V16" t="s">
        <v>3122</v>
      </c>
    </row>
    <row r="17" spans="1:23" x14ac:dyDescent="0.2">
      <c r="A17" t="s">
        <v>6419</v>
      </c>
      <c r="B17" t="s">
        <v>6420</v>
      </c>
      <c r="C17">
        <v>11</v>
      </c>
      <c r="D17">
        <v>103777914</v>
      </c>
      <c r="E17">
        <v>104035107</v>
      </c>
      <c r="F17">
        <v>-1</v>
      </c>
      <c r="G17" t="s">
        <v>5817</v>
      </c>
      <c r="H17">
        <v>80310</v>
      </c>
      <c r="I17" t="s">
        <v>6420</v>
      </c>
      <c r="J17">
        <v>1.59483357606564E-2</v>
      </c>
      <c r="K17">
        <v>1.295112738</v>
      </c>
      <c r="L17">
        <v>0</v>
      </c>
      <c r="M17">
        <v>0</v>
      </c>
      <c r="N17">
        <v>0</v>
      </c>
      <c r="O17" t="s">
        <v>2423</v>
      </c>
      <c r="P17" t="s">
        <v>2423</v>
      </c>
      <c r="Q17" t="s">
        <v>2423</v>
      </c>
      <c r="R17" t="s">
        <v>2423</v>
      </c>
      <c r="S17" t="s">
        <v>5818</v>
      </c>
      <c r="T17" t="s">
        <v>5824</v>
      </c>
      <c r="U17" s="84">
        <v>9.0699999999999996E-7</v>
      </c>
      <c r="V17" t="s">
        <v>2543</v>
      </c>
      <c r="W17">
        <v>3</v>
      </c>
    </row>
    <row r="18" spans="1:23" x14ac:dyDescent="0.2">
      <c r="A18" t="s">
        <v>6421</v>
      </c>
      <c r="B18" t="s">
        <v>6422</v>
      </c>
      <c r="C18">
        <v>11</v>
      </c>
      <c r="D18">
        <v>103907308</v>
      </c>
      <c r="E18">
        <v>103909922</v>
      </c>
      <c r="F18">
        <v>1</v>
      </c>
      <c r="G18" t="s">
        <v>5817</v>
      </c>
      <c r="H18">
        <v>414301</v>
      </c>
      <c r="I18" t="s">
        <v>6422</v>
      </c>
      <c r="J18" s="84">
        <v>5.4815168294812197E-6</v>
      </c>
      <c r="K18">
        <v>0.397628382</v>
      </c>
      <c r="L18">
        <v>0</v>
      </c>
      <c r="M18">
        <v>0</v>
      </c>
      <c r="N18">
        <v>0</v>
      </c>
      <c r="O18" t="s">
        <v>2423</v>
      </c>
      <c r="P18" t="s">
        <v>2423</v>
      </c>
      <c r="Q18" t="s">
        <v>2423</v>
      </c>
      <c r="R18" t="s">
        <v>2423</v>
      </c>
      <c r="S18" t="s">
        <v>5818</v>
      </c>
      <c r="T18" t="s">
        <v>5824</v>
      </c>
      <c r="U18" s="84">
        <v>9.0699999999999996E-7</v>
      </c>
      <c r="V18" t="s">
        <v>2543</v>
      </c>
      <c r="W18">
        <v>3</v>
      </c>
    </row>
    <row r="19" spans="1:23" x14ac:dyDescent="0.2">
      <c r="A19" t="s">
        <v>6423</v>
      </c>
      <c r="B19" t="s">
        <v>6424</v>
      </c>
      <c r="C19">
        <v>11</v>
      </c>
      <c r="D19">
        <v>104813593</v>
      </c>
      <c r="E19">
        <v>104840163</v>
      </c>
      <c r="F19">
        <v>-1</v>
      </c>
      <c r="G19" t="s">
        <v>5817</v>
      </c>
      <c r="H19">
        <v>837</v>
      </c>
      <c r="I19" t="s">
        <v>6424</v>
      </c>
      <c r="J19" s="84">
        <v>8.2082654613076197E-7</v>
      </c>
      <c r="K19">
        <v>0.227584853</v>
      </c>
      <c r="L19">
        <v>4</v>
      </c>
      <c r="M19">
        <v>2.0009999999999999</v>
      </c>
      <c r="N19">
        <v>19</v>
      </c>
      <c r="O19" s="84">
        <v>1.8709999999999999E-29</v>
      </c>
      <c r="P19">
        <v>0</v>
      </c>
      <c r="Q19" t="s">
        <v>6425</v>
      </c>
      <c r="R19" t="s">
        <v>469</v>
      </c>
      <c r="S19" t="s">
        <v>5818</v>
      </c>
      <c r="T19" t="s">
        <v>5832</v>
      </c>
      <c r="U19" s="84">
        <v>9.0699999999999996E-7</v>
      </c>
      <c r="V19" t="s">
        <v>2543</v>
      </c>
      <c r="W19">
        <v>3</v>
      </c>
    </row>
    <row r="20" spans="1:23" x14ac:dyDescent="0.2">
      <c r="A20" t="s">
        <v>6426</v>
      </c>
      <c r="B20" t="s">
        <v>6427</v>
      </c>
      <c r="C20">
        <v>11</v>
      </c>
      <c r="D20">
        <v>104864962</v>
      </c>
      <c r="E20">
        <v>104893895</v>
      </c>
      <c r="F20">
        <v>-1</v>
      </c>
      <c r="G20" t="s">
        <v>5817</v>
      </c>
      <c r="H20">
        <v>838</v>
      </c>
      <c r="I20" t="s">
        <v>6427</v>
      </c>
      <c r="J20" s="84">
        <v>8.1067472210988908E-9</v>
      </c>
      <c r="K20">
        <v>0.26013655000000002</v>
      </c>
      <c r="L20">
        <v>14</v>
      </c>
      <c r="M20">
        <v>4.0970000000000004</v>
      </c>
      <c r="N20">
        <v>19</v>
      </c>
      <c r="O20" s="84">
        <v>2.8073999999999999E-47</v>
      </c>
      <c r="P20">
        <v>0</v>
      </c>
      <c r="Q20" t="s">
        <v>5855</v>
      </c>
      <c r="R20" t="s">
        <v>5858</v>
      </c>
      <c r="S20" t="s">
        <v>5818</v>
      </c>
      <c r="T20" t="s">
        <v>5870</v>
      </c>
      <c r="U20" s="84">
        <v>9.0699999999999996E-7</v>
      </c>
      <c r="V20" t="s">
        <v>2543</v>
      </c>
      <c r="W20">
        <v>3</v>
      </c>
    </row>
    <row r="21" spans="1:23" x14ac:dyDescent="0.2">
      <c r="A21" t="s">
        <v>6428</v>
      </c>
      <c r="B21" t="s">
        <v>6429</v>
      </c>
      <c r="C21">
        <v>11</v>
      </c>
      <c r="D21">
        <v>104896170</v>
      </c>
      <c r="E21">
        <v>104972158</v>
      </c>
      <c r="F21">
        <v>-1</v>
      </c>
      <c r="G21" t="s">
        <v>5817</v>
      </c>
      <c r="H21">
        <v>834</v>
      </c>
      <c r="I21" t="s">
        <v>6429</v>
      </c>
      <c r="J21">
        <v>0.13679833104076</v>
      </c>
      <c r="K21">
        <v>1.154786906</v>
      </c>
      <c r="L21">
        <v>0</v>
      </c>
      <c r="M21">
        <v>0</v>
      </c>
      <c r="N21">
        <v>0</v>
      </c>
      <c r="O21" t="s">
        <v>2423</v>
      </c>
      <c r="P21" t="s">
        <v>2423</v>
      </c>
      <c r="Q21" t="s">
        <v>2423</v>
      </c>
      <c r="R21" t="s">
        <v>2423</v>
      </c>
      <c r="S21" t="s">
        <v>5818</v>
      </c>
      <c r="T21" t="s">
        <v>5832</v>
      </c>
      <c r="U21" s="84">
        <v>9.0699999999999996E-7</v>
      </c>
      <c r="V21" t="s">
        <v>2543</v>
      </c>
      <c r="W21">
        <v>3</v>
      </c>
    </row>
    <row r="22" spans="1:23" x14ac:dyDescent="0.2">
      <c r="A22" t="s">
        <v>6430</v>
      </c>
      <c r="B22" t="s">
        <v>6431</v>
      </c>
      <c r="C22">
        <v>11</v>
      </c>
      <c r="D22">
        <v>104912053</v>
      </c>
      <c r="E22">
        <v>104972158</v>
      </c>
      <c r="F22">
        <v>-1</v>
      </c>
      <c r="G22" t="s">
        <v>5817</v>
      </c>
      <c r="H22">
        <v>114769</v>
      </c>
      <c r="I22" t="s">
        <v>6431</v>
      </c>
      <c r="J22">
        <v>4.0164332069345797E-2</v>
      </c>
      <c r="K22">
        <v>-0.174322066</v>
      </c>
      <c r="L22">
        <v>0</v>
      </c>
      <c r="M22">
        <v>0</v>
      </c>
      <c r="N22">
        <v>15</v>
      </c>
      <c r="O22" s="84">
        <v>1.0332999999999999E-10</v>
      </c>
      <c r="P22">
        <v>0</v>
      </c>
      <c r="Q22" t="s">
        <v>6432</v>
      </c>
      <c r="R22" t="s">
        <v>5858</v>
      </c>
      <c r="S22" t="s">
        <v>5818</v>
      </c>
      <c r="T22" t="s">
        <v>5832</v>
      </c>
      <c r="U22" s="84">
        <v>9.0699999999999996E-7</v>
      </c>
      <c r="V22" t="s">
        <v>2543</v>
      </c>
      <c r="W22">
        <v>3</v>
      </c>
    </row>
    <row r="23" spans="1:23" x14ac:dyDescent="0.2">
      <c r="A23" t="s">
        <v>6433</v>
      </c>
      <c r="B23" t="s">
        <v>6434</v>
      </c>
      <c r="C23">
        <v>11</v>
      </c>
      <c r="D23">
        <v>104963196</v>
      </c>
      <c r="E23">
        <v>104972158</v>
      </c>
      <c r="F23">
        <v>-1</v>
      </c>
      <c r="G23" t="s">
        <v>5817</v>
      </c>
      <c r="H23">
        <v>440068</v>
      </c>
      <c r="I23" t="s">
        <v>6434</v>
      </c>
      <c r="J23">
        <v>3.0179181781663699E-4</v>
      </c>
      <c r="K23">
        <v>0.46179097000000002</v>
      </c>
      <c r="L23">
        <v>0</v>
      </c>
      <c r="M23">
        <v>0</v>
      </c>
      <c r="N23">
        <v>8</v>
      </c>
      <c r="O23" s="84">
        <v>4.8455200000000002E-6</v>
      </c>
      <c r="P23" s="84">
        <v>1.7185799999999999E-59</v>
      </c>
      <c r="Q23" t="s">
        <v>5848</v>
      </c>
      <c r="R23" t="s">
        <v>469</v>
      </c>
      <c r="S23" t="s">
        <v>5818</v>
      </c>
      <c r="T23" t="s">
        <v>5832</v>
      </c>
      <c r="U23" s="84">
        <v>9.0699999999999996E-7</v>
      </c>
      <c r="V23" t="s">
        <v>2543</v>
      </c>
      <c r="W23">
        <v>3</v>
      </c>
    </row>
    <row r="24" spans="1:23" x14ac:dyDescent="0.2">
      <c r="A24" t="s">
        <v>6435</v>
      </c>
      <c r="B24" t="s">
        <v>6436</v>
      </c>
      <c r="C24">
        <v>11</v>
      </c>
      <c r="D24">
        <v>105008448</v>
      </c>
      <c r="E24">
        <v>105010453</v>
      </c>
      <c r="F24">
        <v>-1</v>
      </c>
      <c r="G24" t="s">
        <v>5817</v>
      </c>
      <c r="H24">
        <v>59082</v>
      </c>
      <c r="I24" t="s">
        <v>6436</v>
      </c>
      <c r="J24">
        <v>4.8753746911384697E-2</v>
      </c>
      <c r="K24">
        <v>-0.348488036</v>
      </c>
      <c r="L24">
        <v>0</v>
      </c>
      <c r="M24">
        <v>0</v>
      </c>
      <c r="N24">
        <v>0</v>
      </c>
      <c r="O24" t="s">
        <v>2423</v>
      </c>
      <c r="P24" t="s">
        <v>2423</v>
      </c>
      <c r="Q24" t="s">
        <v>2423</v>
      </c>
      <c r="R24" t="s">
        <v>2423</v>
      </c>
      <c r="S24" t="s">
        <v>5818</v>
      </c>
      <c r="T24" t="s">
        <v>5837</v>
      </c>
      <c r="U24" s="84">
        <v>9.0699999999999996E-7</v>
      </c>
      <c r="V24" t="s">
        <v>2543</v>
      </c>
      <c r="W24">
        <v>3</v>
      </c>
    </row>
    <row r="25" spans="1:23" x14ac:dyDescent="0.2">
      <c r="A25" t="s">
        <v>6437</v>
      </c>
      <c r="B25" t="s">
        <v>6438</v>
      </c>
      <c r="C25">
        <v>11</v>
      </c>
      <c r="D25">
        <v>105480721</v>
      </c>
      <c r="E25">
        <v>105852819</v>
      </c>
      <c r="F25">
        <v>1</v>
      </c>
      <c r="G25" t="s">
        <v>5817</v>
      </c>
      <c r="H25">
        <v>2893</v>
      </c>
      <c r="I25" t="s">
        <v>6438</v>
      </c>
      <c r="J25">
        <v>0.98874920982668402</v>
      </c>
      <c r="K25">
        <v>-0.80900184799999997</v>
      </c>
      <c r="L25">
        <v>0</v>
      </c>
      <c r="M25">
        <v>0</v>
      </c>
      <c r="N25">
        <v>0</v>
      </c>
      <c r="O25" t="s">
        <v>2423</v>
      </c>
      <c r="P25" t="s">
        <v>2423</v>
      </c>
      <c r="Q25" t="s">
        <v>2423</v>
      </c>
      <c r="R25" t="s">
        <v>2423</v>
      </c>
      <c r="S25" t="s">
        <v>5818</v>
      </c>
      <c r="T25" t="s">
        <v>5824</v>
      </c>
      <c r="U25" s="84">
        <v>9.0699999999999996E-7</v>
      </c>
      <c r="V25" t="s">
        <v>2543</v>
      </c>
      <c r="W25">
        <v>3</v>
      </c>
    </row>
    <row r="26" spans="1:23" x14ac:dyDescent="0.2">
      <c r="A26" t="s">
        <v>6439</v>
      </c>
      <c r="B26" t="s">
        <v>6440</v>
      </c>
      <c r="C26">
        <v>11</v>
      </c>
      <c r="D26">
        <v>105866350</v>
      </c>
      <c r="E26">
        <v>105893130</v>
      </c>
      <c r="F26">
        <v>-1</v>
      </c>
      <c r="G26" t="s">
        <v>5817</v>
      </c>
      <c r="H26">
        <v>84437</v>
      </c>
      <c r="I26" t="s">
        <v>6440</v>
      </c>
      <c r="J26">
        <v>5.46195429080008E-3</v>
      </c>
      <c r="K26">
        <v>-0.74369869499999997</v>
      </c>
      <c r="L26">
        <v>0</v>
      </c>
      <c r="M26">
        <v>0</v>
      </c>
      <c r="N26">
        <v>0</v>
      </c>
      <c r="O26" t="s">
        <v>2423</v>
      </c>
      <c r="P26" t="s">
        <v>2423</v>
      </c>
      <c r="Q26" t="s">
        <v>2423</v>
      </c>
      <c r="R26" t="s">
        <v>2423</v>
      </c>
      <c r="S26" t="s">
        <v>5818</v>
      </c>
      <c r="T26" t="s">
        <v>5824</v>
      </c>
      <c r="U26" s="84">
        <v>9.0699999999999996E-7</v>
      </c>
      <c r="V26" t="s">
        <v>2543</v>
      </c>
      <c r="W26">
        <v>3</v>
      </c>
    </row>
    <row r="27" spans="1:23" x14ac:dyDescent="0.2">
      <c r="A27" t="s">
        <v>6441</v>
      </c>
      <c r="B27" t="s">
        <v>6442</v>
      </c>
      <c r="C27">
        <v>11</v>
      </c>
      <c r="D27">
        <v>105921825</v>
      </c>
      <c r="E27">
        <v>105948492</v>
      </c>
      <c r="F27">
        <v>-1</v>
      </c>
      <c r="G27" t="s">
        <v>5817</v>
      </c>
      <c r="H27">
        <v>143879</v>
      </c>
      <c r="I27" t="s">
        <v>6442</v>
      </c>
      <c r="J27" s="84">
        <v>2.5976137143971001E-5</v>
      </c>
      <c r="K27">
        <v>0.49979628300000001</v>
      </c>
      <c r="L27">
        <v>0</v>
      </c>
      <c r="M27">
        <v>0</v>
      </c>
      <c r="N27">
        <v>0</v>
      </c>
      <c r="O27" t="s">
        <v>2423</v>
      </c>
      <c r="P27" t="s">
        <v>2423</v>
      </c>
      <c r="Q27" t="s">
        <v>2423</v>
      </c>
      <c r="R27" t="s">
        <v>2423</v>
      </c>
      <c r="S27" t="s">
        <v>5818</v>
      </c>
      <c r="T27" t="s">
        <v>5824</v>
      </c>
      <c r="U27" s="84">
        <v>9.0699999999999996E-7</v>
      </c>
      <c r="V27" t="s">
        <v>2543</v>
      </c>
      <c r="W27">
        <v>3</v>
      </c>
    </row>
    <row r="28" spans="1:23" x14ac:dyDescent="0.2">
      <c r="A28" t="s">
        <v>6443</v>
      </c>
      <c r="B28" t="s">
        <v>6444</v>
      </c>
      <c r="C28">
        <v>11</v>
      </c>
      <c r="D28">
        <v>105946228</v>
      </c>
      <c r="E28">
        <v>105969437</v>
      </c>
      <c r="F28">
        <v>1</v>
      </c>
      <c r="G28" t="s">
        <v>5817</v>
      </c>
      <c r="H28">
        <v>60496</v>
      </c>
      <c r="I28" t="s">
        <v>6444</v>
      </c>
      <c r="J28">
        <v>8.39417342934132E-2</v>
      </c>
      <c r="K28">
        <v>-0.52570618800000002</v>
      </c>
      <c r="L28">
        <v>0</v>
      </c>
      <c r="M28">
        <v>0</v>
      </c>
      <c r="N28">
        <v>0</v>
      </c>
      <c r="O28" t="s">
        <v>2423</v>
      </c>
      <c r="P28" t="s">
        <v>2423</v>
      </c>
      <c r="Q28" t="s">
        <v>2423</v>
      </c>
      <c r="R28" t="s">
        <v>2423</v>
      </c>
      <c r="S28" t="s">
        <v>5818</v>
      </c>
      <c r="T28" t="s">
        <v>5824</v>
      </c>
      <c r="U28" s="84">
        <v>9.0699999999999996E-7</v>
      </c>
      <c r="V28" t="s">
        <v>2543</v>
      </c>
      <c r="W28">
        <v>3</v>
      </c>
    </row>
    <row r="29" spans="1:23" x14ac:dyDescent="0.2">
      <c r="A29" t="s">
        <v>6445</v>
      </c>
      <c r="B29" t="s">
        <v>6446</v>
      </c>
      <c r="C29">
        <v>11</v>
      </c>
      <c r="D29">
        <v>106544738</v>
      </c>
      <c r="E29">
        <v>106889250</v>
      </c>
      <c r="F29">
        <v>-1</v>
      </c>
      <c r="G29" t="s">
        <v>5817</v>
      </c>
      <c r="H29">
        <v>2977</v>
      </c>
      <c r="I29" t="s">
        <v>6446</v>
      </c>
      <c r="J29">
        <v>0.37725749258587399</v>
      </c>
      <c r="K29" t="s">
        <v>2423</v>
      </c>
      <c r="L29">
        <v>0</v>
      </c>
      <c r="M29">
        <v>0</v>
      </c>
      <c r="N29">
        <v>0</v>
      </c>
      <c r="O29" t="s">
        <v>2423</v>
      </c>
      <c r="P29" t="s">
        <v>2423</v>
      </c>
      <c r="Q29" t="s">
        <v>2423</v>
      </c>
      <c r="R29" t="s">
        <v>2423</v>
      </c>
      <c r="S29" t="s">
        <v>5818</v>
      </c>
      <c r="T29" t="s">
        <v>5829</v>
      </c>
      <c r="U29" s="84">
        <v>9.0699999999999996E-7</v>
      </c>
      <c r="V29" t="s">
        <v>2543</v>
      </c>
      <c r="W29">
        <v>3</v>
      </c>
    </row>
    <row r="30" spans="1:23" x14ac:dyDescent="0.2">
      <c r="A30" t="s">
        <v>6447</v>
      </c>
      <c r="B30" t="s">
        <v>6448</v>
      </c>
      <c r="C30">
        <v>16</v>
      </c>
      <c r="D30">
        <v>50186829</v>
      </c>
      <c r="E30">
        <v>50269221</v>
      </c>
      <c r="F30">
        <v>1</v>
      </c>
      <c r="G30" t="s">
        <v>5817</v>
      </c>
      <c r="H30">
        <v>64282</v>
      </c>
      <c r="I30" t="s">
        <v>6448</v>
      </c>
      <c r="J30">
        <v>0.99850644091944996</v>
      </c>
      <c r="K30">
        <v>0.60038782300000004</v>
      </c>
      <c r="L30">
        <v>0</v>
      </c>
      <c r="M30">
        <v>0</v>
      </c>
      <c r="N30">
        <v>0</v>
      </c>
      <c r="O30" t="s">
        <v>2423</v>
      </c>
      <c r="P30" t="s">
        <v>2423</v>
      </c>
      <c r="Q30" t="s">
        <v>2423</v>
      </c>
      <c r="R30" t="s">
        <v>2423</v>
      </c>
      <c r="S30" t="s">
        <v>5818</v>
      </c>
      <c r="T30" t="s">
        <v>5837</v>
      </c>
      <c r="U30" s="84">
        <v>3.0699999999999998E-7</v>
      </c>
      <c r="V30" t="s">
        <v>2706</v>
      </c>
      <c r="W30">
        <v>4</v>
      </c>
    </row>
    <row r="31" spans="1:23" x14ac:dyDescent="0.2">
      <c r="A31" t="s">
        <v>6449</v>
      </c>
      <c r="B31" t="s">
        <v>6450</v>
      </c>
      <c r="C31">
        <v>16</v>
      </c>
      <c r="D31">
        <v>50280048</v>
      </c>
      <c r="E31">
        <v>50352046</v>
      </c>
      <c r="F31">
        <v>1</v>
      </c>
      <c r="G31" t="s">
        <v>5817</v>
      </c>
      <c r="H31">
        <v>113</v>
      </c>
      <c r="I31" t="s">
        <v>6450</v>
      </c>
      <c r="J31">
        <v>1.7721207500242201E-2</v>
      </c>
      <c r="K31">
        <v>-0.62724673600000003</v>
      </c>
      <c r="L31">
        <v>0</v>
      </c>
      <c r="M31">
        <v>0</v>
      </c>
      <c r="N31">
        <v>0</v>
      </c>
      <c r="O31" t="s">
        <v>2423</v>
      </c>
      <c r="P31" t="s">
        <v>2423</v>
      </c>
      <c r="Q31" t="s">
        <v>2423</v>
      </c>
      <c r="R31" t="s">
        <v>2423</v>
      </c>
      <c r="S31" t="s">
        <v>5818</v>
      </c>
      <c r="T31" t="s">
        <v>5819</v>
      </c>
      <c r="U31" s="84">
        <v>3.0699999999999998E-7</v>
      </c>
      <c r="V31" t="s">
        <v>2706</v>
      </c>
      <c r="W31">
        <v>4</v>
      </c>
    </row>
    <row r="32" spans="1:23" x14ac:dyDescent="0.2">
      <c r="A32" t="s">
        <v>6451</v>
      </c>
      <c r="B32" t="s">
        <v>6452</v>
      </c>
      <c r="C32">
        <v>16</v>
      </c>
      <c r="D32">
        <v>50582241</v>
      </c>
      <c r="E32">
        <v>50670647</v>
      </c>
      <c r="F32">
        <v>1</v>
      </c>
      <c r="G32" t="s">
        <v>5817</v>
      </c>
      <c r="H32">
        <v>85407</v>
      </c>
      <c r="I32" t="s">
        <v>6452</v>
      </c>
      <c r="J32">
        <v>0.99792979889268496</v>
      </c>
      <c r="K32">
        <v>-1.2257839479999999</v>
      </c>
      <c r="L32">
        <v>0</v>
      </c>
      <c r="M32">
        <v>0</v>
      </c>
      <c r="N32">
        <v>0</v>
      </c>
      <c r="O32" t="s">
        <v>2423</v>
      </c>
      <c r="P32" t="s">
        <v>2423</v>
      </c>
      <c r="Q32" t="s">
        <v>2423</v>
      </c>
      <c r="R32" t="s">
        <v>2423</v>
      </c>
      <c r="S32" t="s">
        <v>5818</v>
      </c>
      <c r="T32" t="s">
        <v>5829</v>
      </c>
      <c r="U32" s="84">
        <v>5.9299999999999998E-7</v>
      </c>
      <c r="V32" t="s">
        <v>2706</v>
      </c>
      <c r="W32">
        <v>4</v>
      </c>
    </row>
    <row r="33" spans="1:23" x14ac:dyDescent="0.2">
      <c r="A33" t="s">
        <v>6453</v>
      </c>
      <c r="B33" t="s">
        <v>6454</v>
      </c>
      <c r="C33">
        <v>16</v>
      </c>
      <c r="D33">
        <v>50700211</v>
      </c>
      <c r="E33">
        <v>50715264</v>
      </c>
      <c r="F33">
        <v>-1</v>
      </c>
      <c r="G33" t="s">
        <v>5817</v>
      </c>
      <c r="H33">
        <v>124460</v>
      </c>
      <c r="I33" t="s">
        <v>6454</v>
      </c>
      <c r="J33" s="84">
        <v>4.12728270614269E-5</v>
      </c>
      <c r="K33">
        <v>6.6979398999999995E-2</v>
      </c>
      <c r="L33">
        <v>0</v>
      </c>
      <c r="M33">
        <v>0</v>
      </c>
      <c r="N33">
        <v>0</v>
      </c>
      <c r="O33" t="s">
        <v>2423</v>
      </c>
      <c r="P33" t="s">
        <v>2423</v>
      </c>
      <c r="Q33" t="s">
        <v>2423</v>
      </c>
      <c r="R33" t="s">
        <v>2423</v>
      </c>
      <c r="S33" t="s">
        <v>5818</v>
      </c>
      <c r="T33" t="s">
        <v>5819</v>
      </c>
      <c r="U33" s="84">
        <v>5.9299999999999998E-7</v>
      </c>
      <c r="V33" t="s">
        <v>2706</v>
      </c>
      <c r="W33">
        <v>4</v>
      </c>
    </row>
    <row r="34" spans="1:23" x14ac:dyDescent="0.2">
      <c r="A34" t="s">
        <v>6455</v>
      </c>
      <c r="B34" t="s">
        <v>6456</v>
      </c>
      <c r="C34">
        <v>16</v>
      </c>
      <c r="D34">
        <v>50775961</v>
      </c>
      <c r="E34">
        <v>50835846</v>
      </c>
      <c r="F34">
        <v>1</v>
      </c>
      <c r="G34" t="s">
        <v>5817</v>
      </c>
      <c r="H34">
        <v>1540</v>
      </c>
      <c r="I34" t="s">
        <v>6456</v>
      </c>
      <c r="J34">
        <v>0.99472010701203495</v>
      </c>
      <c r="K34">
        <v>-1.9643055810000001</v>
      </c>
      <c r="L34">
        <v>0</v>
      </c>
      <c r="M34">
        <v>0</v>
      </c>
      <c r="N34">
        <v>0</v>
      </c>
      <c r="O34" t="s">
        <v>2423</v>
      </c>
      <c r="P34" t="s">
        <v>2423</v>
      </c>
      <c r="Q34" t="s">
        <v>2423</v>
      </c>
      <c r="R34" t="s">
        <v>2423</v>
      </c>
      <c r="S34" t="s">
        <v>5818</v>
      </c>
      <c r="T34" t="s">
        <v>6059</v>
      </c>
      <c r="U34" s="84">
        <v>3.0699999999999998E-7</v>
      </c>
      <c r="V34" t="s">
        <v>2706</v>
      </c>
      <c r="W34">
        <v>4</v>
      </c>
    </row>
    <row r="35" spans="1:23" x14ac:dyDescent="0.2">
      <c r="A35" t="s">
        <v>6457</v>
      </c>
      <c r="B35" t="s">
        <v>6458</v>
      </c>
      <c r="C35">
        <v>16</v>
      </c>
      <c r="D35">
        <v>51169886</v>
      </c>
      <c r="E35">
        <v>51185278</v>
      </c>
      <c r="F35">
        <v>-1</v>
      </c>
      <c r="G35" t="s">
        <v>5817</v>
      </c>
      <c r="H35">
        <v>6299</v>
      </c>
      <c r="I35" t="s">
        <v>6458</v>
      </c>
      <c r="J35">
        <v>0.99467417830995697</v>
      </c>
      <c r="K35">
        <v>-0.43310030999999999</v>
      </c>
      <c r="L35">
        <v>0</v>
      </c>
      <c r="M35">
        <v>0</v>
      </c>
      <c r="N35">
        <v>0</v>
      </c>
      <c r="O35" t="s">
        <v>2423</v>
      </c>
      <c r="P35" t="s">
        <v>2423</v>
      </c>
      <c r="Q35" t="s">
        <v>2423</v>
      </c>
      <c r="R35" t="s">
        <v>2423</v>
      </c>
      <c r="S35" t="s">
        <v>5818</v>
      </c>
      <c r="T35" t="s">
        <v>5824</v>
      </c>
      <c r="U35" s="84">
        <v>3.0699999999999998E-7</v>
      </c>
      <c r="V35" t="s">
        <v>2706</v>
      </c>
      <c r="W35">
        <v>4</v>
      </c>
    </row>
    <row r="36" spans="1:23" x14ac:dyDescent="0.2">
      <c r="A36" t="s">
        <v>6459</v>
      </c>
      <c r="B36" t="s">
        <v>6460</v>
      </c>
      <c r="C36">
        <v>16</v>
      </c>
      <c r="D36">
        <v>52039399</v>
      </c>
      <c r="E36">
        <v>52112386</v>
      </c>
      <c r="F36">
        <v>-1</v>
      </c>
      <c r="G36" t="s">
        <v>5817</v>
      </c>
      <c r="H36">
        <v>388276</v>
      </c>
      <c r="I36" t="s">
        <v>6460</v>
      </c>
      <c r="J36" t="s">
        <v>2423</v>
      </c>
      <c r="K36">
        <v>0.283419423</v>
      </c>
      <c r="L36">
        <v>0</v>
      </c>
      <c r="M36">
        <v>0</v>
      </c>
      <c r="N36">
        <v>0</v>
      </c>
      <c r="O36" t="s">
        <v>2423</v>
      </c>
      <c r="P36" t="s">
        <v>2423</v>
      </c>
      <c r="Q36" t="s">
        <v>2423</v>
      </c>
      <c r="R36" t="s">
        <v>2423</v>
      </c>
      <c r="S36" t="s">
        <v>5818</v>
      </c>
      <c r="T36" t="s">
        <v>5832</v>
      </c>
      <c r="U36" s="84">
        <v>5.9299999999999998E-7</v>
      </c>
      <c r="V36" t="s">
        <v>2706</v>
      </c>
      <c r="W36">
        <v>4</v>
      </c>
    </row>
    <row r="37" spans="1:23" x14ac:dyDescent="0.2">
      <c r="A37" t="s">
        <v>6461</v>
      </c>
      <c r="B37" t="s">
        <v>6462</v>
      </c>
      <c r="C37">
        <v>16</v>
      </c>
      <c r="D37">
        <v>52471917</v>
      </c>
      <c r="E37">
        <v>52581714</v>
      </c>
      <c r="F37">
        <v>-1</v>
      </c>
      <c r="G37" t="s">
        <v>5817</v>
      </c>
      <c r="H37">
        <v>27324</v>
      </c>
      <c r="I37" t="s">
        <v>6462</v>
      </c>
      <c r="J37">
        <v>0.99433910835595996</v>
      </c>
      <c r="K37" t="s">
        <v>2423</v>
      </c>
      <c r="L37">
        <v>0</v>
      </c>
      <c r="M37">
        <v>0</v>
      </c>
      <c r="N37">
        <v>0</v>
      </c>
      <c r="O37" t="s">
        <v>2423</v>
      </c>
      <c r="P37" t="s">
        <v>2423</v>
      </c>
      <c r="Q37" t="s">
        <v>2423</v>
      </c>
      <c r="R37" t="s">
        <v>2423</v>
      </c>
      <c r="S37" t="s">
        <v>5818</v>
      </c>
      <c r="T37" t="s">
        <v>5824</v>
      </c>
      <c r="U37" s="84">
        <v>3.0699999999999998E-7</v>
      </c>
      <c r="V37" t="s">
        <v>2706</v>
      </c>
      <c r="W37">
        <v>4</v>
      </c>
    </row>
    <row r="38" spans="1:23" x14ac:dyDescent="0.2">
      <c r="A38" t="s">
        <v>6463</v>
      </c>
      <c r="B38" t="s">
        <v>2708</v>
      </c>
      <c r="C38">
        <v>16</v>
      </c>
      <c r="D38">
        <v>53088945</v>
      </c>
      <c r="E38">
        <v>53363062</v>
      </c>
      <c r="F38">
        <v>1</v>
      </c>
      <c r="G38" t="s">
        <v>5817</v>
      </c>
      <c r="H38">
        <v>80205</v>
      </c>
      <c r="I38" t="s">
        <v>2708</v>
      </c>
      <c r="J38">
        <v>0.999999928588994</v>
      </c>
      <c r="K38">
        <v>-0.71549307200000001</v>
      </c>
      <c r="L38">
        <v>30</v>
      </c>
      <c r="M38">
        <v>14.32</v>
      </c>
      <c r="N38">
        <v>21</v>
      </c>
      <c r="O38" s="84">
        <v>1.0490999999999999E-8</v>
      </c>
      <c r="P38" s="84">
        <v>5.7844334468796203E-5</v>
      </c>
      <c r="Q38" t="s">
        <v>6464</v>
      </c>
      <c r="R38" t="s">
        <v>469</v>
      </c>
      <c r="S38" t="s">
        <v>5818</v>
      </c>
      <c r="T38" t="s">
        <v>5870</v>
      </c>
      <c r="U38" s="84">
        <v>3.0699999999999998E-7</v>
      </c>
      <c r="V38" t="s">
        <v>2706</v>
      </c>
      <c r="W38">
        <v>4</v>
      </c>
    </row>
    <row r="39" spans="1:23" x14ac:dyDescent="0.2">
      <c r="A39" t="s">
        <v>6465</v>
      </c>
      <c r="B39" t="s">
        <v>6466</v>
      </c>
      <c r="C39">
        <v>16</v>
      </c>
      <c r="D39">
        <v>53467889</v>
      </c>
      <c r="E39">
        <v>53525561</v>
      </c>
      <c r="F39">
        <v>1</v>
      </c>
      <c r="G39" t="s">
        <v>5817</v>
      </c>
      <c r="H39">
        <v>5934</v>
      </c>
      <c r="I39" t="s">
        <v>6466</v>
      </c>
      <c r="J39">
        <v>0.95779703558951101</v>
      </c>
      <c r="K39">
        <v>-0.46696086999999997</v>
      </c>
      <c r="L39">
        <v>0</v>
      </c>
      <c r="M39">
        <v>0</v>
      </c>
      <c r="N39">
        <v>0</v>
      </c>
      <c r="O39" t="s">
        <v>2423</v>
      </c>
      <c r="P39" t="s">
        <v>2423</v>
      </c>
      <c r="Q39" t="s">
        <v>2423</v>
      </c>
      <c r="R39" t="s">
        <v>2423</v>
      </c>
      <c r="S39" t="s">
        <v>5818</v>
      </c>
      <c r="T39" t="s">
        <v>5870</v>
      </c>
      <c r="U39" s="84">
        <v>3.0699999999999998E-7</v>
      </c>
      <c r="V39" t="s">
        <v>2706</v>
      </c>
      <c r="W39">
        <v>4</v>
      </c>
    </row>
    <row r="40" spans="1:23" x14ac:dyDescent="0.2">
      <c r="A40" t="s">
        <v>6467</v>
      </c>
      <c r="B40" t="s">
        <v>6468</v>
      </c>
      <c r="C40">
        <v>16</v>
      </c>
      <c r="D40">
        <v>53524952</v>
      </c>
      <c r="E40">
        <v>53538323</v>
      </c>
      <c r="F40">
        <v>-1</v>
      </c>
      <c r="G40" t="s">
        <v>5817</v>
      </c>
      <c r="H40">
        <v>64400</v>
      </c>
      <c r="I40" t="s">
        <v>6468</v>
      </c>
      <c r="J40">
        <v>0.78801264551172601</v>
      </c>
      <c r="K40">
        <v>-0.341576304</v>
      </c>
      <c r="L40">
        <v>0</v>
      </c>
      <c r="M40">
        <v>0</v>
      </c>
      <c r="N40">
        <v>0</v>
      </c>
      <c r="O40" t="s">
        <v>2423</v>
      </c>
      <c r="P40" t="s">
        <v>2423</v>
      </c>
      <c r="Q40" t="s">
        <v>2423</v>
      </c>
      <c r="R40" t="s">
        <v>2423</v>
      </c>
      <c r="S40" t="s">
        <v>5818</v>
      </c>
      <c r="T40" t="s">
        <v>6469</v>
      </c>
      <c r="U40" s="84">
        <v>3.0699999999999998E-7</v>
      </c>
      <c r="V40" t="s">
        <v>2706</v>
      </c>
      <c r="W40">
        <v>4</v>
      </c>
    </row>
    <row r="41" spans="1:23" x14ac:dyDescent="0.2">
      <c r="A41" t="s">
        <v>6470</v>
      </c>
      <c r="B41" t="s">
        <v>6471</v>
      </c>
      <c r="C41">
        <v>16</v>
      </c>
      <c r="D41">
        <v>54964774</v>
      </c>
      <c r="E41">
        <v>54968397</v>
      </c>
      <c r="F41">
        <v>1</v>
      </c>
      <c r="G41" t="s">
        <v>5817</v>
      </c>
      <c r="H41">
        <v>10265</v>
      </c>
      <c r="I41" t="s">
        <v>6471</v>
      </c>
      <c r="J41" t="s">
        <v>2423</v>
      </c>
      <c r="K41" t="s">
        <v>2423</v>
      </c>
      <c r="L41">
        <v>0</v>
      </c>
      <c r="M41">
        <v>0</v>
      </c>
      <c r="N41">
        <v>0</v>
      </c>
      <c r="O41" t="s">
        <v>2423</v>
      </c>
      <c r="P41" t="s">
        <v>2423</v>
      </c>
      <c r="Q41" t="s">
        <v>2423</v>
      </c>
      <c r="R41" t="s">
        <v>2423</v>
      </c>
      <c r="S41" t="s">
        <v>5818</v>
      </c>
      <c r="T41" t="s">
        <v>5819</v>
      </c>
      <c r="U41" s="84">
        <v>5.9299999999999998E-7</v>
      </c>
      <c r="V41" t="s">
        <v>2706</v>
      </c>
      <c r="W41">
        <v>4</v>
      </c>
    </row>
    <row r="42" spans="1:23" x14ac:dyDescent="0.2">
      <c r="A42" t="s">
        <v>6472</v>
      </c>
      <c r="B42" t="s">
        <v>6473</v>
      </c>
      <c r="C42">
        <v>16</v>
      </c>
      <c r="D42">
        <v>55542910</v>
      </c>
      <c r="E42">
        <v>55620582</v>
      </c>
      <c r="F42">
        <v>1</v>
      </c>
      <c r="G42" t="s">
        <v>5817</v>
      </c>
      <c r="H42">
        <v>54947</v>
      </c>
      <c r="I42" t="s">
        <v>6473</v>
      </c>
      <c r="J42" s="84">
        <v>1.1251914245789401E-6</v>
      </c>
      <c r="K42">
        <v>1.042935368</v>
      </c>
      <c r="L42">
        <v>0</v>
      </c>
      <c r="M42">
        <v>0</v>
      </c>
      <c r="N42">
        <v>0</v>
      </c>
      <c r="O42" t="s">
        <v>2423</v>
      </c>
      <c r="P42" t="s">
        <v>2423</v>
      </c>
      <c r="Q42" t="s">
        <v>2423</v>
      </c>
      <c r="R42" t="s">
        <v>2423</v>
      </c>
      <c r="S42" t="s">
        <v>5818</v>
      </c>
      <c r="T42" t="s">
        <v>5819</v>
      </c>
      <c r="U42" s="84">
        <v>3.0699999999999998E-7</v>
      </c>
      <c r="V42" t="s">
        <v>2706</v>
      </c>
      <c r="W42">
        <v>4</v>
      </c>
    </row>
    <row r="43" spans="1:23" x14ac:dyDescent="0.2">
      <c r="A43" t="s">
        <v>6474</v>
      </c>
      <c r="B43" t="s">
        <v>6475</v>
      </c>
      <c r="C43">
        <v>16</v>
      </c>
      <c r="D43">
        <v>55880066</v>
      </c>
      <c r="E43">
        <v>55989943</v>
      </c>
      <c r="F43">
        <v>-1</v>
      </c>
      <c r="G43" t="s">
        <v>5817</v>
      </c>
      <c r="H43">
        <v>221223</v>
      </c>
      <c r="I43" t="s">
        <v>6475</v>
      </c>
      <c r="J43" s="84">
        <v>5.9516118960675897E-19</v>
      </c>
      <c r="K43">
        <v>-0.208198829</v>
      </c>
      <c r="L43">
        <v>0</v>
      </c>
      <c r="M43">
        <v>0</v>
      </c>
      <c r="N43">
        <v>0</v>
      </c>
      <c r="O43" t="s">
        <v>2423</v>
      </c>
      <c r="P43" t="s">
        <v>2423</v>
      </c>
      <c r="Q43" t="s">
        <v>2423</v>
      </c>
      <c r="R43" t="s">
        <v>2423</v>
      </c>
      <c r="S43" t="s">
        <v>5818</v>
      </c>
      <c r="T43" t="s">
        <v>5837</v>
      </c>
      <c r="U43" s="84">
        <v>3.0699999999999998E-7</v>
      </c>
      <c r="V43" t="s">
        <v>2706</v>
      </c>
      <c r="W43">
        <v>4</v>
      </c>
    </row>
  </sheetData>
  <mergeCells count="1">
    <mergeCell ref="A2:X2"/>
  </mergeCells>
  <pageMargins left="0.7" right="0.7" top="0.78740157499999996" bottom="0.78740157499999996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A2D8E-87AA-46B8-A190-8E0707A67C6D}">
  <sheetPr codeName="Tabelle29"/>
  <dimension ref="A1:X18"/>
  <sheetViews>
    <sheetView workbookViewId="0">
      <selection activeCell="A2" sqref="A2:X2"/>
    </sheetView>
  </sheetViews>
  <sheetFormatPr baseColWidth="10" defaultColWidth="11.5" defaultRowHeight="15" x14ac:dyDescent="0.2"/>
  <sheetData>
    <row r="1" spans="1:24" x14ac:dyDescent="0.2">
      <c r="A1" t="s">
        <v>7434</v>
      </c>
    </row>
    <row r="2" spans="1:24" ht="235.25" customHeight="1" x14ac:dyDescent="0.2">
      <c r="A2" s="183" t="s">
        <v>5791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</row>
    <row r="3" spans="1:24" x14ac:dyDescent="0.2">
      <c r="A3" t="s">
        <v>5792</v>
      </c>
      <c r="B3" t="s">
        <v>5793</v>
      </c>
      <c r="C3" t="s">
        <v>5794</v>
      </c>
      <c r="D3" t="s">
        <v>5795</v>
      </c>
      <c r="E3" t="s">
        <v>5796</v>
      </c>
      <c r="F3" t="s">
        <v>5797</v>
      </c>
      <c r="G3" t="s">
        <v>5798</v>
      </c>
      <c r="H3" t="s">
        <v>5799</v>
      </c>
      <c r="I3" t="s">
        <v>5800</v>
      </c>
      <c r="J3" t="s">
        <v>5801</v>
      </c>
      <c r="K3" t="s">
        <v>5802</v>
      </c>
      <c r="L3" t="s">
        <v>5803</v>
      </c>
      <c r="M3" t="s">
        <v>5804</v>
      </c>
      <c r="N3" t="s">
        <v>5805</v>
      </c>
      <c r="O3" t="s">
        <v>5806</v>
      </c>
      <c r="P3" t="s">
        <v>5807</v>
      </c>
      <c r="Q3" t="s">
        <v>5808</v>
      </c>
      <c r="R3" t="s">
        <v>5809</v>
      </c>
      <c r="S3" t="s">
        <v>5810</v>
      </c>
      <c r="T3" t="s">
        <v>5811</v>
      </c>
      <c r="U3" t="s">
        <v>5812</v>
      </c>
      <c r="V3" t="s">
        <v>5813</v>
      </c>
      <c r="W3" t="s">
        <v>5814</v>
      </c>
    </row>
    <row r="4" spans="1:24" x14ac:dyDescent="0.2">
      <c r="A4" t="s">
        <v>6476</v>
      </c>
      <c r="B4" t="s">
        <v>6477</v>
      </c>
      <c r="C4">
        <v>2</v>
      </c>
      <c r="D4">
        <v>50145643</v>
      </c>
      <c r="E4">
        <v>51259674</v>
      </c>
      <c r="F4">
        <v>-1</v>
      </c>
      <c r="G4" t="s">
        <v>5817</v>
      </c>
      <c r="H4">
        <v>9378</v>
      </c>
      <c r="I4" t="s">
        <v>6477</v>
      </c>
      <c r="J4">
        <v>0.99994873835629705</v>
      </c>
      <c r="K4">
        <v>-0.420818264</v>
      </c>
      <c r="L4">
        <v>0</v>
      </c>
      <c r="M4">
        <v>0</v>
      </c>
      <c r="N4">
        <v>0</v>
      </c>
      <c r="O4" t="s">
        <v>2423</v>
      </c>
      <c r="P4" t="s">
        <v>2423</v>
      </c>
      <c r="Q4" t="s">
        <v>2423</v>
      </c>
      <c r="R4" t="s">
        <v>2423</v>
      </c>
      <c r="S4" t="s">
        <v>5818</v>
      </c>
      <c r="T4" t="s">
        <v>5837</v>
      </c>
      <c r="U4" s="84">
        <v>1.4000000000000001E-7</v>
      </c>
      <c r="V4" t="s">
        <v>6478</v>
      </c>
      <c r="W4">
        <v>1</v>
      </c>
    </row>
    <row r="5" spans="1:24" x14ac:dyDescent="0.2">
      <c r="A5" t="s">
        <v>6479</v>
      </c>
      <c r="B5" t="s">
        <v>2907</v>
      </c>
      <c r="C5">
        <v>2</v>
      </c>
      <c r="D5">
        <v>53759810</v>
      </c>
      <c r="E5">
        <v>54087170</v>
      </c>
      <c r="F5">
        <v>-1</v>
      </c>
      <c r="G5" t="s">
        <v>5817</v>
      </c>
      <c r="H5">
        <v>100302652</v>
      </c>
      <c r="I5" t="s">
        <v>2907</v>
      </c>
      <c r="J5">
        <v>0.247642059161546</v>
      </c>
      <c r="K5" t="s">
        <v>2423</v>
      </c>
      <c r="L5">
        <v>2</v>
      </c>
      <c r="M5">
        <v>3.8519999999999999</v>
      </c>
      <c r="N5">
        <v>0</v>
      </c>
      <c r="O5" t="s">
        <v>2423</v>
      </c>
      <c r="P5" t="s">
        <v>2423</v>
      </c>
      <c r="Q5" t="s">
        <v>2423</v>
      </c>
      <c r="R5" t="s">
        <v>2423</v>
      </c>
      <c r="S5" t="s">
        <v>5851</v>
      </c>
      <c r="T5" t="s">
        <v>2423</v>
      </c>
      <c r="U5" s="84">
        <v>1.4000000000000001E-7</v>
      </c>
      <c r="V5" t="s">
        <v>2905</v>
      </c>
    </row>
    <row r="6" spans="1:24" x14ac:dyDescent="0.2">
      <c r="A6" t="s">
        <v>6480</v>
      </c>
      <c r="B6" t="s">
        <v>6481</v>
      </c>
      <c r="C6">
        <v>2</v>
      </c>
      <c r="D6">
        <v>53994929</v>
      </c>
      <c r="E6">
        <v>54002333</v>
      </c>
      <c r="F6">
        <v>1</v>
      </c>
      <c r="G6" t="s">
        <v>5817</v>
      </c>
      <c r="H6">
        <v>494143</v>
      </c>
      <c r="I6" t="s">
        <v>6481</v>
      </c>
      <c r="J6">
        <v>2.82189031328415E-3</v>
      </c>
      <c r="K6">
        <v>0.53542260799999997</v>
      </c>
      <c r="L6">
        <v>0</v>
      </c>
      <c r="M6">
        <v>0</v>
      </c>
      <c r="N6">
        <v>0</v>
      </c>
      <c r="O6" t="s">
        <v>2423</v>
      </c>
      <c r="P6" t="s">
        <v>2423</v>
      </c>
      <c r="Q6" t="s">
        <v>2423</v>
      </c>
      <c r="R6" t="s">
        <v>2423</v>
      </c>
      <c r="S6" t="s">
        <v>5818</v>
      </c>
      <c r="T6" t="s">
        <v>5824</v>
      </c>
      <c r="U6" s="84">
        <v>1.4000000000000001E-7</v>
      </c>
      <c r="V6" t="s">
        <v>6478</v>
      </c>
      <c r="W6">
        <v>1</v>
      </c>
    </row>
    <row r="7" spans="1:24" x14ac:dyDescent="0.2">
      <c r="A7" t="s">
        <v>6394</v>
      </c>
      <c r="B7" t="s">
        <v>6395</v>
      </c>
      <c r="C7">
        <v>3</v>
      </c>
      <c r="D7">
        <v>66119285</v>
      </c>
      <c r="E7">
        <v>66438540</v>
      </c>
      <c r="F7">
        <v>1</v>
      </c>
      <c r="G7" t="s">
        <v>5817</v>
      </c>
      <c r="H7">
        <v>115286</v>
      </c>
      <c r="I7" t="s">
        <v>6395</v>
      </c>
      <c r="J7" s="84">
        <v>4.2437162859841801E-9</v>
      </c>
      <c r="K7">
        <v>-0.402795297</v>
      </c>
      <c r="L7">
        <v>0</v>
      </c>
      <c r="M7">
        <v>0</v>
      </c>
      <c r="N7">
        <v>0</v>
      </c>
      <c r="O7" t="s">
        <v>2423</v>
      </c>
      <c r="P7" t="s">
        <v>2423</v>
      </c>
      <c r="Q7" t="s">
        <v>2423</v>
      </c>
      <c r="R7" t="s">
        <v>2423</v>
      </c>
      <c r="S7" t="s">
        <v>5818</v>
      </c>
      <c r="T7" t="s">
        <v>5837</v>
      </c>
      <c r="U7" s="84">
        <v>6.5900000000000001E-8</v>
      </c>
      <c r="V7" t="s">
        <v>3079</v>
      </c>
      <c r="W7">
        <v>2</v>
      </c>
    </row>
    <row r="8" spans="1:24" x14ac:dyDescent="0.2">
      <c r="A8" t="s">
        <v>6396</v>
      </c>
      <c r="B8" t="s">
        <v>6397</v>
      </c>
      <c r="C8">
        <v>3</v>
      </c>
      <c r="D8">
        <v>66429221</v>
      </c>
      <c r="E8">
        <v>66551687</v>
      </c>
      <c r="F8">
        <v>-1</v>
      </c>
      <c r="G8" t="s">
        <v>5817</v>
      </c>
      <c r="H8">
        <v>26018</v>
      </c>
      <c r="I8" t="s">
        <v>6397</v>
      </c>
      <c r="J8">
        <v>0.83579355827459201</v>
      </c>
      <c r="K8" t="s">
        <v>2423</v>
      </c>
      <c r="L8">
        <v>0</v>
      </c>
      <c r="M8">
        <v>0</v>
      </c>
      <c r="N8">
        <v>0</v>
      </c>
      <c r="O8" t="s">
        <v>2423</v>
      </c>
      <c r="P8" t="s">
        <v>2423</v>
      </c>
      <c r="Q8" t="s">
        <v>2423</v>
      </c>
      <c r="R8" t="s">
        <v>2423</v>
      </c>
      <c r="S8" t="s">
        <v>5818</v>
      </c>
      <c r="T8" t="s">
        <v>5824</v>
      </c>
      <c r="U8" s="84">
        <v>6.5900000000000001E-8</v>
      </c>
      <c r="V8" t="s">
        <v>3079</v>
      </c>
      <c r="W8">
        <v>2</v>
      </c>
    </row>
    <row r="9" spans="1:24" x14ac:dyDescent="0.2">
      <c r="A9" t="s">
        <v>6398</v>
      </c>
      <c r="B9" t="s">
        <v>6399</v>
      </c>
      <c r="C9">
        <v>3</v>
      </c>
      <c r="D9">
        <v>67048727</v>
      </c>
      <c r="E9">
        <v>67061634</v>
      </c>
      <c r="F9">
        <v>1</v>
      </c>
      <c r="G9" t="s">
        <v>5817</v>
      </c>
      <c r="H9">
        <v>84541</v>
      </c>
      <c r="I9" t="s">
        <v>6399</v>
      </c>
      <c r="J9">
        <v>1.6705698747083899E-3</v>
      </c>
      <c r="K9">
        <v>-0.94204682699999998</v>
      </c>
      <c r="L9">
        <v>0</v>
      </c>
      <c r="M9">
        <v>0</v>
      </c>
      <c r="N9">
        <v>0</v>
      </c>
      <c r="O9" t="s">
        <v>2423</v>
      </c>
      <c r="P9" t="s">
        <v>2423</v>
      </c>
      <c r="Q9" t="s">
        <v>2423</v>
      </c>
      <c r="R9" t="s">
        <v>2423</v>
      </c>
      <c r="S9" t="s">
        <v>5818</v>
      </c>
      <c r="T9" t="s">
        <v>5870</v>
      </c>
      <c r="U9" s="84">
        <v>6.5900000000000001E-8</v>
      </c>
      <c r="V9" t="s">
        <v>3079</v>
      </c>
      <c r="W9">
        <v>2</v>
      </c>
    </row>
    <row r="10" spans="1:24" x14ac:dyDescent="0.2">
      <c r="A10" t="s">
        <v>6400</v>
      </c>
      <c r="B10" t="s">
        <v>6401</v>
      </c>
      <c r="C10">
        <v>3</v>
      </c>
      <c r="D10">
        <v>67410884</v>
      </c>
      <c r="E10">
        <v>67705038</v>
      </c>
      <c r="F10">
        <v>-1</v>
      </c>
      <c r="G10" t="s">
        <v>5817</v>
      </c>
      <c r="H10">
        <v>8801</v>
      </c>
      <c r="I10" t="s">
        <v>6401</v>
      </c>
      <c r="J10" s="84">
        <v>3.2801837361721798E-5</v>
      </c>
      <c r="K10">
        <v>-0.19171381900000001</v>
      </c>
      <c r="L10">
        <v>0</v>
      </c>
      <c r="M10">
        <v>0</v>
      </c>
      <c r="N10">
        <v>0</v>
      </c>
      <c r="O10" t="s">
        <v>2423</v>
      </c>
      <c r="P10" t="s">
        <v>2423</v>
      </c>
      <c r="Q10" t="s">
        <v>2423</v>
      </c>
      <c r="R10" t="s">
        <v>2423</v>
      </c>
      <c r="S10" t="s">
        <v>5818</v>
      </c>
      <c r="T10" t="s">
        <v>5956</v>
      </c>
      <c r="U10" s="84">
        <v>4.7300000000000001E-7</v>
      </c>
      <c r="V10" t="s">
        <v>3079</v>
      </c>
      <c r="W10">
        <v>2</v>
      </c>
    </row>
    <row r="11" spans="1:24" x14ac:dyDescent="0.2">
      <c r="A11" t="s">
        <v>6274</v>
      </c>
      <c r="B11" t="s">
        <v>3061</v>
      </c>
      <c r="C11">
        <v>3</v>
      </c>
      <c r="D11">
        <v>68053359</v>
      </c>
      <c r="E11">
        <v>68594776</v>
      </c>
      <c r="F11">
        <v>1</v>
      </c>
      <c r="G11" t="s">
        <v>5817</v>
      </c>
      <c r="H11">
        <v>407738</v>
      </c>
      <c r="I11" t="s">
        <v>3061</v>
      </c>
      <c r="J11">
        <v>0.86196310083896899</v>
      </c>
      <c r="K11">
        <v>9.6141515999999996E-2</v>
      </c>
      <c r="L11">
        <v>0</v>
      </c>
      <c r="M11">
        <v>0</v>
      </c>
      <c r="N11">
        <v>0</v>
      </c>
      <c r="O11" t="s">
        <v>2423</v>
      </c>
      <c r="P11" t="s">
        <v>2423</v>
      </c>
      <c r="Q11" t="s">
        <v>2423</v>
      </c>
      <c r="R11" t="s">
        <v>2423</v>
      </c>
      <c r="S11" t="s">
        <v>5818</v>
      </c>
      <c r="T11" t="s">
        <v>5940</v>
      </c>
      <c r="U11" s="84">
        <v>4.7300000000000001E-7</v>
      </c>
      <c r="V11" t="s">
        <v>3079</v>
      </c>
      <c r="W11">
        <v>2</v>
      </c>
    </row>
    <row r="12" spans="1:24" x14ac:dyDescent="0.2">
      <c r="A12" t="s">
        <v>6277</v>
      </c>
      <c r="B12" t="s">
        <v>6278</v>
      </c>
      <c r="C12">
        <v>3</v>
      </c>
      <c r="D12">
        <v>69024365</v>
      </c>
      <c r="E12">
        <v>69063112</v>
      </c>
      <c r="F12">
        <v>-1</v>
      </c>
      <c r="G12" t="s">
        <v>5817</v>
      </c>
      <c r="H12">
        <v>285203</v>
      </c>
      <c r="I12" t="s">
        <v>6278</v>
      </c>
      <c r="J12" s="84">
        <v>9.7855047584110806E-6</v>
      </c>
      <c r="K12">
        <v>-0.110386767</v>
      </c>
      <c r="L12">
        <v>17</v>
      </c>
      <c r="M12">
        <v>14.96</v>
      </c>
      <c r="N12">
        <v>31</v>
      </c>
      <c r="O12" s="84">
        <v>2.5994999999999998E-198</v>
      </c>
      <c r="P12">
        <v>0</v>
      </c>
      <c r="Q12" t="s">
        <v>6402</v>
      </c>
      <c r="R12" t="s">
        <v>5858</v>
      </c>
      <c r="S12" t="s">
        <v>5818</v>
      </c>
      <c r="T12" t="s">
        <v>5870</v>
      </c>
      <c r="U12" s="84">
        <v>6.5900000000000001E-8</v>
      </c>
      <c r="V12" t="s">
        <v>3079</v>
      </c>
      <c r="W12">
        <v>2</v>
      </c>
    </row>
    <row r="13" spans="1:24" x14ac:dyDescent="0.2">
      <c r="A13" t="s">
        <v>6403</v>
      </c>
      <c r="B13" t="s">
        <v>6404</v>
      </c>
      <c r="C13">
        <v>3</v>
      </c>
      <c r="D13">
        <v>69068978</v>
      </c>
      <c r="E13">
        <v>69101484</v>
      </c>
      <c r="F13">
        <v>-1</v>
      </c>
      <c r="G13" t="s">
        <v>5817</v>
      </c>
      <c r="H13">
        <v>7110</v>
      </c>
      <c r="I13" t="s">
        <v>6404</v>
      </c>
      <c r="J13" s="84">
        <v>2.8391125268012E-6</v>
      </c>
      <c r="K13">
        <v>-1.5863613999999999</v>
      </c>
      <c r="L13">
        <v>11</v>
      </c>
      <c r="M13">
        <v>4.8330000000000002</v>
      </c>
      <c r="N13">
        <v>28</v>
      </c>
      <c r="O13" s="84">
        <v>1.0456E-10</v>
      </c>
      <c r="P13">
        <v>0</v>
      </c>
      <c r="Q13" t="s">
        <v>5855</v>
      </c>
      <c r="R13" t="s">
        <v>5858</v>
      </c>
      <c r="S13" t="s">
        <v>5818</v>
      </c>
      <c r="T13" t="s">
        <v>5824</v>
      </c>
      <c r="U13" s="84">
        <v>6.5900000000000001E-8</v>
      </c>
      <c r="V13" t="s">
        <v>3079</v>
      </c>
      <c r="W13">
        <v>2</v>
      </c>
    </row>
    <row r="14" spans="1:24" x14ac:dyDescent="0.2">
      <c r="A14" t="s">
        <v>6405</v>
      </c>
      <c r="B14" t="s">
        <v>3081</v>
      </c>
      <c r="C14">
        <v>3</v>
      </c>
      <c r="D14">
        <v>69103881</v>
      </c>
      <c r="E14">
        <v>69129559</v>
      </c>
      <c r="F14">
        <v>-1</v>
      </c>
      <c r="G14" t="s">
        <v>5817</v>
      </c>
      <c r="H14">
        <v>9039</v>
      </c>
      <c r="I14" t="s">
        <v>3081</v>
      </c>
      <c r="J14">
        <v>0.96754695786358302</v>
      </c>
      <c r="K14">
        <v>-0.54253627900000001</v>
      </c>
      <c r="L14">
        <v>10</v>
      </c>
      <c r="M14">
        <v>8.1790000000000003</v>
      </c>
      <c r="N14">
        <v>31</v>
      </c>
      <c r="O14" s="84">
        <v>8.8085000000000008E-22</v>
      </c>
      <c r="P14">
        <v>0</v>
      </c>
      <c r="Q14" t="s">
        <v>6406</v>
      </c>
      <c r="R14" t="s">
        <v>5858</v>
      </c>
      <c r="S14" t="s">
        <v>5818</v>
      </c>
      <c r="T14" t="s">
        <v>6069</v>
      </c>
      <c r="U14" s="84">
        <v>6.5900000000000001E-8</v>
      </c>
      <c r="V14" t="s">
        <v>3079</v>
      </c>
      <c r="W14">
        <v>2</v>
      </c>
    </row>
    <row r="15" spans="1:24" x14ac:dyDescent="0.2">
      <c r="A15" t="s">
        <v>6407</v>
      </c>
      <c r="B15" t="s">
        <v>6408</v>
      </c>
      <c r="C15">
        <v>3</v>
      </c>
      <c r="D15">
        <v>69134095</v>
      </c>
      <c r="E15">
        <v>69155217</v>
      </c>
      <c r="F15">
        <v>1</v>
      </c>
      <c r="G15" t="s">
        <v>5817</v>
      </c>
      <c r="H15">
        <v>10550</v>
      </c>
      <c r="I15" t="s">
        <v>6408</v>
      </c>
      <c r="J15">
        <v>0.31316492432902299</v>
      </c>
      <c r="K15">
        <v>-0.187376977</v>
      </c>
      <c r="L15">
        <v>0</v>
      </c>
      <c r="M15">
        <v>0</v>
      </c>
      <c r="N15">
        <v>30</v>
      </c>
      <c r="O15" s="84">
        <v>1.2347E-13</v>
      </c>
      <c r="P15">
        <v>0</v>
      </c>
      <c r="Q15" t="s">
        <v>6409</v>
      </c>
      <c r="R15" t="s">
        <v>469</v>
      </c>
      <c r="S15" t="s">
        <v>5818</v>
      </c>
      <c r="T15" t="s">
        <v>6069</v>
      </c>
      <c r="U15" s="84">
        <v>6.5900000000000001E-8</v>
      </c>
      <c r="V15" t="s">
        <v>3079</v>
      </c>
      <c r="W15">
        <v>2</v>
      </c>
    </row>
    <row r="16" spans="1:24" x14ac:dyDescent="0.2">
      <c r="A16" t="s">
        <v>6410</v>
      </c>
      <c r="B16" t="s">
        <v>6411</v>
      </c>
      <c r="C16">
        <v>3</v>
      </c>
      <c r="D16">
        <v>69156023</v>
      </c>
      <c r="E16">
        <v>69172183</v>
      </c>
      <c r="F16">
        <v>-1</v>
      </c>
      <c r="G16" t="s">
        <v>5817</v>
      </c>
      <c r="H16">
        <v>56203</v>
      </c>
      <c r="I16" t="s">
        <v>6411</v>
      </c>
      <c r="J16">
        <v>8.0584155279479503E-3</v>
      </c>
      <c r="K16">
        <v>1.3756896160000001</v>
      </c>
      <c r="L16">
        <v>0</v>
      </c>
      <c r="M16">
        <v>0</v>
      </c>
      <c r="N16">
        <v>21</v>
      </c>
      <c r="O16" s="84">
        <v>9.4723700000000005E-8</v>
      </c>
      <c r="P16" s="84">
        <v>7.4216600000000004E-60</v>
      </c>
      <c r="Q16" t="s">
        <v>6412</v>
      </c>
      <c r="R16" t="s">
        <v>469</v>
      </c>
      <c r="S16" t="s">
        <v>5851</v>
      </c>
      <c r="T16" t="s">
        <v>2423</v>
      </c>
      <c r="U16" s="84">
        <v>4.7199999999999999E-7</v>
      </c>
      <c r="V16" t="s">
        <v>3079</v>
      </c>
      <c r="W16">
        <v>2</v>
      </c>
    </row>
    <row r="17" spans="1:23" x14ac:dyDescent="0.2">
      <c r="A17" t="s">
        <v>6413</v>
      </c>
      <c r="B17" t="s">
        <v>6414</v>
      </c>
      <c r="C17">
        <v>3</v>
      </c>
      <c r="D17">
        <v>69219141</v>
      </c>
      <c r="E17">
        <v>69591734</v>
      </c>
      <c r="F17">
        <v>-1</v>
      </c>
      <c r="G17" t="s">
        <v>5817</v>
      </c>
      <c r="H17">
        <v>23150</v>
      </c>
      <c r="I17" t="s">
        <v>6414</v>
      </c>
      <c r="J17">
        <v>0.807013707732818</v>
      </c>
      <c r="K17">
        <v>-0.177870421</v>
      </c>
      <c r="L17">
        <v>0</v>
      </c>
      <c r="M17">
        <v>0</v>
      </c>
      <c r="N17">
        <v>1</v>
      </c>
      <c r="O17" s="84">
        <v>1.6532999999999999E-5</v>
      </c>
      <c r="P17">
        <v>4.56475583864119E-2</v>
      </c>
      <c r="Q17" t="s">
        <v>5855</v>
      </c>
      <c r="R17" t="s">
        <v>5858</v>
      </c>
      <c r="S17" t="s">
        <v>5851</v>
      </c>
      <c r="T17" t="s">
        <v>2423</v>
      </c>
      <c r="U17">
        <v>2.8299999999999999E-4</v>
      </c>
      <c r="V17" t="s">
        <v>3079</v>
      </c>
      <c r="W17">
        <v>2</v>
      </c>
    </row>
    <row r="18" spans="1:23" x14ac:dyDescent="0.2">
      <c r="A18" t="s">
        <v>6415</v>
      </c>
      <c r="B18" t="s">
        <v>6416</v>
      </c>
      <c r="C18">
        <v>3</v>
      </c>
      <c r="D18">
        <v>69788586</v>
      </c>
      <c r="E18">
        <v>70017488</v>
      </c>
      <c r="F18">
        <v>1</v>
      </c>
      <c r="G18" t="s">
        <v>5817</v>
      </c>
      <c r="H18">
        <v>4286</v>
      </c>
      <c r="I18" t="s">
        <v>6416</v>
      </c>
      <c r="J18">
        <v>0.99781064353931204</v>
      </c>
      <c r="K18">
        <v>-0.64252759100000001</v>
      </c>
      <c r="L18">
        <v>0</v>
      </c>
      <c r="M18">
        <v>0</v>
      </c>
      <c r="N18">
        <v>0</v>
      </c>
      <c r="O18" t="s">
        <v>2423</v>
      </c>
      <c r="P18" t="s">
        <v>2423</v>
      </c>
      <c r="Q18" t="s">
        <v>2423</v>
      </c>
      <c r="R18" t="s">
        <v>2423</v>
      </c>
      <c r="S18" t="s">
        <v>5818</v>
      </c>
      <c r="T18" t="s">
        <v>5837</v>
      </c>
      <c r="U18" s="84">
        <v>6.5900000000000001E-8</v>
      </c>
      <c r="V18" t="s">
        <v>3079</v>
      </c>
      <c r="W18">
        <v>2</v>
      </c>
    </row>
  </sheetData>
  <mergeCells count="1">
    <mergeCell ref="A2:X2"/>
  </mergeCells>
  <pageMargins left="0.7" right="0.7" top="0.78740157499999996" bottom="0.78740157499999996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36ABE-33DB-4FE6-AD1F-780D03B541C8}">
  <sheetPr codeName="Tabelle8"/>
  <dimension ref="A1:X268"/>
  <sheetViews>
    <sheetView zoomScaleNormal="100" workbookViewId="0">
      <selection activeCell="A2" sqref="A2:X2"/>
    </sheetView>
  </sheetViews>
  <sheetFormatPr baseColWidth="10" defaultColWidth="18.6640625" defaultRowHeight="15" x14ac:dyDescent="0.2"/>
  <cols>
    <col min="1" max="1" width="15.6640625" style="21" customWidth="1"/>
    <col min="2" max="2" width="17" style="21" customWidth="1"/>
    <col min="3" max="3" width="20.5" style="21" customWidth="1"/>
    <col min="4" max="4" width="12.83203125" style="21" customWidth="1"/>
    <col min="5" max="6" width="17.83203125" style="21" customWidth="1"/>
    <col min="7" max="7" width="14.5" style="21" customWidth="1"/>
    <col min="8" max="9" width="15" style="21" customWidth="1"/>
    <col min="10" max="10" width="14" style="21" customWidth="1"/>
    <col min="11" max="11" width="13.83203125" style="21" customWidth="1"/>
    <col min="12" max="12" width="13.33203125" style="21" customWidth="1"/>
    <col min="13" max="13" width="13" style="21" customWidth="1"/>
    <col min="14" max="14" width="16.33203125" style="21" customWidth="1"/>
    <col min="15" max="15" width="19.1640625" style="21" customWidth="1"/>
    <col min="16" max="16" width="18.5" style="21" customWidth="1"/>
    <col min="17" max="17" width="13.5" style="21" customWidth="1"/>
    <col min="18" max="18" width="14.6640625" style="21" customWidth="1"/>
    <col min="19" max="19" width="18.5" style="21" customWidth="1"/>
    <col min="20" max="20" width="17.6640625" style="21" customWidth="1"/>
    <col min="21" max="21" width="13.5" style="21" customWidth="1"/>
    <col min="22" max="22" width="17.33203125" style="21" customWidth="1"/>
    <col min="23" max="23" width="18.5" style="21" customWidth="1"/>
    <col min="24" max="24" width="20" style="21" customWidth="1"/>
    <col min="25" max="16384" width="18.6640625" style="21"/>
  </cols>
  <sheetData>
    <row r="1" spans="1:24" s="36" customFormat="1" x14ac:dyDescent="0.2">
      <c r="A1" s="37" t="s">
        <v>7433</v>
      </c>
      <c r="B1" s="37"/>
    </row>
    <row r="2" spans="1:24" s="36" customFormat="1" ht="143" customHeight="1" thickBot="1" x14ac:dyDescent="0.25">
      <c r="A2" s="189" t="s">
        <v>7424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</row>
    <row r="3" spans="1:24" s="59" customFormat="1" ht="64" x14ac:dyDescent="0.2">
      <c r="A3" s="64" t="s">
        <v>389</v>
      </c>
      <c r="B3" s="65" t="s">
        <v>390</v>
      </c>
      <c r="C3" s="65" t="s">
        <v>391</v>
      </c>
      <c r="D3" s="65" t="s">
        <v>392</v>
      </c>
      <c r="E3" s="65" t="s">
        <v>386</v>
      </c>
      <c r="F3" s="65" t="s">
        <v>387</v>
      </c>
      <c r="G3" s="65" t="s">
        <v>388</v>
      </c>
      <c r="H3" s="65" t="s">
        <v>393</v>
      </c>
      <c r="I3" s="65" t="s">
        <v>6482</v>
      </c>
      <c r="J3" s="65" t="s">
        <v>6483</v>
      </c>
      <c r="K3" s="65" t="s">
        <v>6484</v>
      </c>
      <c r="L3" s="65" t="s">
        <v>6485</v>
      </c>
      <c r="M3" s="65" t="s">
        <v>2349</v>
      </c>
      <c r="N3" s="65" t="s">
        <v>6486</v>
      </c>
      <c r="O3" s="65" t="s">
        <v>6487</v>
      </c>
      <c r="P3" s="66" t="s">
        <v>6488</v>
      </c>
      <c r="Q3" s="65" t="s">
        <v>6489</v>
      </c>
      <c r="R3" s="65" t="s">
        <v>6490</v>
      </c>
      <c r="S3" s="65" t="s">
        <v>6491</v>
      </c>
      <c r="T3" s="65" t="s">
        <v>6492</v>
      </c>
      <c r="U3" s="65" t="s">
        <v>2350</v>
      </c>
      <c r="V3" s="65" t="s">
        <v>6493</v>
      </c>
      <c r="W3" s="65" t="s">
        <v>6494</v>
      </c>
      <c r="X3" s="66" t="s">
        <v>6495</v>
      </c>
    </row>
    <row r="4" spans="1:24" ht="32" x14ac:dyDescent="0.2">
      <c r="A4" s="67" t="s">
        <v>965</v>
      </c>
      <c r="B4" s="21" t="s">
        <v>966</v>
      </c>
      <c r="C4" s="21" t="s">
        <v>967</v>
      </c>
      <c r="D4" s="60">
        <v>1.33799999999999E-9</v>
      </c>
      <c r="E4" s="21" t="s">
        <v>963</v>
      </c>
      <c r="F4" s="21" t="s">
        <v>964</v>
      </c>
      <c r="G4" s="21">
        <v>32296059</v>
      </c>
      <c r="H4" s="21" t="s">
        <v>6496</v>
      </c>
      <c r="I4" s="21" t="s">
        <v>6497</v>
      </c>
      <c r="J4" s="21" t="s">
        <v>6498</v>
      </c>
      <c r="P4" s="68"/>
      <c r="U4" s="21" t="s">
        <v>6499</v>
      </c>
      <c r="V4" s="21" t="s">
        <v>6500</v>
      </c>
      <c r="X4" s="68"/>
    </row>
    <row r="5" spans="1:24" ht="32" x14ac:dyDescent="0.2">
      <c r="A5" s="67" t="s">
        <v>969</v>
      </c>
      <c r="B5" s="21" t="s">
        <v>970</v>
      </c>
      <c r="C5" s="21" t="s">
        <v>971</v>
      </c>
      <c r="D5" s="60">
        <v>1.466E-15</v>
      </c>
      <c r="E5" s="21" t="s">
        <v>963</v>
      </c>
      <c r="F5" s="21" t="s">
        <v>964</v>
      </c>
      <c r="G5" s="21">
        <v>32296059</v>
      </c>
      <c r="H5" s="21" t="s">
        <v>6501</v>
      </c>
      <c r="O5" s="21" t="s">
        <v>6502</v>
      </c>
      <c r="P5" s="68" t="s">
        <v>6503</v>
      </c>
      <c r="U5" s="21" t="s">
        <v>6504</v>
      </c>
      <c r="V5" s="21" t="s">
        <v>6505</v>
      </c>
      <c r="W5" s="21" t="s">
        <v>6506</v>
      </c>
      <c r="X5" s="68"/>
    </row>
    <row r="6" spans="1:24" ht="32" x14ac:dyDescent="0.2">
      <c r="A6" s="67" t="s">
        <v>994</v>
      </c>
      <c r="B6" s="21" t="s">
        <v>995</v>
      </c>
      <c r="C6" s="21" t="s">
        <v>996</v>
      </c>
      <c r="D6" s="60">
        <v>1.169E-17</v>
      </c>
      <c r="E6" s="21" t="s">
        <v>963</v>
      </c>
      <c r="F6" s="21" t="s">
        <v>964</v>
      </c>
      <c r="G6" s="21">
        <v>32296059</v>
      </c>
      <c r="H6" s="21" t="s">
        <v>1779</v>
      </c>
      <c r="I6" s="21" t="s">
        <v>6507</v>
      </c>
      <c r="M6" s="21" t="s">
        <v>6508</v>
      </c>
      <c r="N6" s="21" t="s">
        <v>6509</v>
      </c>
      <c r="O6" s="21" t="s">
        <v>6510</v>
      </c>
      <c r="P6" s="68" t="s">
        <v>6511</v>
      </c>
      <c r="U6" s="21" t="s">
        <v>6512</v>
      </c>
      <c r="V6" s="21" t="s">
        <v>6513</v>
      </c>
      <c r="X6" s="68"/>
    </row>
    <row r="7" spans="1:24" ht="32" x14ac:dyDescent="0.2">
      <c r="A7" s="67" t="s">
        <v>998</v>
      </c>
      <c r="B7" s="21" t="s">
        <v>999</v>
      </c>
      <c r="C7" s="21" t="s">
        <v>1000</v>
      </c>
      <c r="D7" s="60">
        <v>5.0090000000000004E-9</v>
      </c>
      <c r="E7" s="21" t="s">
        <v>963</v>
      </c>
      <c r="F7" s="21" t="s">
        <v>964</v>
      </c>
      <c r="G7" s="21">
        <v>32296059</v>
      </c>
      <c r="H7" s="21" t="s">
        <v>6514</v>
      </c>
      <c r="I7" s="21" t="s">
        <v>6515</v>
      </c>
      <c r="K7" s="21" t="s">
        <v>6516</v>
      </c>
      <c r="P7" s="68"/>
      <c r="X7" s="68"/>
    </row>
    <row r="8" spans="1:24" ht="32" x14ac:dyDescent="0.2">
      <c r="A8" s="67" t="s">
        <v>1006</v>
      </c>
      <c r="B8" s="21" t="s">
        <v>1007</v>
      </c>
      <c r="C8" s="21" t="s">
        <v>1008</v>
      </c>
      <c r="D8" s="60">
        <v>2.9539999999999801E-22</v>
      </c>
      <c r="E8" s="21" t="s">
        <v>963</v>
      </c>
      <c r="F8" s="21" t="s">
        <v>964</v>
      </c>
      <c r="G8" s="21">
        <v>32296059</v>
      </c>
      <c r="H8" s="21" t="s">
        <v>6517</v>
      </c>
      <c r="P8" s="68"/>
      <c r="Q8" s="21" t="s">
        <v>6518</v>
      </c>
      <c r="R8" s="21" t="s">
        <v>6519</v>
      </c>
      <c r="U8" s="21" t="s">
        <v>6520</v>
      </c>
      <c r="V8" s="21" t="s">
        <v>6521</v>
      </c>
      <c r="W8" s="21" t="s">
        <v>6522</v>
      </c>
      <c r="X8" s="68" t="s">
        <v>6523</v>
      </c>
    </row>
    <row r="9" spans="1:24" ht="32" x14ac:dyDescent="0.2">
      <c r="A9" s="67" t="s">
        <v>1010</v>
      </c>
      <c r="B9" s="21" t="s">
        <v>1011</v>
      </c>
      <c r="C9" s="21" t="s">
        <v>1012</v>
      </c>
      <c r="D9" s="60">
        <v>1.54299999999999E-16</v>
      </c>
      <c r="E9" s="21" t="s">
        <v>963</v>
      </c>
      <c r="F9" s="21" t="s">
        <v>964</v>
      </c>
      <c r="G9" s="21">
        <v>32296059</v>
      </c>
      <c r="H9" s="21" t="s">
        <v>911</v>
      </c>
      <c r="P9" s="68"/>
      <c r="S9" s="21" t="s">
        <v>6524</v>
      </c>
      <c r="X9" s="68"/>
    </row>
    <row r="10" spans="1:24" ht="32" x14ac:dyDescent="0.2">
      <c r="A10" s="67" t="s">
        <v>1014</v>
      </c>
      <c r="B10" s="21" t="s">
        <v>1015</v>
      </c>
      <c r="C10" s="21" t="s">
        <v>1016</v>
      </c>
      <c r="D10" s="60">
        <v>2.539E-12</v>
      </c>
      <c r="E10" s="21" t="s">
        <v>963</v>
      </c>
      <c r="F10" s="21" t="s">
        <v>964</v>
      </c>
      <c r="G10" s="21">
        <v>32296059</v>
      </c>
      <c r="H10" s="21" t="s">
        <v>6525</v>
      </c>
      <c r="I10" s="21" t="s">
        <v>6526</v>
      </c>
      <c r="J10" s="21" t="s">
        <v>6527</v>
      </c>
      <c r="M10" s="21" t="s">
        <v>6528</v>
      </c>
      <c r="N10" s="21" t="s">
        <v>6529</v>
      </c>
      <c r="O10" s="21" t="s">
        <v>6530</v>
      </c>
      <c r="P10" s="68" t="s">
        <v>6531</v>
      </c>
      <c r="U10" s="21" t="s">
        <v>6532</v>
      </c>
      <c r="X10" s="68"/>
    </row>
    <row r="11" spans="1:24" ht="32" x14ac:dyDescent="0.2">
      <c r="A11" s="67" t="s">
        <v>1034</v>
      </c>
      <c r="B11" s="21" t="s">
        <v>1035</v>
      </c>
      <c r="C11" s="21" t="s">
        <v>1036</v>
      </c>
      <c r="D11" s="60">
        <v>3.7329999999999802E-29</v>
      </c>
      <c r="E11" s="21" t="s">
        <v>963</v>
      </c>
      <c r="F11" s="21" t="s">
        <v>964</v>
      </c>
      <c r="G11" s="21">
        <v>32296059</v>
      </c>
      <c r="H11" s="21" t="s">
        <v>1863</v>
      </c>
      <c r="P11" s="68"/>
      <c r="Q11" s="21" t="s">
        <v>6533</v>
      </c>
      <c r="R11" s="21" t="s">
        <v>6534</v>
      </c>
      <c r="U11" s="21" t="s">
        <v>6535</v>
      </c>
      <c r="W11" s="21" t="s">
        <v>6536</v>
      </c>
      <c r="X11" s="68"/>
    </row>
    <row r="12" spans="1:24" ht="32" x14ac:dyDescent="0.2">
      <c r="A12" s="67" t="s">
        <v>1038</v>
      </c>
      <c r="B12" s="21" t="s">
        <v>1039</v>
      </c>
      <c r="C12" s="21" t="s">
        <v>1040</v>
      </c>
      <c r="D12" s="60">
        <v>7.6899999999999799E-9</v>
      </c>
      <c r="E12" s="21" t="s">
        <v>963</v>
      </c>
      <c r="F12" s="21" t="s">
        <v>964</v>
      </c>
      <c r="G12" s="21">
        <v>32296059</v>
      </c>
      <c r="H12" s="21" t="s">
        <v>633</v>
      </c>
      <c r="P12" s="68"/>
      <c r="R12" s="21" t="s">
        <v>6537</v>
      </c>
      <c r="U12" s="21" t="s">
        <v>6538</v>
      </c>
      <c r="X12" s="68"/>
    </row>
    <row r="13" spans="1:24" ht="32" x14ac:dyDescent="0.2">
      <c r="A13" s="67" t="s">
        <v>1053</v>
      </c>
      <c r="B13" s="21" t="s">
        <v>1054</v>
      </c>
      <c r="C13" s="21" t="s">
        <v>1055</v>
      </c>
      <c r="D13" s="60">
        <v>2.496E-8</v>
      </c>
      <c r="E13" s="21" t="s">
        <v>963</v>
      </c>
      <c r="F13" s="21" t="s">
        <v>964</v>
      </c>
      <c r="G13" s="21">
        <v>32296059</v>
      </c>
      <c r="H13" s="21" t="s">
        <v>6539</v>
      </c>
      <c r="P13" s="68" t="s">
        <v>6540</v>
      </c>
      <c r="X13" s="68"/>
    </row>
    <row r="14" spans="1:24" ht="32" x14ac:dyDescent="0.2">
      <c r="A14" s="67" t="s">
        <v>1060</v>
      </c>
      <c r="B14" s="21" t="s">
        <v>1061</v>
      </c>
      <c r="C14" s="21" t="s">
        <v>1062</v>
      </c>
      <c r="D14" s="60">
        <v>3.8280000000000003E-8</v>
      </c>
      <c r="E14" s="21" t="s">
        <v>963</v>
      </c>
      <c r="F14" s="21" t="s">
        <v>964</v>
      </c>
      <c r="G14" s="21">
        <v>32296059</v>
      </c>
      <c r="H14" s="21" t="s">
        <v>962</v>
      </c>
      <c r="P14" s="68"/>
      <c r="R14" s="21" t="s">
        <v>6541</v>
      </c>
      <c r="X14" s="68"/>
    </row>
    <row r="15" spans="1:24" ht="32" x14ac:dyDescent="0.2">
      <c r="A15" s="67" t="s">
        <v>847</v>
      </c>
      <c r="B15" s="21" t="s">
        <v>848</v>
      </c>
      <c r="C15" s="21" t="s">
        <v>1064</v>
      </c>
      <c r="D15" s="60">
        <v>3.4540000000000002E-10</v>
      </c>
      <c r="E15" s="21" t="s">
        <v>963</v>
      </c>
      <c r="F15" s="21" t="s">
        <v>964</v>
      </c>
      <c r="G15" s="21">
        <v>32296059</v>
      </c>
      <c r="H15" s="21" t="s">
        <v>6542</v>
      </c>
      <c r="O15" s="21" t="s">
        <v>6543</v>
      </c>
      <c r="P15" s="68" t="s">
        <v>6544</v>
      </c>
      <c r="U15" s="21" t="s">
        <v>6545</v>
      </c>
      <c r="X15" s="68"/>
    </row>
    <row r="16" spans="1:24" ht="32" x14ac:dyDescent="0.2">
      <c r="A16" s="67" t="s">
        <v>1066</v>
      </c>
      <c r="B16" s="21" t="s">
        <v>1067</v>
      </c>
      <c r="C16" s="21" t="s">
        <v>1068</v>
      </c>
      <c r="D16" s="60">
        <v>1.719E-10</v>
      </c>
      <c r="E16" s="21" t="s">
        <v>963</v>
      </c>
      <c r="F16" s="21" t="s">
        <v>964</v>
      </c>
      <c r="G16" s="21">
        <v>32296059</v>
      </c>
      <c r="H16" s="21" t="s">
        <v>1500</v>
      </c>
      <c r="I16" s="21" t="s">
        <v>6546</v>
      </c>
      <c r="J16" s="21" t="s">
        <v>6547</v>
      </c>
      <c r="P16" s="68"/>
      <c r="X16" s="68"/>
    </row>
    <row r="17" spans="1:24" ht="32" x14ac:dyDescent="0.2">
      <c r="A17" s="67" t="s">
        <v>1088</v>
      </c>
      <c r="B17" s="21" t="s">
        <v>1089</v>
      </c>
      <c r="C17" s="21" t="s">
        <v>1090</v>
      </c>
      <c r="D17" s="60">
        <v>1.159E-8</v>
      </c>
      <c r="E17" s="21" t="s">
        <v>963</v>
      </c>
      <c r="F17" s="21" t="s">
        <v>964</v>
      </c>
      <c r="G17" s="21">
        <v>32296059</v>
      </c>
      <c r="H17" s="21" t="s">
        <v>1196</v>
      </c>
      <c r="P17" s="68"/>
      <c r="W17" s="21" t="s">
        <v>6548</v>
      </c>
      <c r="X17" s="68"/>
    </row>
    <row r="18" spans="1:24" ht="32" x14ac:dyDescent="0.2">
      <c r="A18" s="67" t="s">
        <v>1103</v>
      </c>
      <c r="B18" s="21" t="s">
        <v>1104</v>
      </c>
      <c r="C18" s="21" t="s">
        <v>1105</v>
      </c>
      <c r="D18" s="60">
        <v>4.089E-10</v>
      </c>
      <c r="E18" s="21" t="s">
        <v>963</v>
      </c>
      <c r="F18" s="21" t="s">
        <v>964</v>
      </c>
      <c r="G18" s="21">
        <v>32296059</v>
      </c>
      <c r="H18" s="21" t="s">
        <v>1106</v>
      </c>
      <c r="I18" s="21" t="s">
        <v>6549</v>
      </c>
      <c r="J18" s="21" t="s">
        <v>6550</v>
      </c>
      <c r="N18" s="21" t="s">
        <v>6551</v>
      </c>
      <c r="P18" s="68" t="s">
        <v>6552</v>
      </c>
      <c r="X18" s="68"/>
    </row>
    <row r="19" spans="1:24" ht="32" x14ac:dyDescent="0.2">
      <c r="A19" s="67" t="s">
        <v>1107</v>
      </c>
      <c r="B19" s="21" t="s">
        <v>1108</v>
      </c>
      <c r="C19" s="21" t="s">
        <v>1109</v>
      </c>
      <c r="D19" s="60">
        <v>3.4359999999999799E-8</v>
      </c>
      <c r="E19" s="21" t="s">
        <v>963</v>
      </c>
      <c r="F19" s="21" t="s">
        <v>964</v>
      </c>
      <c r="G19" s="21">
        <v>32296059</v>
      </c>
      <c r="H19" s="21" t="s">
        <v>6553</v>
      </c>
      <c r="K19" s="21" t="s">
        <v>6554</v>
      </c>
      <c r="L19" s="21" t="s">
        <v>6555</v>
      </c>
      <c r="P19" s="68"/>
      <c r="X19" s="68"/>
    </row>
    <row r="20" spans="1:24" ht="32" x14ac:dyDescent="0.2">
      <c r="A20" s="67" t="s">
        <v>1117</v>
      </c>
      <c r="B20" s="21" t="s">
        <v>1118</v>
      </c>
      <c r="C20" s="21" t="s">
        <v>1119</v>
      </c>
      <c r="D20" s="60">
        <v>2.4640000000000002E-9</v>
      </c>
      <c r="E20" s="21" t="s">
        <v>963</v>
      </c>
      <c r="F20" s="21" t="s">
        <v>964</v>
      </c>
      <c r="G20" s="21">
        <v>32296059</v>
      </c>
      <c r="H20" s="21" t="s">
        <v>6556</v>
      </c>
      <c r="I20" s="21" t="s">
        <v>6557</v>
      </c>
      <c r="J20" s="21" t="s">
        <v>6558</v>
      </c>
      <c r="P20" s="68"/>
      <c r="X20" s="68"/>
    </row>
    <row r="21" spans="1:24" ht="16" x14ac:dyDescent="0.2">
      <c r="A21" s="67" t="s">
        <v>1121</v>
      </c>
      <c r="B21" s="21" t="s">
        <v>1122</v>
      </c>
      <c r="C21" s="21" t="s">
        <v>1123</v>
      </c>
      <c r="D21" s="60">
        <v>3.7870000000000002E-15</v>
      </c>
      <c r="E21" s="21" t="s">
        <v>963</v>
      </c>
      <c r="F21" s="21" t="s">
        <v>964</v>
      </c>
      <c r="G21" s="21">
        <v>32296059</v>
      </c>
      <c r="H21" s="21" t="s">
        <v>6559</v>
      </c>
      <c r="O21" s="21" t="s">
        <v>6560</v>
      </c>
      <c r="P21" s="68" t="s">
        <v>6561</v>
      </c>
      <c r="X21" s="68"/>
    </row>
    <row r="22" spans="1:24" ht="32" x14ac:dyDescent="0.2">
      <c r="A22" s="67" t="s">
        <v>1125</v>
      </c>
      <c r="B22" s="21" t="s">
        <v>1126</v>
      </c>
      <c r="C22" s="21" t="s">
        <v>1127</v>
      </c>
      <c r="D22" s="60">
        <v>4.631E-26</v>
      </c>
      <c r="E22" s="21" t="s">
        <v>963</v>
      </c>
      <c r="F22" s="21" t="s">
        <v>964</v>
      </c>
      <c r="G22" s="21">
        <v>32296059</v>
      </c>
      <c r="H22" s="21" t="s">
        <v>3082</v>
      </c>
      <c r="I22" s="21" t="s">
        <v>6562</v>
      </c>
      <c r="K22" s="21" t="s">
        <v>6563</v>
      </c>
      <c r="L22" s="21" t="s">
        <v>6564</v>
      </c>
      <c r="M22" s="21" t="s">
        <v>6565</v>
      </c>
      <c r="N22" s="21" t="s">
        <v>6566</v>
      </c>
      <c r="O22" s="21" t="s">
        <v>6567</v>
      </c>
      <c r="P22" s="68" t="s">
        <v>6568</v>
      </c>
      <c r="X22" s="68"/>
    </row>
    <row r="23" spans="1:24" ht="32" x14ac:dyDescent="0.2">
      <c r="A23" s="67" t="s">
        <v>1128</v>
      </c>
      <c r="B23" s="21" t="s">
        <v>1129</v>
      </c>
      <c r="C23" s="21" t="s">
        <v>1130</v>
      </c>
      <c r="D23" s="60">
        <v>2.2099999999999901E-16</v>
      </c>
      <c r="E23" s="21" t="s">
        <v>963</v>
      </c>
      <c r="F23" s="21" t="s">
        <v>964</v>
      </c>
      <c r="G23" s="21">
        <v>32296059</v>
      </c>
      <c r="H23" s="21" t="s">
        <v>6569</v>
      </c>
      <c r="K23" s="21" t="s">
        <v>6570</v>
      </c>
      <c r="P23" s="68"/>
      <c r="X23" s="68"/>
    </row>
    <row r="24" spans="1:24" ht="32" x14ac:dyDescent="0.2">
      <c r="A24" s="67" t="s">
        <v>812</v>
      </c>
      <c r="B24" s="21" t="s">
        <v>813</v>
      </c>
      <c r="C24" s="21" t="s">
        <v>1132</v>
      </c>
      <c r="D24" s="60">
        <v>4.0409999999999903E-42</v>
      </c>
      <c r="E24" s="21" t="s">
        <v>963</v>
      </c>
      <c r="F24" s="21" t="s">
        <v>964</v>
      </c>
      <c r="G24" s="21">
        <v>32296059</v>
      </c>
      <c r="H24" s="21" t="s">
        <v>6571</v>
      </c>
      <c r="I24" s="21" t="s">
        <v>6572</v>
      </c>
      <c r="P24" s="68"/>
      <c r="X24" s="68"/>
    </row>
    <row r="25" spans="1:24" ht="32" x14ac:dyDescent="0.2">
      <c r="A25" s="67" t="s">
        <v>1134</v>
      </c>
      <c r="B25" s="21" t="s">
        <v>1135</v>
      </c>
      <c r="C25" s="21" t="s">
        <v>1136</v>
      </c>
      <c r="D25" s="60">
        <v>1.141E-28</v>
      </c>
      <c r="E25" s="21" t="s">
        <v>963</v>
      </c>
      <c r="F25" s="21" t="s">
        <v>964</v>
      </c>
      <c r="G25" s="21">
        <v>32296059</v>
      </c>
      <c r="H25" s="21" t="s">
        <v>6573</v>
      </c>
      <c r="M25" s="21" t="s">
        <v>6574</v>
      </c>
      <c r="P25" s="68"/>
      <c r="X25" s="68"/>
    </row>
    <row r="26" spans="1:24" ht="32" x14ac:dyDescent="0.2">
      <c r="A26" s="67" t="s">
        <v>1142</v>
      </c>
      <c r="B26" s="21" t="s">
        <v>1143</v>
      </c>
      <c r="C26" s="21" t="s">
        <v>1144</v>
      </c>
      <c r="D26" s="60">
        <v>2.075E-15</v>
      </c>
      <c r="E26" s="21" t="s">
        <v>963</v>
      </c>
      <c r="F26" s="21" t="s">
        <v>964</v>
      </c>
      <c r="G26" s="21">
        <v>32296059</v>
      </c>
      <c r="H26" s="21" t="s">
        <v>2264</v>
      </c>
      <c r="I26" s="21" t="s">
        <v>6575</v>
      </c>
      <c r="P26" s="68"/>
      <c r="X26" s="68"/>
    </row>
    <row r="27" spans="1:24" ht="32" x14ac:dyDescent="0.2">
      <c r="A27" s="67" t="s">
        <v>1146</v>
      </c>
      <c r="B27" s="21" t="s">
        <v>1147</v>
      </c>
      <c r="C27" s="21" t="s">
        <v>1148</v>
      </c>
      <c r="D27" s="60">
        <v>6.2589999999999801E-21</v>
      </c>
      <c r="E27" s="21" t="s">
        <v>963</v>
      </c>
      <c r="F27" s="21" t="s">
        <v>964</v>
      </c>
      <c r="G27" s="21">
        <v>32296059</v>
      </c>
      <c r="H27" s="21" t="s">
        <v>896</v>
      </c>
      <c r="P27" s="68"/>
      <c r="T27" s="21" t="s">
        <v>6576</v>
      </c>
      <c r="X27" s="68"/>
    </row>
    <row r="28" spans="1:24" ht="32" x14ac:dyDescent="0.2">
      <c r="A28" s="67" t="s">
        <v>1162</v>
      </c>
      <c r="B28" s="21" t="s">
        <v>1163</v>
      </c>
      <c r="C28" s="21" t="s">
        <v>1164</v>
      </c>
      <c r="D28" s="60">
        <v>8.5349999999999903E-53</v>
      </c>
      <c r="E28" s="21" t="s">
        <v>963</v>
      </c>
      <c r="F28" s="21" t="s">
        <v>964</v>
      </c>
      <c r="G28" s="21">
        <v>32296059</v>
      </c>
      <c r="H28" s="21" t="s">
        <v>1962</v>
      </c>
      <c r="I28" s="21" t="s">
        <v>6577</v>
      </c>
      <c r="J28" s="21" t="s">
        <v>6578</v>
      </c>
      <c r="K28" s="21" t="s">
        <v>6579</v>
      </c>
      <c r="M28" s="21" t="s">
        <v>6580</v>
      </c>
      <c r="N28" s="21" t="s">
        <v>6581</v>
      </c>
      <c r="O28" s="21" t="s">
        <v>6582</v>
      </c>
      <c r="P28" s="68" t="s">
        <v>6583</v>
      </c>
      <c r="S28" s="21" t="s">
        <v>6584</v>
      </c>
      <c r="U28" s="21" t="s">
        <v>6585</v>
      </c>
      <c r="V28" s="21" t="s">
        <v>6586</v>
      </c>
      <c r="W28" s="21" t="s">
        <v>6587</v>
      </c>
      <c r="X28" s="68" t="s">
        <v>6588</v>
      </c>
    </row>
    <row r="29" spans="1:24" ht="32" x14ac:dyDescent="0.2">
      <c r="A29" s="67" t="s">
        <v>1166</v>
      </c>
      <c r="B29" s="21" t="s">
        <v>1167</v>
      </c>
      <c r="C29" s="21" t="s">
        <v>1168</v>
      </c>
      <c r="D29" s="60">
        <v>5.7099999999999804E-26</v>
      </c>
      <c r="E29" s="21" t="s">
        <v>963</v>
      </c>
      <c r="F29" s="21" t="s">
        <v>964</v>
      </c>
      <c r="G29" s="21">
        <v>32296059</v>
      </c>
      <c r="H29" s="21" t="s">
        <v>1779</v>
      </c>
      <c r="P29" s="68"/>
      <c r="S29" s="21" t="s">
        <v>6589</v>
      </c>
      <c r="X29" s="68"/>
    </row>
    <row r="30" spans="1:24" ht="32" x14ac:dyDescent="0.2">
      <c r="A30" s="67" t="s">
        <v>1170</v>
      </c>
      <c r="B30" s="21" t="s">
        <v>1171</v>
      </c>
      <c r="C30" s="21" t="s">
        <v>1172</v>
      </c>
      <c r="D30" s="60">
        <v>2.1319999999999901E-12</v>
      </c>
      <c r="E30" s="21" t="s">
        <v>963</v>
      </c>
      <c r="F30" s="21" t="s">
        <v>964</v>
      </c>
      <c r="G30" s="21">
        <v>32296059</v>
      </c>
      <c r="H30" s="21" t="s">
        <v>1173</v>
      </c>
      <c r="P30" s="68"/>
      <c r="W30" s="21" t="s">
        <v>6590</v>
      </c>
      <c r="X30" s="68" t="s">
        <v>6591</v>
      </c>
    </row>
    <row r="31" spans="1:24" ht="32" x14ac:dyDescent="0.2">
      <c r="A31" s="67" t="s">
        <v>1178</v>
      </c>
      <c r="B31" s="21" t="s">
        <v>1179</v>
      </c>
      <c r="C31" s="21" t="s">
        <v>1180</v>
      </c>
      <c r="D31" s="60">
        <v>4.1210000000000003E-8</v>
      </c>
      <c r="E31" s="21" t="s">
        <v>963</v>
      </c>
      <c r="F31" s="21" t="s">
        <v>964</v>
      </c>
      <c r="G31" s="21">
        <v>32296059</v>
      </c>
      <c r="H31" s="21" t="s">
        <v>1868</v>
      </c>
      <c r="K31" s="21" t="s">
        <v>6592</v>
      </c>
      <c r="L31" s="21" t="s">
        <v>6593</v>
      </c>
      <c r="P31" s="68"/>
      <c r="X31" s="68"/>
    </row>
    <row r="32" spans="1:24" ht="32" x14ac:dyDescent="0.2">
      <c r="A32" s="67" t="s">
        <v>1181</v>
      </c>
      <c r="B32" s="21" t="s">
        <v>1182</v>
      </c>
      <c r="C32" s="21" t="s">
        <v>1183</v>
      </c>
      <c r="D32" s="60">
        <v>1.576E-8</v>
      </c>
      <c r="E32" s="21" t="s">
        <v>963</v>
      </c>
      <c r="F32" s="21" t="s">
        <v>964</v>
      </c>
      <c r="G32" s="21">
        <v>32296059</v>
      </c>
      <c r="H32" s="21" t="s">
        <v>6594</v>
      </c>
      <c r="P32" s="68"/>
      <c r="Q32" s="21" t="s">
        <v>6595</v>
      </c>
      <c r="R32" s="21" t="s">
        <v>6596</v>
      </c>
      <c r="X32" s="68"/>
    </row>
    <row r="33" spans="1:24" ht="32" x14ac:dyDescent="0.2">
      <c r="A33" s="67" t="s">
        <v>1197</v>
      </c>
      <c r="B33" s="21" t="s">
        <v>1198</v>
      </c>
      <c r="C33" s="21" t="s">
        <v>1199</v>
      </c>
      <c r="D33" s="60">
        <v>5.7509999999999797E-14</v>
      </c>
      <c r="E33" s="21" t="s">
        <v>963</v>
      </c>
      <c r="F33" s="21" t="s">
        <v>964</v>
      </c>
      <c r="G33" s="21">
        <v>32296059</v>
      </c>
      <c r="H33" s="21" t="s">
        <v>6597</v>
      </c>
      <c r="I33" s="21" t="s">
        <v>6598</v>
      </c>
      <c r="J33" s="21" t="s">
        <v>6599</v>
      </c>
      <c r="O33" s="21" t="s">
        <v>6600</v>
      </c>
      <c r="P33" s="68" t="s">
        <v>6601</v>
      </c>
      <c r="X33" s="68"/>
    </row>
    <row r="34" spans="1:24" ht="32" x14ac:dyDescent="0.2">
      <c r="A34" s="67" t="s">
        <v>1200</v>
      </c>
      <c r="B34" s="21" t="s">
        <v>1201</v>
      </c>
      <c r="C34" s="21" t="s">
        <v>1202</v>
      </c>
      <c r="D34" s="60">
        <v>1.4730000000000001E-17</v>
      </c>
      <c r="E34" s="21" t="s">
        <v>963</v>
      </c>
      <c r="F34" s="21" t="s">
        <v>964</v>
      </c>
      <c r="G34" s="21">
        <v>32296059</v>
      </c>
      <c r="H34" s="21" t="s">
        <v>1544</v>
      </c>
      <c r="P34" s="68"/>
      <c r="U34" s="21" t="s">
        <v>6602</v>
      </c>
      <c r="V34" s="21" t="s">
        <v>6603</v>
      </c>
      <c r="X34" s="68"/>
    </row>
    <row r="35" spans="1:24" ht="32" x14ac:dyDescent="0.2">
      <c r="A35" s="67" t="s">
        <v>1211</v>
      </c>
      <c r="B35" s="21" t="s">
        <v>1212</v>
      </c>
      <c r="C35" s="21" t="s">
        <v>1213</v>
      </c>
      <c r="D35" s="60">
        <v>2.5720000000000001E-8</v>
      </c>
      <c r="E35" s="21" t="s">
        <v>963</v>
      </c>
      <c r="F35" s="21" t="s">
        <v>964</v>
      </c>
      <c r="G35" s="21">
        <v>32296059</v>
      </c>
      <c r="H35" s="21" t="s">
        <v>857</v>
      </c>
      <c r="P35" s="68"/>
      <c r="S35" s="21" t="s">
        <v>6604</v>
      </c>
      <c r="T35" s="21" t="s">
        <v>6605</v>
      </c>
      <c r="X35" s="68"/>
    </row>
    <row r="36" spans="1:24" ht="32" x14ac:dyDescent="0.2">
      <c r="A36" s="67" t="s">
        <v>893</v>
      </c>
      <c r="B36" s="21" t="s">
        <v>894</v>
      </c>
      <c r="C36" s="21" t="s">
        <v>1214</v>
      </c>
      <c r="D36" s="60">
        <v>1.592E-46</v>
      </c>
      <c r="E36" s="21" t="s">
        <v>963</v>
      </c>
      <c r="F36" s="21" t="s">
        <v>964</v>
      </c>
      <c r="G36" s="21">
        <v>32296059</v>
      </c>
      <c r="H36" s="21" t="s">
        <v>6517</v>
      </c>
      <c r="P36" s="68"/>
      <c r="U36" s="21" t="s">
        <v>6606</v>
      </c>
      <c r="V36" s="21" t="s">
        <v>6607</v>
      </c>
      <c r="W36" s="21" t="s">
        <v>6608</v>
      </c>
      <c r="X36" s="68"/>
    </row>
    <row r="37" spans="1:24" ht="32" x14ac:dyDescent="0.2">
      <c r="A37" s="67" t="s">
        <v>1215</v>
      </c>
      <c r="B37" s="21" t="s">
        <v>1216</v>
      </c>
      <c r="C37" s="21" t="s">
        <v>1217</v>
      </c>
      <c r="D37" s="60">
        <v>6.4760000000000002E-10</v>
      </c>
      <c r="E37" s="21" t="s">
        <v>963</v>
      </c>
      <c r="F37" s="21" t="s">
        <v>964</v>
      </c>
      <c r="G37" s="21">
        <v>32296059</v>
      </c>
      <c r="H37" s="21" t="s">
        <v>6609</v>
      </c>
      <c r="O37" s="21" t="s">
        <v>6610</v>
      </c>
      <c r="P37" s="68" t="s">
        <v>6611</v>
      </c>
      <c r="X37" s="68"/>
    </row>
    <row r="38" spans="1:24" ht="32" x14ac:dyDescent="0.2">
      <c r="A38" s="67" t="s">
        <v>1223</v>
      </c>
      <c r="B38" s="21" t="s">
        <v>1224</v>
      </c>
      <c r="C38" s="21" t="s">
        <v>1225</v>
      </c>
      <c r="D38" s="60">
        <v>8.5090000000000003E-19</v>
      </c>
      <c r="E38" s="21" t="s">
        <v>963</v>
      </c>
      <c r="F38" s="21" t="s">
        <v>964</v>
      </c>
      <c r="G38" s="21">
        <v>32296059</v>
      </c>
      <c r="H38" s="21" t="s">
        <v>1956</v>
      </c>
      <c r="K38" s="21" t="s">
        <v>6612</v>
      </c>
      <c r="L38" s="21" t="s">
        <v>6613</v>
      </c>
      <c r="P38" s="68"/>
      <c r="X38" s="68"/>
    </row>
    <row r="39" spans="1:24" ht="32" x14ac:dyDescent="0.2">
      <c r="A39" s="67" t="s">
        <v>1227</v>
      </c>
      <c r="B39" s="21" t="s">
        <v>1228</v>
      </c>
      <c r="C39" s="21" t="s">
        <v>1229</v>
      </c>
      <c r="D39" s="60">
        <v>2.1319999999999901E-13</v>
      </c>
      <c r="E39" s="21" t="s">
        <v>963</v>
      </c>
      <c r="F39" s="21" t="s">
        <v>964</v>
      </c>
      <c r="G39" s="21">
        <v>32296059</v>
      </c>
      <c r="H39" s="21" t="s">
        <v>1230</v>
      </c>
      <c r="P39" s="68"/>
      <c r="U39" s="21" t="s">
        <v>6614</v>
      </c>
      <c r="V39" s="21" t="s">
        <v>6615</v>
      </c>
      <c r="X39" s="68"/>
    </row>
    <row r="40" spans="1:24" ht="32" x14ac:dyDescent="0.2">
      <c r="A40" s="67" t="s">
        <v>1243</v>
      </c>
      <c r="B40" s="21" t="s">
        <v>1244</v>
      </c>
      <c r="C40" s="21" t="s">
        <v>1245</v>
      </c>
      <c r="D40" s="60">
        <v>1.674E-9</v>
      </c>
      <c r="E40" s="21" t="s">
        <v>963</v>
      </c>
      <c r="F40" s="21" t="s">
        <v>964</v>
      </c>
      <c r="G40" s="21">
        <v>32296059</v>
      </c>
      <c r="H40" s="21" t="s">
        <v>6616</v>
      </c>
      <c r="M40" s="21" t="s">
        <v>6617</v>
      </c>
      <c r="N40" s="21" t="s">
        <v>6618</v>
      </c>
      <c r="P40" s="68"/>
      <c r="Q40" s="21" t="s">
        <v>6619</v>
      </c>
      <c r="R40" s="21" t="s">
        <v>6620</v>
      </c>
      <c r="X40" s="68"/>
    </row>
    <row r="41" spans="1:24" ht="32" x14ac:dyDescent="0.2">
      <c r="A41" s="67" t="s">
        <v>1259</v>
      </c>
      <c r="B41" s="21" t="s">
        <v>1260</v>
      </c>
      <c r="C41" s="21" t="s">
        <v>1261</v>
      </c>
      <c r="D41" s="60">
        <v>3.588E-23</v>
      </c>
      <c r="E41" s="21" t="s">
        <v>963</v>
      </c>
      <c r="F41" s="21" t="s">
        <v>964</v>
      </c>
      <c r="G41" s="21">
        <v>32296059</v>
      </c>
      <c r="H41" s="21" t="s">
        <v>1192</v>
      </c>
      <c r="P41" s="68"/>
      <c r="W41" s="21" t="s">
        <v>6621</v>
      </c>
      <c r="X41" s="68"/>
    </row>
    <row r="42" spans="1:24" ht="32" x14ac:dyDescent="0.2">
      <c r="A42" s="67" t="s">
        <v>1270</v>
      </c>
      <c r="B42" s="21" t="s">
        <v>1271</v>
      </c>
      <c r="C42" s="21" t="s">
        <v>1272</v>
      </c>
      <c r="D42" s="60">
        <v>8.2589999999999799E-9</v>
      </c>
      <c r="E42" s="21" t="s">
        <v>963</v>
      </c>
      <c r="F42" s="21" t="s">
        <v>964</v>
      </c>
      <c r="G42" s="21">
        <v>32296059</v>
      </c>
      <c r="H42" s="21" t="s">
        <v>6622</v>
      </c>
      <c r="N42" s="21" t="s">
        <v>6623</v>
      </c>
      <c r="P42" s="68"/>
      <c r="X42" s="68"/>
    </row>
    <row r="43" spans="1:24" ht="32" x14ac:dyDescent="0.2">
      <c r="A43" s="67" t="s">
        <v>1278</v>
      </c>
      <c r="B43" s="21" t="s">
        <v>1279</v>
      </c>
      <c r="C43" s="21" t="s">
        <v>1280</v>
      </c>
      <c r="D43" s="60">
        <v>3.0620000000000001E-15</v>
      </c>
      <c r="E43" s="21" t="s">
        <v>963</v>
      </c>
      <c r="F43" s="21" t="s">
        <v>964</v>
      </c>
      <c r="G43" s="21">
        <v>32296059</v>
      </c>
      <c r="H43" s="21" t="s">
        <v>1613</v>
      </c>
      <c r="M43" s="21" t="s">
        <v>6624</v>
      </c>
      <c r="N43" s="21" t="s">
        <v>6625</v>
      </c>
      <c r="P43" s="68"/>
      <c r="W43" s="21" t="s">
        <v>6626</v>
      </c>
      <c r="X43" s="68"/>
    </row>
    <row r="44" spans="1:24" ht="32" x14ac:dyDescent="0.2">
      <c r="A44" s="67" t="s">
        <v>1282</v>
      </c>
      <c r="B44" s="21" t="s">
        <v>1283</v>
      </c>
      <c r="C44" s="21" t="s">
        <v>1284</v>
      </c>
      <c r="D44" s="60">
        <v>6.0150000000000004E-10</v>
      </c>
      <c r="E44" s="21" t="s">
        <v>963</v>
      </c>
      <c r="F44" s="21" t="s">
        <v>964</v>
      </c>
      <c r="G44" s="21">
        <v>32296059</v>
      </c>
      <c r="H44" s="21" t="s">
        <v>1285</v>
      </c>
      <c r="P44" s="68"/>
      <c r="T44" s="21" t="s">
        <v>6627</v>
      </c>
      <c r="X44" s="68"/>
    </row>
    <row r="45" spans="1:24" ht="32" x14ac:dyDescent="0.2">
      <c r="A45" s="67" t="s">
        <v>1289</v>
      </c>
      <c r="B45" s="21" t="s">
        <v>1290</v>
      </c>
      <c r="C45" s="21" t="s">
        <v>1291</v>
      </c>
      <c r="D45" s="60">
        <v>1.006E-11</v>
      </c>
      <c r="E45" s="21" t="s">
        <v>963</v>
      </c>
      <c r="F45" s="21" t="s">
        <v>964</v>
      </c>
      <c r="G45" s="21">
        <v>32296059</v>
      </c>
      <c r="H45" s="21" t="s">
        <v>2269</v>
      </c>
      <c r="P45" s="68"/>
      <c r="Q45" s="21" t="s">
        <v>6628</v>
      </c>
      <c r="X45" s="68"/>
    </row>
    <row r="46" spans="1:24" ht="32" x14ac:dyDescent="0.2">
      <c r="A46" s="67" t="s">
        <v>1299</v>
      </c>
      <c r="B46" s="21" t="s">
        <v>1300</v>
      </c>
      <c r="C46" s="21" t="s">
        <v>1301</v>
      </c>
      <c r="D46" s="60">
        <v>1.0510000000000001E-12</v>
      </c>
      <c r="E46" s="21" t="s">
        <v>963</v>
      </c>
      <c r="F46" s="21" t="s">
        <v>964</v>
      </c>
      <c r="G46" s="21">
        <v>32296059</v>
      </c>
      <c r="H46" s="21" t="s">
        <v>6629</v>
      </c>
      <c r="K46" s="21" t="s">
        <v>6630</v>
      </c>
      <c r="M46" s="21" t="s">
        <v>6631</v>
      </c>
      <c r="P46" s="68"/>
      <c r="W46" s="21" t="s">
        <v>6632</v>
      </c>
      <c r="X46" s="68" t="s">
        <v>6633</v>
      </c>
    </row>
    <row r="47" spans="1:24" ht="32" x14ac:dyDescent="0.2">
      <c r="A47" s="67" t="s">
        <v>1347</v>
      </c>
      <c r="B47" s="21" t="s">
        <v>1348</v>
      </c>
      <c r="C47" s="21" t="s">
        <v>1349</v>
      </c>
      <c r="D47" s="60">
        <v>1.5110000000000001E-18</v>
      </c>
      <c r="E47" s="21" t="s">
        <v>963</v>
      </c>
      <c r="F47" s="21" t="s">
        <v>964</v>
      </c>
      <c r="G47" s="21">
        <v>32296059</v>
      </c>
      <c r="H47" s="21" t="s">
        <v>1868</v>
      </c>
      <c r="I47" s="21" t="s">
        <v>6634</v>
      </c>
      <c r="J47" s="21" t="s">
        <v>6635</v>
      </c>
      <c r="P47" s="68"/>
      <c r="X47" s="68"/>
    </row>
    <row r="48" spans="1:24" ht="32" x14ac:dyDescent="0.2">
      <c r="A48" s="67" t="s">
        <v>1351</v>
      </c>
      <c r="B48" s="21" t="s">
        <v>1352</v>
      </c>
      <c r="C48" s="21" t="s">
        <v>1353</v>
      </c>
      <c r="D48" s="60">
        <v>1.967E-10</v>
      </c>
      <c r="E48" s="21" t="s">
        <v>963</v>
      </c>
      <c r="F48" s="21" t="s">
        <v>964</v>
      </c>
      <c r="G48" s="21">
        <v>32296059</v>
      </c>
      <c r="H48" s="21" t="s">
        <v>1013</v>
      </c>
      <c r="P48" s="68"/>
      <c r="S48" s="21" t="s">
        <v>6636</v>
      </c>
      <c r="T48" s="21" t="s">
        <v>6637</v>
      </c>
      <c r="X48" s="68"/>
    </row>
    <row r="49" spans="1:24" ht="32" x14ac:dyDescent="0.2">
      <c r="A49" s="67" t="s">
        <v>1358</v>
      </c>
      <c r="B49" s="21" t="s">
        <v>1359</v>
      </c>
      <c r="C49" s="21" t="s">
        <v>1360</v>
      </c>
      <c r="D49" s="60">
        <v>9.4530000000000002E-12</v>
      </c>
      <c r="E49" s="21" t="s">
        <v>963</v>
      </c>
      <c r="F49" s="21" t="s">
        <v>964</v>
      </c>
      <c r="G49" s="21">
        <v>32296059</v>
      </c>
      <c r="H49" s="21" t="s">
        <v>6638</v>
      </c>
      <c r="P49" s="68"/>
      <c r="W49" s="21" t="s">
        <v>6639</v>
      </c>
      <c r="X49" s="68"/>
    </row>
    <row r="50" spans="1:24" ht="32" x14ac:dyDescent="0.2">
      <c r="A50" s="67" t="s">
        <v>1366</v>
      </c>
      <c r="B50" s="21" t="s">
        <v>1367</v>
      </c>
      <c r="C50" s="21" t="s">
        <v>1368</v>
      </c>
      <c r="D50" s="60">
        <v>2.4059999999999901E-22</v>
      </c>
      <c r="E50" s="21" t="s">
        <v>963</v>
      </c>
      <c r="F50" s="21" t="s">
        <v>964</v>
      </c>
      <c r="G50" s="21">
        <v>32296059</v>
      </c>
      <c r="H50" s="21" t="s">
        <v>6640</v>
      </c>
      <c r="P50" s="68"/>
      <c r="Q50" s="21" t="s">
        <v>6641</v>
      </c>
      <c r="X50" s="68"/>
    </row>
    <row r="51" spans="1:24" ht="32" x14ac:dyDescent="0.2">
      <c r="A51" s="67" t="s">
        <v>820</v>
      </c>
      <c r="B51" s="21" t="s">
        <v>821</v>
      </c>
      <c r="C51" s="21" t="s">
        <v>1370</v>
      </c>
      <c r="D51" s="60">
        <v>7.3909999999999798E-86</v>
      </c>
      <c r="E51" s="21" t="s">
        <v>963</v>
      </c>
      <c r="F51" s="21" t="s">
        <v>964</v>
      </c>
      <c r="G51" s="21">
        <v>32296059</v>
      </c>
      <c r="H51" s="21" t="s">
        <v>1725</v>
      </c>
      <c r="P51" s="68"/>
      <c r="U51" s="21" t="s">
        <v>6642</v>
      </c>
      <c r="V51" s="21" t="s">
        <v>6643</v>
      </c>
      <c r="X51" s="68"/>
    </row>
    <row r="52" spans="1:24" ht="32" x14ac:dyDescent="0.2">
      <c r="A52" s="67" t="s">
        <v>1375</v>
      </c>
      <c r="B52" s="21" t="s">
        <v>1376</v>
      </c>
      <c r="C52" s="21" t="s">
        <v>1377</v>
      </c>
      <c r="D52" s="60">
        <v>2.0909999999999799E-18</v>
      </c>
      <c r="E52" s="21" t="s">
        <v>963</v>
      </c>
      <c r="F52" s="21" t="s">
        <v>964</v>
      </c>
      <c r="G52" s="21">
        <v>32296059</v>
      </c>
      <c r="H52" s="21" t="s">
        <v>927</v>
      </c>
      <c r="K52" s="21" t="s">
        <v>6644</v>
      </c>
      <c r="L52" s="21" t="s">
        <v>6645</v>
      </c>
      <c r="M52" s="21" t="s">
        <v>6646</v>
      </c>
      <c r="N52" s="21" t="s">
        <v>6647</v>
      </c>
      <c r="O52" s="21" t="s">
        <v>6648</v>
      </c>
      <c r="P52" s="68" t="s">
        <v>6649</v>
      </c>
      <c r="X52" s="68"/>
    </row>
    <row r="53" spans="1:24" ht="16" x14ac:dyDescent="0.2">
      <c r="A53" s="67" t="s">
        <v>1386</v>
      </c>
      <c r="B53" s="21" t="s">
        <v>1387</v>
      </c>
      <c r="C53" s="21" t="s">
        <v>1388</v>
      </c>
      <c r="D53" s="60">
        <v>4.6159999999999799E-8</v>
      </c>
      <c r="E53" s="21" t="s">
        <v>963</v>
      </c>
      <c r="F53" s="21" t="s">
        <v>964</v>
      </c>
      <c r="G53" s="21">
        <v>32296059</v>
      </c>
      <c r="H53" s="21" t="s">
        <v>1389</v>
      </c>
      <c r="P53" s="68"/>
      <c r="X53" s="68" t="s">
        <v>6650</v>
      </c>
    </row>
    <row r="54" spans="1:24" ht="32" x14ac:dyDescent="0.2">
      <c r="A54" s="67" t="s">
        <v>1394</v>
      </c>
      <c r="B54" s="21" t="s">
        <v>1395</v>
      </c>
      <c r="C54" s="21" t="s">
        <v>1396</v>
      </c>
      <c r="D54" s="60">
        <v>3.3629999999999901E-39</v>
      </c>
      <c r="E54" s="21" t="s">
        <v>963</v>
      </c>
      <c r="F54" s="21" t="s">
        <v>964</v>
      </c>
      <c r="G54" s="21">
        <v>32296059</v>
      </c>
      <c r="H54" s="21" t="s">
        <v>1397</v>
      </c>
      <c r="P54" s="68"/>
      <c r="U54" s="21" t="s">
        <v>6651</v>
      </c>
      <c r="V54" s="21" t="s">
        <v>6652</v>
      </c>
      <c r="W54" s="21" t="s">
        <v>6653</v>
      </c>
      <c r="X54" s="68" t="s">
        <v>6654</v>
      </c>
    </row>
    <row r="55" spans="1:24" ht="16" x14ac:dyDescent="0.2">
      <c r="A55" s="67" t="s">
        <v>1401</v>
      </c>
      <c r="B55" s="21" t="s">
        <v>1402</v>
      </c>
      <c r="C55" s="21" t="s">
        <v>1403</v>
      </c>
      <c r="D55" s="60">
        <v>7.5019999999999799E-12</v>
      </c>
      <c r="E55" s="21" t="s">
        <v>963</v>
      </c>
      <c r="F55" s="21" t="s">
        <v>964</v>
      </c>
      <c r="G55" s="21">
        <v>32296059</v>
      </c>
      <c r="H55" s="21" t="s">
        <v>1404</v>
      </c>
      <c r="P55" s="68" t="s">
        <v>6655</v>
      </c>
      <c r="X55" s="68"/>
    </row>
    <row r="56" spans="1:24" ht="32" x14ac:dyDescent="0.2">
      <c r="A56" s="67" t="s">
        <v>1405</v>
      </c>
      <c r="B56" s="21" t="s">
        <v>1406</v>
      </c>
      <c r="C56" s="21" t="s">
        <v>1407</v>
      </c>
      <c r="D56" s="60">
        <v>1.039E-10</v>
      </c>
      <c r="E56" s="21" t="s">
        <v>963</v>
      </c>
      <c r="F56" s="21" t="s">
        <v>964</v>
      </c>
      <c r="G56" s="21">
        <v>32296059</v>
      </c>
      <c r="H56" s="21" t="s">
        <v>6656</v>
      </c>
      <c r="P56" s="68"/>
      <c r="U56" s="21" t="s">
        <v>6657</v>
      </c>
      <c r="X56" s="68"/>
    </row>
    <row r="57" spans="1:24" ht="32" x14ac:dyDescent="0.2">
      <c r="A57" s="67" t="s">
        <v>1409</v>
      </c>
      <c r="B57" s="21" t="s">
        <v>1410</v>
      </c>
      <c r="C57" s="21" t="s">
        <v>1411</v>
      </c>
      <c r="D57" s="60">
        <v>1.75399999999999E-15</v>
      </c>
      <c r="E57" s="21" t="s">
        <v>963</v>
      </c>
      <c r="F57" s="21" t="s">
        <v>964</v>
      </c>
      <c r="G57" s="21">
        <v>32296059</v>
      </c>
      <c r="H57" s="21" t="s">
        <v>6640</v>
      </c>
      <c r="P57" s="68"/>
      <c r="R57" s="21" t="s">
        <v>6658</v>
      </c>
      <c r="X57" s="68"/>
    </row>
    <row r="58" spans="1:24" ht="32" x14ac:dyDescent="0.2">
      <c r="A58" s="67" t="s">
        <v>1412</v>
      </c>
      <c r="B58" s="21" t="s">
        <v>1413</v>
      </c>
      <c r="C58" s="21" t="s">
        <v>1414</v>
      </c>
      <c r="D58" s="60">
        <v>2.6079999999999798E-11</v>
      </c>
      <c r="E58" s="21" t="s">
        <v>963</v>
      </c>
      <c r="F58" s="21" t="s">
        <v>964</v>
      </c>
      <c r="G58" s="21">
        <v>32296059</v>
      </c>
      <c r="H58" s="21" t="s">
        <v>923</v>
      </c>
      <c r="I58" s="21" t="s">
        <v>6659</v>
      </c>
      <c r="J58" s="21" t="s">
        <v>6660</v>
      </c>
      <c r="P58" s="68"/>
      <c r="X58" s="68"/>
    </row>
    <row r="59" spans="1:24" ht="32" x14ac:dyDescent="0.2">
      <c r="A59" s="67" t="s">
        <v>1416</v>
      </c>
      <c r="B59" s="21" t="s">
        <v>1417</v>
      </c>
      <c r="C59" s="21" t="s">
        <v>1418</v>
      </c>
      <c r="D59" s="60">
        <v>1.90899999999999E-9</v>
      </c>
      <c r="E59" s="21" t="s">
        <v>963</v>
      </c>
      <c r="F59" s="21" t="s">
        <v>964</v>
      </c>
      <c r="G59" s="21">
        <v>32296059</v>
      </c>
      <c r="H59" s="21" t="s">
        <v>1419</v>
      </c>
      <c r="K59" s="21" t="s">
        <v>6661</v>
      </c>
      <c r="P59" s="68"/>
      <c r="X59" s="68"/>
    </row>
    <row r="60" spans="1:24" ht="32" x14ac:dyDescent="0.2">
      <c r="A60" s="67" t="s">
        <v>1428</v>
      </c>
      <c r="B60" s="21" t="s">
        <v>1429</v>
      </c>
      <c r="C60" s="21" t="s">
        <v>1430</v>
      </c>
      <c r="D60" s="60">
        <v>1.4850000000000001E-8</v>
      </c>
      <c r="E60" s="21" t="s">
        <v>963</v>
      </c>
      <c r="F60" s="21" t="s">
        <v>964</v>
      </c>
      <c r="G60" s="21">
        <v>32296059</v>
      </c>
      <c r="H60" s="21" t="s">
        <v>907</v>
      </c>
      <c r="N60" s="21" t="s">
        <v>6662</v>
      </c>
      <c r="P60" s="68"/>
      <c r="X60" s="68"/>
    </row>
    <row r="61" spans="1:24" ht="32" x14ac:dyDescent="0.2">
      <c r="A61" s="67" t="s">
        <v>1431</v>
      </c>
      <c r="B61" s="21" t="s">
        <v>1432</v>
      </c>
      <c r="C61" s="21" t="s">
        <v>1433</v>
      </c>
      <c r="D61" s="60">
        <v>5.3119999999999901E-20</v>
      </c>
      <c r="E61" s="21" t="s">
        <v>963</v>
      </c>
      <c r="F61" s="21" t="s">
        <v>964</v>
      </c>
      <c r="G61" s="21">
        <v>32296059</v>
      </c>
      <c r="H61" s="21" t="s">
        <v>1434</v>
      </c>
      <c r="I61" s="21" t="s">
        <v>6663</v>
      </c>
      <c r="M61" s="21" t="s">
        <v>6664</v>
      </c>
      <c r="N61" s="21" t="s">
        <v>6665</v>
      </c>
      <c r="P61" s="68"/>
      <c r="X61" s="68"/>
    </row>
    <row r="62" spans="1:24" ht="32" x14ac:dyDescent="0.2">
      <c r="A62" s="67" t="s">
        <v>1435</v>
      </c>
      <c r="B62" s="21" t="s">
        <v>1436</v>
      </c>
      <c r="C62" s="21" t="s">
        <v>1437</v>
      </c>
      <c r="D62" s="60">
        <v>4.5899999999999901E-11</v>
      </c>
      <c r="E62" s="21" t="s">
        <v>963</v>
      </c>
      <c r="F62" s="21" t="s">
        <v>964</v>
      </c>
      <c r="G62" s="21">
        <v>32296059</v>
      </c>
      <c r="H62" s="21" t="s">
        <v>1631</v>
      </c>
      <c r="M62" s="21" t="s">
        <v>6666</v>
      </c>
      <c r="P62" s="68"/>
      <c r="X62" s="68"/>
    </row>
    <row r="63" spans="1:24" ht="32" x14ac:dyDescent="0.2">
      <c r="A63" s="67" t="s">
        <v>1438</v>
      </c>
      <c r="B63" s="21" t="s">
        <v>1439</v>
      </c>
      <c r="C63" s="21" t="s">
        <v>1440</v>
      </c>
      <c r="D63" s="60">
        <v>8.1769999999999795E-9</v>
      </c>
      <c r="E63" s="21" t="s">
        <v>963</v>
      </c>
      <c r="F63" s="21" t="s">
        <v>964</v>
      </c>
      <c r="G63" s="21">
        <v>32296059</v>
      </c>
      <c r="H63" s="21" t="s">
        <v>1930</v>
      </c>
      <c r="P63" s="68"/>
      <c r="S63" s="21" t="s">
        <v>6667</v>
      </c>
      <c r="X63" s="68"/>
    </row>
    <row r="64" spans="1:24" ht="32" x14ac:dyDescent="0.2">
      <c r="A64" s="67" t="s">
        <v>670</v>
      </c>
      <c r="B64" s="21" t="s">
        <v>671</v>
      </c>
      <c r="C64" s="21" t="s">
        <v>1446</v>
      </c>
      <c r="D64" s="60">
        <v>4.6200000000000003E-37</v>
      </c>
      <c r="E64" s="21" t="s">
        <v>963</v>
      </c>
      <c r="F64" s="21" t="s">
        <v>964</v>
      </c>
      <c r="G64" s="21">
        <v>32296059</v>
      </c>
      <c r="H64" s="21" t="s">
        <v>6668</v>
      </c>
      <c r="P64" s="68"/>
      <c r="S64" s="21" t="s">
        <v>6669</v>
      </c>
      <c r="T64" s="21" t="s">
        <v>6670</v>
      </c>
      <c r="X64" s="68"/>
    </row>
    <row r="65" spans="1:24" ht="32" x14ac:dyDescent="0.2">
      <c r="A65" s="67" t="s">
        <v>1448</v>
      </c>
      <c r="B65" s="21" t="s">
        <v>1449</v>
      </c>
      <c r="C65" s="21" t="s">
        <v>1450</v>
      </c>
      <c r="D65" s="60">
        <v>2.577E-70</v>
      </c>
      <c r="E65" s="21" t="s">
        <v>963</v>
      </c>
      <c r="F65" s="21" t="s">
        <v>964</v>
      </c>
      <c r="G65" s="21">
        <v>32296059</v>
      </c>
      <c r="H65" s="21" t="s">
        <v>6514</v>
      </c>
      <c r="I65" s="21" t="s">
        <v>6671</v>
      </c>
      <c r="K65" s="21" t="s">
        <v>6672</v>
      </c>
      <c r="L65" s="21" t="s">
        <v>6673</v>
      </c>
      <c r="P65" s="68"/>
      <c r="X65" s="68"/>
    </row>
    <row r="66" spans="1:24" ht="32" x14ac:dyDescent="0.2">
      <c r="A66" s="67" t="s">
        <v>1454</v>
      </c>
      <c r="B66" s="21" t="s">
        <v>1455</v>
      </c>
      <c r="C66" s="21" t="s">
        <v>1456</v>
      </c>
      <c r="D66" s="60">
        <v>3.32399999999998E-8</v>
      </c>
      <c r="E66" s="21" t="s">
        <v>963</v>
      </c>
      <c r="F66" s="21" t="s">
        <v>964</v>
      </c>
      <c r="G66" s="21">
        <v>32296059</v>
      </c>
      <c r="H66" s="21" t="s">
        <v>1242</v>
      </c>
      <c r="M66" s="21" t="s">
        <v>6674</v>
      </c>
      <c r="N66" s="21" t="s">
        <v>6675</v>
      </c>
      <c r="O66" s="21" t="s">
        <v>6676</v>
      </c>
      <c r="P66" s="68" t="s">
        <v>6677</v>
      </c>
      <c r="X66" s="68"/>
    </row>
    <row r="67" spans="1:24" ht="32" x14ac:dyDescent="0.2">
      <c r="A67" s="67" t="s">
        <v>1461</v>
      </c>
      <c r="B67" s="21" t="s">
        <v>1462</v>
      </c>
      <c r="C67" s="21" t="s">
        <v>1463</v>
      </c>
      <c r="D67" s="60">
        <v>8.0350000000000003E-52</v>
      </c>
      <c r="E67" s="21" t="s">
        <v>963</v>
      </c>
      <c r="F67" s="21" t="s">
        <v>964</v>
      </c>
      <c r="G67" s="21">
        <v>32296059</v>
      </c>
      <c r="H67" s="21" t="s">
        <v>621</v>
      </c>
      <c r="J67" s="21" t="s">
        <v>6678</v>
      </c>
      <c r="L67" s="21" t="s">
        <v>6679</v>
      </c>
      <c r="P67" s="68"/>
      <c r="X67" s="68"/>
    </row>
    <row r="68" spans="1:24" ht="32" x14ac:dyDescent="0.2">
      <c r="A68" s="67" t="s">
        <v>1464</v>
      </c>
      <c r="B68" s="21" t="s">
        <v>1465</v>
      </c>
      <c r="C68" s="21" t="s">
        <v>1466</v>
      </c>
      <c r="D68" s="60">
        <v>5.6409999999999905E-25</v>
      </c>
      <c r="E68" s="21" t="s">
        <v>963</v>
      </c>
      <c r="F68" s="21" t="s">
        <v>964</v>
      </c>
      <c r="G68" s="21">
        <v>32296059</v>
      </c>
      <c r="H68" s="21" t="s">
        <v>1285</v>
      </c>
      <c r="P68" s="68"/>
      <c r="U68" s="21" t="s">
        <v>6680</v>
      </c>
      <c r="X68" s="68"/>
    </row>
    <row r="69" spans="1:24" ht="32" x14ac:dyDescent="0.2">
      <c r="A69" s="67" t="s">
        <v>1468</v>
      </c>
      <c r="B69" s="21" t="s">
        <v>1469</v>
      </c>
      <c r="C69" s="21" t="s">
        <v>1470</v>
      </c>
      <c r="D69" s="60">
        <v>8.1699999999999799E-9</v>
      </c>
      <c r="E69" s="21" t="s">
        <v>963</v>
      </c>
      <c r="F69" s="21" t="s">
        <v>964</v>
      </c>
      <c r="G69" s="21">
        <v>32296059</v>
      </c>
      <c r="H69" s="21" t="s">
        <v>1720</v>
      </c>
      <c r="P69" s="68"/>
      <c r="Q69" s="21" t="s">
        <v>6681</v>
      </c>
      <c r="R69" s="21" t="s">
        <v>6682</v>
      </c>
      <c r="X69" s="68"/>
    </row>
    <row r="70" spans="1:24" ht="32" x14ac:dyDescent="0.2">
      <c r="A70" s="67" t="s">
        <v>1472</v>
      </c>
      <c r="B70" s="21" t="s">
        <v>1473</v>
      </c>
      <c r="C70" s="21" t="s">
        <v>1474</v>
      </c>
      <c r="D70" s="60">
        <v>2.9560000000000001E-8</v>
      </c>
      <c r="E70" s="21" t="s">
        <v>963</v>
      </c>
      <c r="F70" s="21" t="s">
        <v>964</v>
      </c>
      <c r="G70" s="21">
        <v>32296059</v>
      </c>
      <c r="H70" s="21" t="s">
        <v>6683</v>
      </c>
      <c r="P70" s="68"/>
      <c r="Q70" s="21" t="s">
        <v>6684</v>
      </c>
      <c r="R70" s="21" t="s">
        <v>6685</v>
      </c>
      <c r="X70" s="68"/>
    </row>
    <row r="71" spans="1:24" ht="32" x14ac:dyDescent="0.2">
      <c r="A71" s="67" t="s">
        <v>1483</v>
      </c>
      <c r="B71" s="21" t="s">
        <v>1484</v>
      </c>
      <c r="C71" s="21" t="s">
        <v>1485</v>
      </c>
      <c r="D71" s="60">
        <v>7.8599999999999904E-112</v>
      </c>
      <c r="E71" s="21" t="s">
        <v>963</v>
      </c>
      <c r="F71" s="21" t="s">
        <v>964</v>
      </c>
      <c r="G71" s="21">
        <v>32296059</v>
      </c>
      <c r="H71" s="21" t="s">
        <v>6686</v>
      </c>
      <c r="P71" s="68"/>
      <c r="R71" s="21" t="s">
        <v>6687</v>
      </c>
      <c r="X71" s="68"/>
    </row>
    <row r="72" spans="1:24" ht="32" x14ac:dyDescent="0.2">
      <c r="A72" s="67" t="s">
        <v>1493</v>
      </c>
      <c r="B72" s="21" t="s">
        <v>1494</v>
      </c>
      <c r="C72" s="21" t="s">
        <v>1495</v>
      </c>
      <c r="D72" s="60">
        <v>1.1729999999999801E-11</v>
      </c>
      <c r="E72" s="21" t="s">
        <v>963</v>
      </c>
      <c r="F72" s="21" t="s">
        <v>964</v>
      </c>
      <c r="G72" s="21">
        <v>32296059</v>
      </c>
      <c r="H72" s="21" t="s">
        <v>1496</v>
      </c>
      <c r="P72" s="68"/>
      <c r="U72" s="21" t="s">
        <v>6688</v>
      </c>
      <c r="V72" s="21" t="s">
        <v>6689</v>
      </c>
      <c r="X72" s="68"/>
    </row>
    <row r="73" spans="1:24" ht="32" x14ac:dyDescent="0.2">
      <c r="A73" s="67" t="s">
        <v>1497</v>
      </c>
      <c r="B73" s="21" t="s">
        <v>1498</v>
      </c>
      <c r="C73" s="21" t="s">
        <v>1499</v>
      </c>
      <c r="D73" s="60">
        <v>6.24899999999999E-28</v>
      </c>
      <c r="E73" s="21" t="s">
        <v>963</v>
      </c>
      <c r="F73" s="21" t="s">
        <v>964</v>
      </c>
      <c r="G73" s="21">
        <v>32296059</v>
      </c>
      <c r="H73" s="21" t="s">
        <v>741</v>
      </c>
      <c r="I73" s="21" t="s">
        <v>6690</v>
      </c>
      <c r="J73" s="21" t="s">
        <v>6691</v>
      </c>
      <c r="P73" s="68"/>
      <c r="Q73" s="21" t="s">
        <v>6692</v>
      </c>
      <c r="R73" s="21" t="s">
        <v>6693</v>
      </c>
      <c r="S73" s="21" t="s">
        <v>6694</v>
      </c>
      <c r="T73" s="21" t="s">
        <v>6695</v>
      </c>
      <c r="X73" s="68"/>
    </row>
    <row r="74" spans="1:24" ht="32" x14ac:dyDescent="0.2">
      <c r="A74" s="67" t="s">
        <v>1501</v>
      </c>
      <c r="B74" s="21" t="s">
        <v>1502</v>
      </c>
      <c r="C74" s="21" t="s">
        <v>1503</v>
      </c>
      <c r="D74" s="60">
        <v>3.4919999999999799E-8</v>
      </c>
      <c r="E74" s="21" t="s">
        <v>963</v>
      </c>
      <c r="F74" s="21" t="s">
        <v>964</v>
      </c>
      <c r="G74" s="21">
        <v>32296059</v>
      </c>
      <c r="H74" s="21" t="s">
        <v>6696</v>
      </c>
      <c r="K74" s="21" t="s">
        <v>6697</v>
      </c>
      <c r="L74" s="21" t="s">
        <v>6698</v>
      </c>
      <c r="P74" s="68"/>
      <c r="X74" s="68"/>
    </row>
    <row r="75" spans="1:24" ht="32" x14ac:dyDescent="0.2">
      <c r="A75" s="67" t="s">
        <v>1505</v>
      </c>
      <c r="B75" s="21" t="s">
        <v>1506</v>
      </c>
      <c r="C75" s="21" t="s">
        <v>1507</v>
      </c>
      <c r="D75" s="60">
        <v>2.1980000000000001E-9</v>
      </c>
      <c r="E75" s="21" t="s">
        <v>963</v>
      </c>
      <c r="F75" s="21" t="s">
        <v>964</v>
      </c>
      <c r="G75" s="21">
        <v>32296059</v>
      </c>
      <c r="H75" s="21" t="s">
        <v>2107</v>
      </c>
      <c r="P75" s="68"/>
      <c r="W75" s="21" t="s">
        <v>6699</v>
      </c>
      <c r="X75" s="68"/>
    </row>
    <row r="76" spans="1:24" ht="16" x14ac:dyDescent="0.2">
      <c r="A76" s="67" t="s">
        <v>1508</v>
      </c>
      <c r="B76" s="21" t="s">
        <v>1509</v>
      </c>
      <c r="C76" s="21" t="s">
        <v>1510</v>
      </c>
      <c r="D76" s="60">
        <v>4.2360000000000003E-11</v>
      </c>
      <c r="E76" s="21" t="s">
        <v>963</v>
      </c>
      <c r="F76" s="21" t="s">
        <v>964</v>
      </c>
      <c r="G76" s="21">
        <v>32296059</v>
      </c>
      <c r="H76" s="21" t="s">
        <v>827</v>
      </c>
      <c r="O76" s="21" t="s">
        <v>6700</v>
      </c>
      <c r="P76" s="68"/>
      <c r="X76" s="68"/>
    </row>
    <row r="77" spans="1:24" ht="32" x14ac:dyDescent="0.2">
      <c r="A77" s="67" t="s">
        <v>1512</v>
      </c>
      <c r="B77" s="21" t="s">
        <v>1513</v>
      </c>
      <c r="C77" s="21" t="s">
        <v>1514</v>
      </c>
      <c r="D77" s="60">
        <v>1.163E-9</v>
      </c>
      <c r="E77" s="21" t="s">
        <v>963</v>
      </c>
      <c r="F77" s="21" t="s">
        <v>964</v>
      </c>
      <c r="G77" s="21">
        <v>32296059</v>
      </c>
      <c r="H77" s="21" t="s">
        <v>1005</v>
      </c>
      <c r="P77" s="68"/>
      <c r="W77" s="21" t="s">
        <v>6701</v>
      </c>
      <c r="X77" s="68"/>
    </row>
    <row r="78" spans="1:24" ht="32" x14ac:dyDescent="0.2">
      <c r="A78" s="67" t="s">
        <v>1516</v>
      </c>
      <c r="B78" s="21" t="s">
        <v>1517</v>
      </c>
      <c r="C78" s="21" t="s">
        <v>1518</v>
      </c>
      <c r="D78" s="60">
        <v>3.9579999999999799E-9</v>
      </c>
      <c r="E78" s="21" t="s">
        <v>963</v>
      </c>
      <c r="F78" s="21" t="s">
        <v>964</v>
      </c>
      <c r="G78" s="21">
        <v>32296059</v>
      </c>
      <c r="H78" s="21" t="s">
        <v>6702</v>
      </c>
      <c r="K78" s="21" t="s">
        <v>6703</v>
      </c>
      <c r="P78" s="68"/>
      <c r="Q78" s="21" t="s">
        <v>6704</v>
      </c>
      <c r="R78" s="21" t="s">
        <v>6705</v>
      </c>
      <c r="X78" s="68" t="s">
        <v>6706</v>
      </c>
    </row>
    <row r="79" spans="1:24" ht="32" x14ac:dyDescent="0.2">
      <c r="A79" s="67" t="s">
        <v>1523</v>
      </c>
      <c r="B79" s="21" t="s">
        <v>1524</v>
      </c>
      <c r="C79" s="21" t="s">
        <v>1525</v>
      </c>
      <c r="D79" s="60">
        <v>1.285E-10</v>
      </c>
      <c r="E79" s="21" t="s">
        <v>963</v>
      </c>
      <c r="F79" s="21" t="s">
        <v>964</v>
      </c>
      <c r="G79" s="21">
        <v>32296059</v>
      </c>
      <c r="H79" s="21" t="s">
        <v>1872</v>
      </c>
      <c r="P79" s="68"/>
      <c r="Q79" s="21" t="s">
        <v>6707</v>
      </c>
      <c r="X79" s="68"/>
    </row>
    <row r="80" spans="1:24" ht="32" x14ac:dyDescent="0.2">
      <c r="A80" s="67" t="s">
        <v>1538</v>
      </c>
      <c r="B80" s="21" t="s">
        <v>1539</v>
      </c>
      <c r="C80" s="21" t="s">
        <v>1540</v>
      </c>
      <c r="D80" s="60">
        <v>3.1290000000000001E-12</v>
      </c>
      <c r="E80" s="21" t="s">
        <v>963</v>
      </c>
      <c r="F80" s="21" t="s">
        <v>964</v>
      </c>
      <c r="G80" s="21">
        <v>32296059</v>
      </c>
      <c r="H80" s="21" t="s">
        <v>6708</v>
      </c>
      <c r="P80" s="68"/>
      <c r="Q80" s="21" t="s">
        <v>6709</v>
      </c>
      <c r="X80" s="68"/>
    </row>
    <row r="81" spans="1:24" ht="32" x14ac:dyDescent="0.2">
      <c r="A81" s="67" t="s">
        <v>1541</v>
      </c>
      <c r="B81" s="21" t="s">
        <v>1542</v>
      </c>
      <c r="C81" s="21" t="s">
        <v>1543</v>
      </c>
      <c r="D81" s="60">
        <v>3.19799999999999E-8</v>
      </c>
      <c r="E81" s="21" t="s">
        <v>963</v>
      </c>
      <c r="F81" s="21" t="s">
        <v>964</v>
      </c>
      <c r="G81" s="21">
        <v>32296059</v>
      </c>
      <c r="H81" s="21" t="s">
        <v>6710</v>
      </c>
      <c r="P81" s="68"/>
      <c r="Q81" s="21" t="s">
        <v>6711</v>
      </c>
      <c r="R81" s="21" t="s">
        <v>6712</v>
      </c>
      <c r="X81" s="68"/>
    </row>
    <row r="82" spans="1:24" ht="32" x14ac:dyDescent="0.2">
      <c r="A82" s="67" t="s">
        <v>1552</v>
      </c>
      <c r="B82" s="21" t="s">
        <v>1553</v>
      </c>
      <c r="C82" s="21" t="s">
        <v>1554</v>
      </c>
      <c r="D82" s="60">
        <v>8.1619999999999804E-11</v>
      </c>
      <c r="E82" s="21" t="s">
        <v>963</v>
      </c>
      <c r="F82" s="21" t="s">
        <v>964</v>
      </c>
      <c r="G82" s="21">
        <v>32296059</v>
      </c>
      <c r="H82" s="21" t="s">
        <v>621</v>
      </c>
      <c r="I82" s="21" t="s">
        <v>6713</v>
      </c>
      <c r="P82" s="68"/>
      <c r="X82" s="68"/>
    </row>
    <row r="83" spans="1:24" ht="32" x14ac:dyDescent="0.2">
      <c r="A83" s="67" t="s">
        <v>812</v>
      </c>
      <c r="B83" s="21" t="s">
        <v>813</v>
      </c>
      <c r="C83" s="21" t="s">
        <v>814</v>
      </c>
      <c r="D83" s="60">
        <v>4.3799999999999698E-27</v>
      </c>
      <c r="E83" s="21" t="s">
        <v>802</v>
      </c>
      <c r="F83" s="21" t="s">
        <v>803</v>
      </c>
      <c r="G83" s="21">
        <v>30116036</v>
      </c>
      <c r="H83" s="21" t="s">
        <v>6571</v>
      </c>
      <c r="I83" s="21" t="s">
        <v>6572</v>
      </c>
      <c r="P83" s="68"/>
      <c r="X83" s="68"/>
    </row>
    <row r="84" spans="1:24" ht="32" x14ac:dyDescent="0.2">
      <c r="A84" s="67" t="s">
        <v>816</v>
      </c>
      <c r="B84" s="21" t="s">
        <v>817</v>
      </c>
      <c r="C84" s="21" t="s">
        <v>818</v>
      </c>
      <c r="D84" s="60">
        <v>3.1500000000000003E-26</v>
      </c>
      <c r="E84" s="21" t="s">
        <v>802</v>
      </c>
      <c r="F84" s="21" t="s">
        <v>803</v>
      </c>
      <c r="G84" s="21">
        <v>30116036</v>
      </c>
      <c r="H84" s="21" t="s">
        <v>819</v>
      </c>
      <c r="I84" s="21" t="s">
        <v>6714</v>
      </c>
      <c r="K84" s="21" t="s">
        <v>6715</v>
      </c>
      <c r="M84" s="21" t="s">
        <v>6716</v>
      </c>
      <c r="N84" s="21" t="s">
        <v>6717</v>
      </c>
      <c r="P84" s="68"/>
      <c r="W84" s="21" t="s">
        <v>6718</v>
      </c>
      <c r="X84" s="68"/>
    </row>
    <row r="85" spans="1:24" ht="32" x14ac:dyDescent="0.2">
      <c r="A85" s="67" t="s">
        <v>820</v>
      </c>
      <c r="B85" s="21" t="s">
        <v>821</v>
      </c>
      <c r="C85" s="21" t="s">
        <v>822</v>
      </c>
      <c r="D85" s="60">
        <v>6.5300000000000002E-24</v>
      </c>
      <c r="E85" s="21" t="s">
        <v>802</v>
      </c>
      <c r="F85" s="21" t="s">
        <v>803</v>
      </c>
      <c r="G85" s="21">
        <v>30116036</v>
      </c>
      <c r="H85" s="21" t="s">
        <v>1725</v>
      </c>
      <c r="P85" s="68"/>
      <c r="U85" s="21" t="s">
        <v>6642</v>
      </c>
      <c r="V85" s="21" t="s">
        <v>6643</v>
      </c>
      <c r="X85" s="68"/>
    </row>
    <row r="86" spans="1:24" ht="32" x14ac:dyDescent="0.2">
      <c r="A86" s="67" t="s">
        <v>824</v>
      </c>
      <c r="B86" s="21" t="s">
        <v>825</v>
      </c>
      <c r="C86" s="21" t="s">
        <v>826</v>
      </c>
      <c r="D86" s="60">
        <v>7.00999999999999E-19</v>
      </c>
      <c r="E86" s="21" t="s">
        <v>802</v>
      </c>
      <c r="F86" s="21" t="s">
        <v>803</v>
      </c>
      <c r="G86" s="21">
        <v>30116036</v>
      </c>
      <c r="H86" s="21" t="s">
        <v>6719</v>
      </c>
      <c r="P86" s="68"/>
      <c r="W86" s="21" t="s">
        <v>6720</v>
      </c>
      <c r="X86" s="68"/>
    </row>
    <row r="87" spans="1:24" ht="32" x14ac:dyDescent="0.2">
      <c r="A87" s="67" t="s">
        <v>836</v>
      </c>
      <c r="B87" s="21" t="s">
        <v>837</v>
      </c>
      <c r="C87" s="21" t="s">
        <v>838</v>
      </c>
      <c r="D87" s="60">
        <v>2.53999999999999E-15</v>
      </c>
      <c r="E87" s="21" t="s">
        <v>802</v>
      </c>
      <c r="F87" s="21" t="s">
        <v>803</v>
      </c>
      <c r="G87" s="21">
        <v>30116036</v>
      </c>
      <c r="H87" s="21" t="s">
        <v>1277</v>
      </c>
      <c r="M87" s="21" t="s">
        <v>6721</v>
      </c>
      <c r="P87" s="68"/>
      <c r="X87" s="68"/>
    </row>
    <row r="88" spans="1:24" ht="32" x14ac:dyDescent="0.2">
      <c r="A88" s="67" t="s">
        <v>840</v>
      </c>
      <c r="B88" s="21" t="s">
        <v>841</v>
      </c>
      <c r="C88" s="21" t="s">
        <v>842</v>
      </c>
      <c r="D88" s="60">
        <v>9.93E-15</v>
      </c>
      <c r="E88" s="21" t="s">
        <v>802</v>
      </c>
      <c r="F88" s="21" t="s">
        <v>803</v>
      </c>
      <c r="G88" s="21">
        <v>30116036</v>
      </c>
      <c r="H88" s="21" t="s">
        <v>2151</v>
      </c>
      <c r="P88" s="68"/>
      <c r="Q88" s="21" t="s">
        <v>6722</v>
      </c>
      <c r="U88" s="21" t="s">
        <v>6723</v>
      </c>
      <c r="X88" s="68"/>
    </row>
    <row r="89" spans="1:24" ht="32" x14ac:dyDescent="0.2">
      <c r="A89" s="67" t="s">
        <v>847</v>
      </c>
      <c r="B89" s="21" t="s">
        <v>848</v>
      </c>
      <c r="C89" s="21" t="s">
        <v>849</v>
      </c>
      <c r="D89" s="60">
        <v>4.2099999999999803E-14</v>
      </c>
      <c r="E89" s="21" t="s">
        <v>802</v>
      </c>
      <c r="F89" s="21" t="s">
        <v>803</v>
      </c>
      <c r="G89" s="21">
        <v>30116036</v>
      </c>
      <c r="H89" s="21" t="s">
        <v>6542</v>
      </c>
      <c r="O89" s="21" t="s">
        <v>6543</v>
      </c>
      <c r="P89" s="68" t="s">
        <v>6544</v>
      </c>
      <c r="U89" s="21" t="s">
        <v>6545</v>
      </c>
      <c r="X89" s="68"/>
    </row>
    <row r="90" spans="1:24" ht="32" x14ac:dyDescent="0.2">
      <c r="A90" s="67" t="s">
        <v>851</v>
      </c>
      <c r="B90" s="21" t="s">
        <v>852</v>
      </c>
      <c r="C90" s="21" t="s">
        <v>853</v>
      </c>
      <c r="D90" s="60">
        <v>1.83E-13</v>
      </c>
      <c r="E90" s="21" t="s">
        <v>802</v>
      </c>
      <c r="F90" s="21" t="s">
        <v>803</v>
      </c>
      <c r="G90" s="21">
        <v>30116036</v>
      </c>
      <c r="H90" s="21" t="s">
        <v>6724</v>
      </c>
      <c r="I90" s="21" t="s">
        <v>6725</v>
      </c>
      <c r="J90" s="21" t="s">
        <v>6726</v>
      </c>
      <c r="K90" s="21" t="s">
        <v>6727</v>
      </c>
      <c r="M90" s="21" t="s">
        <v>6728</v>
      </c>
      <c r="O90" s="21" t="s">
        <v>6729</v>
      </c>
      <c r="P90" s="68"/>
      <c r="X90" s="68"/>
    </row>
    <row r="91" spans="1:24" ht="32" x14ac:dyDescent="0.2">
      <c r="A91" s="67" t="s">
        <v>854</v>
      </c>
      <c r="B91" s="21" t="s">
        <v>855</v>
      </c>
      <c r="C91" s="21" t="s">
        <v>856</v>
      </c>
      <c r="D91" s="60">
        <v>2.7200000000000001E-12</v>
      </c>
      <c r="E91" s="21" t="s">
        <v>802</v>
      </c>
      <c r="F91" s="21" t="s">
        <v>803</v>
      </c>
      <c r="G91" s="21">
        <v>30116036</v>
      </c>
      <c r="H91" s="21" t="s">
        <v>857</v>
      </c>
      <c r="I91" s="21" t="s">
        <v>6730</v>
      </c>
      <c r="J91" s="21" t="s">
        <v>6731</v>
      </c>
      <c r="P91" s="68"/>
      <c r="X91" s="68"/>
    </row>
    <row r="92" spans="1:24" ht="32" x14ac:dyDescent="0.2">
      <c r="A92" s="67" t="s">
        <v>858</v>
      </c>
      <c r="B92" s="21" t="s">
        <v>859</v>
      </c>
      <c r="C92" s="21" t="s">
        <v>860</v>
      </c>
      <c r="D92" s="60">
        <v>5.9699999999999901E-12</v>
      </c>
      <c r="E92" s="21" t="s">
        <v>802</v>
      </c>
      <c r="F92" s="21" t="s">
        <v>803</v>
      </c>
      <c r="G92" s="21">
        <v>30116036</v>
      </c>
      <c r="H92" s="21" t="s">
        <v>843</v>
      </c>
      <c r="K92" s="21" t="s">
        <v>6732</v>
      </c>
      <c r="L92" s="21" t="s">
        <v>6733</v>
      </c>
      <c r="P92" s="68"/>
      <c r="X92" s="68"/>
    </row>
    <row r="93" spans="1:24" ht="32" x14ac:dyDescent="0.2">
      <c r="A93" s="67" t="s">
        <v>874</v>
      </c>
      <c r="B93" s="21" t="s">
        <v>875</v>
      </c>
      <c r="C93" s="21" t="s">
        <v>876</v>
      </c>
      <c r="D93" s="60">
        <v>5.7800000000000003E-9</v>
      </c>
      <c r="E93" s="21" t="s">
        <v>802</v>
      </c>
      <c r="F93" s="21" t="s">
        <v>803</v>
      </c>
      <c r="G93" s="21">
        <v>30116036</v>
      </c>
      <c r="H93" s="21" t="s">
        <v>3146</v>
      </c>
      <c r="I93" s="21" t="s">
        <v>6734</v>
      </c>
      <c r="K93" s="21" t="s">
        <v>6735</v>
      </c>
      <c r="P93" s="68"/>
      <c r="X93" s="68"/>
    </row>
    <row r="94" spans="1:24" ht="32" x14ac:dyDescent="0.2">
      <c r="A94" s="67" t="s">
        <v>878</v>
      </c>
      <c r="B94" s="21" t="s">
        <v>879</v>
      </c>
      <c r="C94" s="21" t="s">
        <v>880</v>
      </c>
      <c r="D94" s="60">
        <v>4.36E-8</v>
      </c>
      <c r="E94" s="21" t="s">
        <v>802</v>
      </c>
      <c r="F94" s="21" t="s">
        <v>803</v>
      </c>
      <c r="G94" s="21">
        <v>30116036</v>
      </c>
      <c r="H94" s="21" t="s">
        <v>6736</v>
      </c>
      <c r="M94" s="21" t="s">
        <v>6737</v>
      </c>
      <c r="N94" s="21" t="s">
        <v>6738</v>
      </c>
      <c r="P94" s="68"/>
      <c r="W94" s="21" t="s">
        <v>6739</v>
      </c>
      <c r="X94" s="68"/>
    </row>
    <row r="95" spans="1:24" ht="16" x14ac:dyDescent="0.2">
      <c r="A95" s="67" t="s">
        <v>886</v>
      </c>
      <c r="B95" s="21" t="s">
        <v>887</v>
      </c>
      <c r="C95" s="21" t="s">
        <v>888</v>
      </c>
      <c r="D95" s="60">
        <v>1.5E-9</v>
      </c>
      <c r="E95" s="21" t="s">
        <v>802</v>
      </c>
      <c r="F95" s="21" t="s">
        <v>803</v>
      </c>
      <c r="G95" s="21">
        <v>30116036</v>
      </c>
      <c r="H95" s="21" t="s">
        <v>786</v>
      </c>
      <c r="P95" s="68"/>
      <c r="T95" s="21" t="s">
        <v>6740</v>
      </c>
      <c r="X95" s="68"/>
    </row>
    <row r="96" spans="1:24" ht="32" x14ac:dyDescent="0.2">
      <c r="A96" s="67" t="s">
        <v>893</v>
      </c>
      <c r="B96" s="21" t="s">
        <v>894</v>
      </c>
      <c r="C96" s="21" t="s">
        <v>895</v>
      </c>
      <c r="D96" s="60">
        <v>1.48999999999999E-8</v>
      </c>
      <c r="E96" s="21" t="s">
        <v>802</v>
      </c>
      <c r="F96" s="21" t="s">
        <v>803</v>
      </c>
      <c r="G96" s="21">
        <v>30116036</v>
      </c>
      <c r="H96" s="21" t="s">
        <v>6517</v>
      </c>
      <c r="P96" s="68"/>
      <c r="U96" s="21" t="s">
        <v>6606</v>
      </c>
      <c r="V96" s="21" t="s">
        <v>6607</v>
      </c>
      <c r="W96" s="21" t="s">
        <v>6608</v>
      </c>
      <c r="X96" s="68"/>
    </row>
    <row r="97" spans="1:24" ht="32" x14ac:dyDescent="0.2">
      <c r="A97" s="67" t="s">
        <v>912</v>
      </c>
      <c r="B97" s="21" t="s">
        <v>913</v>
      </c>
      <c r="C97" s="21" t="s">
        <v>914</v>
      </c>
      <c r="D97" s="60">
        <v>3.62E-8</v>
      </c>
      <c r="E97" s="21" t="s">
        <v>802</v>
      </c>
      <c r="F97" s="21" t="s">
        <v>803</v>
      </c>
      <c r="G97" s="21">
        <v>30116036</v>
      </c>
      <c r="H97" s="21" t="s">
        <v>6741</v>
      </c>
      <c r="P97" s="68"/>
      <c r="W97" s="21" t="s">
        <v>6742</v>
      </c>
      <c r="X97" s="68"/>
    </row>
    <row r="98" spans="1:24" ht="32" x14ac:dyDescent="0.2">
      <c r="A98" s="67" t="s">
        <v>920</v>
      </c>
      <c r="B98" s="21" t="s">
        <v>921</v>
      </c>
      <c r="C98" s="21" t="s">
        <v>922</v>
      </c>
      <c r="D98" s="60">
        <v>4.9600000000000002E-11</v>
      </c>
      <c r="E98" s="21" t="s">
        <v>802</v>
      </c>
      <c r="F98" s="21" t="s">
        <v>803</v>
      </c>
      <c r="G98" s="21">
        <v>30116036</v>
      </c>
      <c r="H98" s="21" t="s">
        <v>665</v>
      </c>
      <c r="I98" s="21" t="s">
        <v>6743</v>
      </c>
      <c r="P98" s="68"/>
      <c r="X98" s="68"/>
    </row>
    <row r="99" spans="1:24" ht="32" x14ac:dyDescent="0.2">
      <c r="A99" s="67" t="s">
        <v>924</v>
      </c>
      <c r="B99" s="21" t="s">
        <v>925</v>
      </c>
      <c r="C99" s="21" t="s">
        <v>926</v>
      </c>
      <c r="D99" s="60">
        <v>7.1299999999999904E-8</v>
      </c>
      <c r="E99" s="21" t="s">
        <v>802</v>
      </c>
      <c r="F99" s="21" t="s">
        <v>803</v>
      </c>
      <c r="G99" s="21">
        <v>30116036</v>
      </c>
      <c r="H99" s="21" t="s">
        <v>6744</v>
      </c>
      <c r="P99" s="68"/>
      <c r="U99" s="21" t="s">
        <v>6745</v>
      </c>
      <c r="V99" s="21" t="s">
        <v>6746</v>
      </c>
      <c r="W99" s="21" t="s">
        <v>6747</v>
      </c>
      <c r="X99" s="68" t="s">
        <v>6748</v>
      </c>
    </row>
    <row r="100" spans="1:24" ht="32" x14ac:dyDescent="0.2">
      <c r="A100" s="67" t="s">
        <v>936</v>
      </c>
      <c r="B100" s="21" t="s">
        <v>937</v>
      </c>
      <c r="C100" s="21" t="s">
        <v>938</v>
      </c>
      <c r="D100" s="60">
        <v>1.1800000000000001E-9</v>
      </c>
      <c r="E100" s="21" t="s">
        <v>802</v>
      </c>
      <c r="F100" s="21" t="s">
        <v>803</v>
      </c>
      <c r="G100" s="21">
        <v>30116036</v>
      </c>
      <c r="H100" s="21" t="s">
        <v>1779</v>
      </c>
      <c r="K100" s="21" t="s">
        <v>6749</v>
      </c>
      <c r="L100" s="21" t="s">
        <v>6750</v>
      </c>
      <c r="P100" s="68"/>
      <c r="S100" s="21" t="s">
        <v>6751</v>
      </c>
      <c r="T100" s="21" t="s">
        <v>6752</v>
      </c>
      <c r="X100" s="68"/>
    </row>
    <row r="101" spans="1:24" ht="32" x14ac:dyDescent="0.2">
      <c r="A101" s="67" t="s">
        <v>939</v>
      </c>
      <c r="B101" s="21" t="s">
        <v>940</v>
      </c>
      <c r="C101" s="21" t="s">
        <v>941</v>
      </c>
      <c r="D101" s="60">
        <v>1.79999999999999E-8</v>
      </c>
      <c r="E101" s="21" t="s">
        <v>802</v>
      </c>
      <c r="F101" s="21" t="s">
        <v>803</v>
      </c>
      <c r="G101" s="21">
        <v>30116036</v>
      </c>
      <c r="H101" s="21" t="s">
        <v>2306</v>
      </c>
      <c r="K101" s="21" t="s">
        <v>6753</v>
      </c>
      <c r="P101" s="68"/>
      <c r="X101" s="68"/>
    </row>
    <row r="102" spans="1:24" ht="32" x14ac:dyDescent="0.2">
      <c r="A102" s="67" t="s">
        <v>951</v>
      </c>
      <c r="B102" s="21" t="s">
        <v>952</v>
      </c>
      <c r="C102" s="21" t="s">
        <v>953</v>
      </c>
      <c r="D102" s="60">
        <v>1.7800000000000001E-9</v>
      </c>
      <c r="E102" s="21" t="s">
        <v>802</v>
      </c>
      <c r="F102" s="21" t="s">
        <v>803</v>
      </c>
      <c r="G102" s="21">
        <v>30116036</v>
      </c>
      <c r="H102" s="21" t="s">
        <v>2174</v>
      </c>
      <c r="O102" s="21" t="s">
        <v>6754</v>
      </c>
      <c r="P102" s="68"/>
      <c r="S102" s="21" t="s">
        <v>6755</v>
      </c>
      <c r="T102" s="21" t="s">
        <v>6756</v>
      </c>
      <c r="X102" s="68"/>
    </row>
    <row r="103" spans="1:24" ht="32" x14ac:dyDescent="0.2">
      <c r="A103" s="67" t="s">
        <v>959</v>
      </c>
      <c r="B103" s="21" t="s">
        <v>960</v>
      </c>
      <c r="C103" s="21" t="s">
        <v>961</v>
      </c>
      <c r="D103" s="60">
        <v>5.93999999999997E-9</v>
      </c>
      <c r="E103" s="21" t="s">
        <v>802</v>
      </c>
      <c r="F103" s="21" t="s">
        <v>803</v>
      </c>
      <c r="G103" s="21">
        <v>30116036</v>
      </c>
      <c r="H103" s="21" t="s">
        <v>6757</v>
      </c>
      <c r="P103" s="68"/>
      <c r="Q103" s="21" t="s">
        <v>6758</v>
      </c>
      <c r="R103" s="21" t="s">
        <v>6759</v>
      </c>
      <c r="X103" s="68"/>
    </row>
    <row r="104" spans="1:24" ht="32" x14ac:dyDescent="0.2">
      <c r="A104" s="67" t="s">
        <v>607</v>
      </c>
      <c r="B104" s="21" t="s">
        <v>608</v>
      </c>
      <c r="C104" s="21" t="s">
        <v>992</v>
      </c>
      <c r="D104" s="60">
        <v>4.0500000000000002E-90</v>
      </c>
      <c r="E104" s="21" t="s">
        <v>1578</v>
      </c>
      <c r="F104" s="21" t="s">
        <v>1579</v>
      </c>
      <c r="G104" s="21">
        <v>37794016</v>
      </c>
      <c r="H104" s="21" t="s">
        <v>610</v>
      </c>
      <c r="L104" s="21" t="s">
        <v>6760</v>
      </c>
      <c r="M104" s="21" t="s">
        <v>6761</v>
      </c>
      <c r="N104" s="21" t="s">
        <v>6762</v>
      </c>
      <c r="P104" s="68"/>
      <c r="X104" s="68"/>
    </row>
    <row r="105" spans="1:24" ht="32" x14ac:dyDescent="0.2">
      <c r="A105" s="67" t="s">
        <v>1588</v>
      </c>
      <c r="B105" s="21" t="s">
        <v>1589</v>
      </c>
      <c r="C105" s="21" t="s">
        <v>992</v>
      </c>
      <c r="D105" s="60">
        <v>2.9800000000000001E-46</v>
      </c>
      <c r="E105" s="21" t="s">
        <v>1578</v>
      </c>
      <c r="F105" s="21" t="s">
        <v>1579</v>
      </c>
      <c r="G105" s="21">
        <v>37794016</v>
      </c>
      <c r="H105" s="21" t="s">
        <v>1591</v>
      </c>
      <c r="J105" s="21" t="s">
        <v>6763</v>
      </c>
      <c r="K105" s="21" t="s">
        <v>6764</v>
      </c>
      <c r="M105" s="21" t="s">
        <v>6765</v>
      </c>
      <c r="N105" s="21" t="s">
        <v>6766</v>
      </c>
      <c r="P105" s="68"/>
      <c r="X105" s="68"/>
    </row>
    <row r="106" spans="1:24" ht="32" x14ac:dyDescent="0.2">
      <c r="A106" s="67" t="s">
        <v>1597</v>
      </c>
      <c r="B106" s="21" t="s">
        <v>1598</v>
      </c>
      <c r="C106" s="21" t="s">
        <v>996</v>
      </c>
      <c r="D106" s="60">
        <v>1.7200000000000001E-21</v>
      </c>
      <c r="E106" s="21" t="s">
        <v>1578</v>
      </c>
      <c r="F106" s="21" t="s">
        <v>1579</v>
      </c>
      <c r="G106" s="21">
        <v>37794016</v>
      </c>
      <c r="H106" s="21" t="s">
        <v>6767</v>
      </c>
      <c r="I106" s="21" t="s">
        <v>6768</v>
      </c>
      <c r="N106" s="21" t="s">
        <v>6769</v>
      </c>
      <c r="O106" s="21" t="s">
        <v>6770</v>
      </c>
      <c r="P106" s="68" t="s">
        <v>6771</v>
      </c>
      <c r="U106" s="21" t="s">
        <v>6772</v>
      </c>
      <c r="V106" s="21" t="s">
        <v>6773</v>
      </c>
      <c r="X106" s="68"/>
    </row>
    <row r="107" spans="1:24" ht="32" x14ac:dyDescent="0.2">
      <c r="A107" s="67" t="s">
        <v>1605</v>
      </c>
      <c r="B107" s="21" t="s">
        <v>1606</v>
      </c>
      <c r="C107" s="21" t="s">
        <v>1012</v>
      </c>
      <c r="D107" s="60">
        <v>1.84999999999999E-17</v>
      </c>
      <c r="E107" s="21" t="s">
        <v>1578</v>
      </c>
      <c r="F107" s="21" t="s">
        <v>1579</v>
      </c>
      <c r="G107" s="21">
        <v>37794016</v>
      </c>
      <c r="H107" s="21" t="s">
        <v>6774</v>
      </c>
      <c r="P107" s="68"/>
      <c r="Q107" s="21" t="s">
        <v>6775</v>
      </c>
      <c r="R107" s="21" t="s">
        <v>6776</v>
      </c>
      <c r="X107" s="68"/>
    </row>
    <row r="108" spans="1:24" ht="32" x14ac:dyDescent="0.2">
      <c r="A108" s="67" t="s">
        <v>1609</v>
      </c>
      <c r="B108" s="21" t="s">
        <v>1610</v>
      </c>
      <c r="C108" s="21" t="s">
        <v>1611</v>
      </c>
      <c r="D108" s="60">
        <v>1.7600000000000001E-10</v>
      </c>
      <c r="E108" s="21" t="s">
        <v>1578</v>
      </c>
      <c r="F108" s="21" t="s">
        <v>1579</v>
      </c>
      <c r="G108" s="21">
        <v>37794016</v>
      </c>
      <c r="H108" s="21" t="s">
        <v>1863</v>
      </c>
      <c r="P108" s="68"/>
      <c r="Q108" s="21" t="s">
        <v>6777</v>
      </c>
      <c r="R108" s="21" t="s">
        <v>6778</v>
      </c>
      <c r="U108" s="21" t="s">
        <v>6779</v>
      </c>
      <c r="W108" s="21" t="s">
        <v>6780</v>
      </c>
      <c r="X108" s="68"/>
    </row>
    <row r="109" spans="1:24" ht="32" x14ac:dyDescent="0.2">
      <c r="A109" s="67" t="s">
        <v>1633</v>
      </c>
      <c r="B109" s="21" t="s">
        <v>1634</v>
      </c>
      <c r="C109" s="21" t="s">
        <v>1105</v>
      </c>
      <c r="D109" s="60">
        <v>9.0499999999999804E-11</v>
      </c>
      <c r="E109" s="21" t="s">
        <v>1578</v>
      </c>
      <c r="F109" s="21" t="s">
        <v>1579</v>
      </c>
      <c r="G109" s="21">
        <v>37794016</v>
      </c>
      <c r="H109" s="21" t="s">
        <v>6781</v>
      </c>
      <c r="I109" s="21" t="s">
        <v>6782</v>
      </c>
      <c r="J109" s="21" t="s">
        <v>6783</v>
      </c>
      <c r="N109" s="21" t="s">
        <v>6784</v>
      </c>
      <c r="P109" s="68"/>
      <c r="X109" s="68"/>
    </row>
    <row r="110" spans="1:24" ht="32" x14ac:dyDescent="0.2">
      <c r="A110" s="67" t="s">
        <v>1636</v>
      </c>
      <c r="B110" s="21" t="s">
        <v>1637</v>
      </c>
      <c r="C110" s="21" t="s">
        <v>1638</v>
      </c>
      <c r="D110" s="60">
        <v>4.6099999999999903E-12</v>
      </c>
      <c r="E110" s="21" t="s">
        <v>1578</v>
      </c>
      <c r="F110" s="21" t="s">
        <v>1579</v>
      </c>
      <c r="G110" s="21">
        <v>37794016</v>
      </c>
      <c r="H110" s="21" t="s">
        <v>1640</v>
      </c>
      <c r="M110" s="21" t="s">
        <v>6785</v>
      </c>
      <c r="P110" s="68"/>
      <c r="X110" s="68"/>
    </row>
    <row r="111" spans="1:24" ht="32" x14ac:dyDescent="0.2">
      <c r="A111" s="67" t="s">
        <v>1641</v>
      </c>
      <c r="B111" s="21" t="s">
        <v>1642</v>
      </c>
      <c r="C111" s="21" t="s">
        <v>1643</v>
      </c>
      <c r="D111" s="60">
        <v>5.9700000000000004E-16</v>
      </c>
      <c r="E111" s="21" t="s">
        <v>1578</v>
      </c>
      <c r="F111" s="21" t="s">
        <v>1579</v>
      </c>
      <c r="G111" s="21">
        <v>37794016</v>
      </c>
      <c r="H111" s="21" t="s">
        <v>6786</v>
      </c>
      <c r="I111" s="21" t="s">
        <v>6787</v>
      </c>
      <c r="P111" s="68"/>
      <c r="T111" s="21" t="s">
        <v>6788</v>
      </c>
      <c r="X111" s="68"/>
    </row>
    <row r="112" spans="1:24" ht="32" x14ac:dyDescent="0.2">
      <c r="A112" s="67" t="s">
        <v>1650</v>
      </c>
      <c r="B112" s="21" t="s">
        <v>1651</v>
      </c>
      <c r="C112" s="21" t="s">
        <v>1652</v>
      </c>
      <c r="D112" s="60">
        <v>1.1200000000000001E-11</v>
      </c>
      <c r="E112" s="21" t="s">
        <v>1578</v>
      </c>
      <c r="F112" s="21" t="s">
        <v>1579</v>
      </c>
      <c r="G112" s="21">
        <v>37794016</v>
      </c>
      <c r="H112" s="21" t="s">
        <v>1640</v>
      </c>
      <c r="J112" s="21" t="s">
        <v>6789</v>
      </c>
      <c r="P112" s="68"/>
      <c r="X112" s="68"/>
    </row>
    <row r="113" spans="1:24" ht="32" x14ac:dyDescent="0.2">
      <c r="A113" s="67" t="s">
        <v>1658</v>
      </c>
      <c r="B113" s="21" t="s">
        <v>1659</v>
      </c>
      <c r="C113" s="21" t="s">
        <v>1656</v>
      </c>
      <c r="D113" s="60">
        <v>9.9999999999999794E-37</v>
      </c>
      <c r="E113" s="21" t="s">
        <v>1578</v>
      </c>
      <c r="F113" s="21" t="s">
        <v>1579</v>
      </c>
      <c r="G113" s="21">
        <v>37794016</v>
      </c>
      <c r="H113" s="21" t="s">
        <v>6744</v>
      </c>
      <c r="I113" s="21" t="s">
        <v>6790</v>
      </c>
      <c r="J113" s="21" t="s">
        <v>6791</v>
      </c>
      <c r="K113" s="21" t="s">
        <v>6792</v>
      </c>
      <c r="L113" s="21" t="s">
        <v>6793</v>
      </c>
      <c r="N113" s="21" t="s">
        <v>6794</v>
      </c>
      <c r="O113" s="21" t="s">
        <v>6795</v>
      </c>
      <c r="P113" s="68" t="s">
        <v>6796</v>
      </c>
      <c r="S113" s="21" t="s">
        <v>6797</v>
      </c>
      <c r="U113" s="21" t="s">
        <v>6798</v>
      </c>
      <c r="V113" s="21" t="s">
        <v>6799</v>
      </c>
      <c r="W113" s="21" t="s">
        <v>6800</v>
      </c>
      <c r="X113" s="68" t="s">
        <v>6801</v>
      </c>
    </row>
    <row r="114" spans="1:24" ht="32" x14ac:dyDescent="0.2">
      <c r="A114" s="67" t="s">
        <v>1662</v>
      </c>
      <c r="B114" s="21" t="s">
        <v>1663</v>
      </c>
      <c r="C114" s="21" t="s">
        <v>1664</v>
      </c>
      <c r="D114" s="60">
        <v>3.6200000000000002E-11</v>
      </c>
      <c r="E114" s="21" t="s">
        <v>1578</v>
      </c>
      <c r="F114" s="21" t="s">
        <v>1579</v>
      </c>
      <c r="G114" s="21">
        <v>37794016</v>
      </c>
      <c r="H114" s="21" t="s">
        <v>610</v>
      </c>
      <c r="I114" s="21" t="s">
        <v>6802</v>
      </c>
      <c r="J114" s="21" t="s">
        <v>6803</v>
      </c>
      <c r="P114" s="68"/>
      <c r="X114" s="68"/>
    </row>
    <row r="115" spans="1:24" ht="32" x14ac:dyDescent="0.2">
      <c r="A115" s="67" t="s">
        <v>1680</v>
      </c>
      <c r="B115" s="21" t="s">
        <v>1681</v>
      </c>
      <c r="C115" s="21" t="s">
        <v>1682</v>
      </c>
      <c r="D115" s="60">
        <v>5.3600000000000001E-10</v>
      </c>
      <c r="E115" s="21" t="s">
        <v>1578</v>
      </c>
      <c r="F115" s="21" t="s">
        <v>1579</v>
      </c>
      <c r="G115" s="21">
        <v>37794016</v>
      </c>
      <c r="H115" s="21" t="s">
        <v>1684</v>
      </c>
      <c r="P115" s="68"/>
      <c r="T115" s="21" t="s">
        <v>6804</v>
      </c>
      <c r="X115" s="68" t="s">
        <v>6805</v>
      </c>
    </row>
    <row r="116" spans="1:24" ht="32" x14ac:dyDescent="0.2">
      <c r="A116" s="67" t="s">
        <v>1685</v>
      </c>
      <c r="B116" s="21" t="s">
        <v>1686</v>
      </c>
      <c r="C116" s="21" t="s">
        <v>6806</v>
      </c>
      <c r="D116" s="60">
        <v>1.7E-12</v>
      </c>
      <c r="E116" s="21" t="s">
        <v>1578</v>
      </c>
      <c r="F116" s="21" t="s">
        <v>1579</v>
      </c>
      <c r="G116" s="21">
        <v>37794016</v>
      </c>
      <c r="H116" s="21" t="s">
        <v>6807</v>
      </c>
      <c r="N116" s="21" t="s">
        <v>6808</v>
      </c>
      <c r="P116" s="68"/>
      <c r="X116" s="68"/>
    </row>
    <row r="117" spans="1:24" ht="32" x14ac:dyDescent="0.2">
      <c r="A117" s="67" t="s">
        <v>1690</v>
      </c>
      <c r="B117" s="21" t="s">
        <v>1691</v>
      </c>
      <c r="C117" s="21" t="s">
        <v>1276</v>
      </c>
      <c r="D117" s="60">
        <v>3.5999999999999901E-20</v>
      </c>
      <c r="E117" s="21" t="s">
        <v>1578</v>
      </c>
      <c r="F117" s="21" t="s">
        <v>1579</v>
      </c>
      <c r="G117" s="21">
        <v>37794016</v>
      </c>
      <c r="H117" s="21" t="s">
        <v>6809</v>
      </c>
      <c r="K117" s="21" t="s">
        <v>6810</v>
      </c>
      <c r="P117" s="68" t="s">
        <v>6811</v>
      </c>
      <c r="X117" s="68"/>
    </row>
    <row r="118" spans="1:24" ht="32" x14ac:dyDescent="0.2">
      <c r="A118" s="67" t="s">
        <v>1717</v>
      </c>
      <c r="B118" s="21" t="s">
        <v>1718</v>
      </c>
      <c r="C118" s="21" t="s">
        <v>1357</v>
      </c>
      <c r="D118" s="60">
        <v>1.22E-24</v>
      </c>
      <c r="E118" s="21" t="s">
        <v>1578</v>
      </c>
      <c r="F118" s="21" t="s">
        <v>1579</v>
      </c>
      <c r="G118" s="21">
        <v>37794016</v>
      </c>
      <c r="H118" s="21" t="s">
        <v>1471</v>
      </c>
      <c r="P118" s="68"/>
      <c r="Q118" s="21" t="s">
        <v>6812</v>
      </c>
      <c r="X118" s="68"/>
    </row>
    <row r="119" spans="1:24" ht="32" x14ac:dyDescent="0.2">
      <c r="A119" s="67" t="s">
        <v>754</v>
      </c>
      <c r="B119" s="21" t="s">
        <v>755</v>
      </c>
      <c r="C119" s="21" t="s">
        <v>1721</v>
      </c>
      <c r="D119" s="60">
        <v>1.34E-43</v>
      </c>
      <c r="E119" s="21" t="s">
        <v>1578</v>
      </c>
      <c r="F119" s="21" t="s">
        <v>1579</v>
      </c>
      <c r="G119" s="21">
        <v>37794016</v>
      </c>
      <c r="H119" s="21" t="s">
        <v>6501</v>
      </c>
      <c r="P119" s="68"/>
      <c r="Q119" s="21" t="s">
        <v>6813</v>
      </c>
      <c r="X119" s="68"/>
    </row>
    <row r="120" spans="1:24" ht="32" x14ac:dyDescent="0.2">
      <c r="A120" s="67" t="s">
        <v>820</v>
      </c>
      <c r="B120" s="21" t="s">
        <v>821</v>
      </c>
      <c r="C120" s="21" t="s">
        <v>1723</v>
      </c>
      <c r="D120" s="60">
        <v>2.06999999999999E-34</v>
      </c>
      <c r="E120" s="21" t="s">
        <v>1578</v>
      </c>
      <c r="F120" s="21" t="s">
        <v>1579</v>
      </c>
      <c r="G120" s="21">
        <v>37794016</v>
      </c>
      <c r="H120" s="21" t="s">
        <v>1725</v>
      </c>
      <c r="P120" s="68"/>
      <c r="U120" s="21" t="s">
        <v>6642</v>
      </c>
      <c r="V120" s="21" t="s">
        <v>6643</v>
      </c>
      <c r="X120" s="68"/>
    </row>
    <row r="121" spans="1:24" ht="32" x14ac:dyDescent="0.2">
      <c r="A121" s="67" t="s">
        <v>1730</v>
      </c>
      <c r="B121" s="21" t="s">
        <v>1731</v>
      </c>
      <c r="C121" s="21" t="s">
        <v>6814</v>
      </c>
      <c r="D121" s="60">
        <v>5.4599999999999901E-11</v>
      </c>
      <c r="E121" s="21" t="s">
        <v>1578</v>
      </c>
      <c r="F121" s="21" t="s">
        <v>1579</v>
      </c>
      <c r="G121" s="21">
        <v>37794016</v>
      </c>
      <c r="H121" s="21" t="s">
        <v>915</v>
      </c>
      <c r="K121" s="21" t="s">
        <v>6815</v>
      </c>
      <c r="M121" s="21" t="s">
        <v>6816</v>
      </c>
      <c r="N121" s="21" t="s">
        <v>6817</v>
      </c>
      <c r="P121" s="68"/>
      <c r="X121" s="68"/>
    </row>
    <row r="122" spans="1:24" ht="32" x14ac:dyDescent="0.2">
      <c r="A122" s="67" t="s">
        <v>1761</v>
      </c>
      <c r="B122" s="21" t="s">
        <v>1762</v>
      </c>
      <c r="C122" s="21" t="s">
        <v>6818</v>
      </c>
      <c r="D122" s="60">
        <v>5.3400000000000005E-13</v>
      </c>
      <c r="E122" s="21" t="s">
        <v>1578</v>
      </c>
      <c r="F122" s="21" t="s">
        <v>1579</v>
      </c>
      <c r="G122" s="21">
        <v>37794016</v>
      </c>
      <c r="H122" s="21" t="s">
        <v>1765</v>
      </c>
      <c r="O122" s="21" t="s">
        <v>6819</v>
      </c>
      <c r="P122" s="68" t="s">
        <v>6820</v>
      </c>
      <c r="T122" s="21" t="s">
        <v>6821</v>
      </c>
      <c r="X122" s="68"/>
    </row>
    <row r="123" spans="1:24" ht="32" x14ac:dyDescent="0.2">
      <c r="A123" s="67" t="s">
        <v>1771</v>
      </c>
      <c r="B123" s="21" t="s">
        <v>1772</v>
      </c>
      <c r="C123" s="21" t="s">
        <v>6822</v>
      </c>
      <c r="D123" s="60">
        <v>4.8899999999999904E-10</v>
      </c>
      <c r="E123" s="21" t="s">
        <v>1578</v>
      </c>
      <c r="F123" s="21" t="s">
        <v>1579</v>
      </c>
      <c r="G123" s="21">
        <v>37794016</v>
      </c>
      <c r="H123" s="21" t="s">
        <v>6823</v>
      </c>
      <c r="P123" s="68"/>
      <c r="U123" s="21" t="s">
        <v>6824</v>
      </c>
      <c r="V123" s="21" t="s">
        <v>6825</v>
      </c>
      <c r="X123" s="68"/>
    </row>
    <row r="124" spans="1:24" ht="32" x14ac:dyDescent="0.2">
      <c r="A124" s="67" t="s">
        <v>1775</v>
      </c>
      <c r="B124" s="21" t="s">
        <v>1776</v>
      </c>
      <c r="C124" s="21" t="s">
        <v>1777</v>
      </c>
      <c r="D124" s="60">
        <v>5.0100000000000003E-18</v>
      </c>
      <c r="E124" s="21" t="s">
        <v>1578</v>
      </c>
      <c r="F124" s="21" t="s">
        <v>1579</v>
      </c>
      <c r="G124" s="21">
        <v>37794016</v>
      </c>
      <c r="H124" s="21" t="s">
        <v>1779</v>
      </c>
      <c r="I124" s="21" t="s">
        <v>6826</v>
      </c>
      <c r="K124" s="21" t="s">
        <v>6827</v>
      </c>
      <c r="P124" s="68"/>
      <c r="R124" s="21" t="s">
        <v>6828</v>
      </c>
      <c r="S124" s="21" t="s">
        <v>6829</v>
      </c>
      <c r="T124" s="21" t="s">
        <v>6830</v>
      </c>
      <c r="X124" s="68"/>
    </row>
    <row r="125" spans="1:24" ht="32" x14ac:dyDescent="0.2">
      <c r="A125" s="67" t="s">
        <v>1780</v>
      </c>
      <c r="B125" s="21" t="s">
        <v>1781</v>
      </c>
      <c r="C125" s="21" t="s">
        <v>1782</v>
      </c>
      <c r="D125" s="60">
        <v>3.3499999999999902E-20</v>
      </c>
      <c r="E125" s="21" t="s">
        <v>1578</v>
      </c>
      <c r="F125" s="21" t="s">
        <v>1579</v>
      </c>
      <c r="G125" s="21">
        <v>37794016</v>
      </c>
      <c r="H125" s="21" t="s">
        <v>1570</v>
      </c>
      <c r="O125" s="21" t="s">
        <v>6831</v>
      </c>
      <c r="P125" s="68"/>
      <c r="Q125" s="21" t="s">
        <v>6832</v>
      </c>
      <c r="S125" s="21" t="s">
        <v>6833</v>
      </c>
      <c r="T125" s="21" t="s">
        <v>6834</v>
      </c>
      <c r="X125" s="68"/>
    </row>
    <row r="126" spans="1:24" ht="32" x14ac:dyDescent="0.2">
      <c r="A126" s="67" t="s">
        <v>1784</v>
      </c>
      <c r="B126" s="21" t="s">
        <v>1785</v>
      </c>
      <c r="C126" s="21" t="s">
        <v>1554</v>
      </c>
      <c r="D126" s="60">
        <v>5.02999999999999E-30</v>
      </c>
      <c r="E126" s="21" t="s">
        <v>1578</v>
      </c>
      <c r="F126" s="21" t="s">
        <v>1579</v>
      </c>
      <c r="G126" s="21">
        <v>37794016</v>
      </c>
      <c r="H126" s="21" t="s">
        <v>2151</v>
      </c>
      <c r="I126" s="21" t="s">
        <v>6835</v>
      </c>
      <c r="P126" s="68"/>
      <c r="X126" s="68"/>
    </row>
    <row r="127" spans="1:24" ht="32" x14ac:dyDescent="0.2">
      <c r="A127" s="67" t="s">
        <v>6836</v>
      </c>
      <c r="B127" s="21" t="s">
        <v>1794</v>
      </c>
      <c r="C127" s="21" t="s">
        <v>971</v>
      </c>
      <c r="D127" s="60">
        <v>2.29999999999999E-9</v>
      </c>
      <c r="E127" s="21" t="s">
        <v>1578</v>
      </c>
      <c r="F127" s="21" t="s">
        <v>1579</v>
      </c>
      <c r="G127" s="21">
        <v>37794016</v>
      </c>
      <c r="H127" s="21" t="s">
        <v>1796</v>
      </c>
      <c r="I127" s="21" t="s">
        <v>6837</v>
      </c>
      <c r="M127" s="21" t="s">
        <v>6838</v>
      </c>
      <c r="N127" s="21" t="s">
        <v>6839</v>
      </c>
      <c r="O127" s="21" t="s">
        <v>6840</v>
      </c>
      <c r="P127" s="68" t="s">
        <v>6841</v>
      </c>
      <c r="W127" s="21" t="s">
        <v>6842</v>
      </c>
      <c r="X127" s="68"/>
    </row>
    <row r="128" spans="1:24" ht="32" x14ac:dyDescent="0.2">
      <c r="A128" s="67" t="s">
        <v>1797</v>
      </c>
      <c r="B128" s="21" t="s">
        <v>1798</v>
      </c>
      <c r="C128" s="21" t="s">
        <v>1799</v>
      </c>
      <c r="D128" s="60">
        <v>4.19999999999999E-8</v>
      </c>
      <c r="E128" s="21" t="s">
        <v>1578</v>
      </c>
      <c r="F128" s="21" t="s">
        <v>1579</v>
      </c>
      <c r="G128" s="21">
        <v>37794016</v>
      </c>
      <c r="H128" s="21" t="s">
        <v>1792</v>
      </c>
      <c r="K128" s="21" t="s">
        <v>6843</v>
      </c>
      <c r="L128" s="21" t="s">
        <v>6844</v>
      </c>
      <c r="P128" s="68"/>
      <c r="X128" s="68"/>
    </row>
    <row r="129" spans="1:24" ht="32" x14ac:dyDescent="0.2">
      <c r="A129" s="67" t="s">
        <v>1801</v>
      </c>
      <c r="B129" s="21" t="s">
        <v>1802</v>
      </c>
      <c r="C129" s="21" t="s">
        <v>1803</v>
      </c>
      <c r="D129" s="60">
        <v>1.3000000000000001E-8</v>
      </c>
      <c r="E129" s="21" t="s">
        <v>1578</v>
      </c>
      <c r="F129" s="21" t="s">
        <v>1579</v>
      </c>
      <c r="G129" s="21">
        <v>37794016</v>
      </c>
      <c r="H129" s="21" t="s">
        <v>1805</v>
      </c>
      <c r="O129" s="21" t="s">
        <v>6845</v>
      </c>
      <c r="P129" s="68" t="s">
        <v>6846</v>
      </c>
      <c r="X129" s="68"/>
    </row>
    <row r="130" spans="1:24" ht="32" x14ac:dyDescent="0.2">
      <c r="A130" s="67" t="s">
        <v>6847</v>
      </c>
      <c r="B130" s="21" t="s">
        <v>1815</v>
      </c>
      <c r="C130" s="21" t="s">
        <v>1808</v>
      </c>
      <c r="D130" s="60">
        <v>1E-13</v>
      </c>
      <c r="E130" s="21" t="s">
        <v>1578</v>
      </c>
      <c r="F130" s="21" t="s">
        <v>1579</v>
      </c>
      <c r="G130" s="21">
        <v>37794016</v>
      </c>
      <c r="H130" s="21" t="s">
        <v>1471</v>
      </c>
      <c r="I130" s="21" t="s">
        <v>6848</v>
      </c>
      <c r="J130" s="21" t="s">
        <v>6849</v>
      </c>
      <c r="M130" s="21" t="s">
        <v>6850</v>
      </c>
      <c r="N130" s="21" t="s">
        <v>6851</v>
      </c>
      <c r="P130" s="68"/>
      <c r="X130" s="68"/>
    </row>
    <row r="131" spans="1:24" ht="32" x14ac:dyDescent="0.2">
      <c r="A131" s="67" t="s">
        <v>6852</v>
      </c>
      <c r="B131" s="21" t="s">
        <v>1827</v>
      </c>
      <c r="C131" s="21" t="s">
        <v>1828</v>
      </c>
      <c r="D131" s="60">
        <v>5.9000000000000002E-18</v>
      </c>
      <c r="E131" s="21" t="s">
        <v>1578</v>
      </c>
      <c r="F131" s="21" t="s">
        <v>1579</v>
      </c>
      <c r="G131" s="21">
        <v>37794016</v>
      </c>
      <c r="H131" s="21" t="s">
        <v>613</v>
      </c>
      <c r="O131" s="21" t="s">
        <v>6853</v>
      </c>
      <c r="P131" s="68" t="s">
        <v>6854</v>
      </c>
      <c r="X131" s="68"/>
    </row>
    <row r="132" spans="1:24" ht="16" x14ac:dyDescent="0.2">
      <c r="A132" s="67" t="s">
        <v>1841</v>
      </c>
      <c r="B132" s="21" t="s">
        <v>1842</v>
      </c>
      <c r="C132" s="21" t="s">
        <v>6855</v>
      </c>
      <c r="D132" s="60">
        <v>2.79999999999998E-9</v>
      </c>
      <c r="E132" s="21" t="s">
        <v>1578</v>
      </c>
      <c r="F132" s="21" t="s">
        <v>1579</v>
      </c>
      <c r="G132" s="21">
        <v>37794016</v>
      </c>
      <c r="H132" s="21" t="s">
        <v>1702</v>
      </c>
      <c r="P132" s="68"/>
      <c r="X132" s="68" t="s">
        <v>6856</v>
      </c>
    </row>
    <row r="133" spans="1:24" ht="32" x14ac:dyDescent="0.2">
      <c r="A133" s="67" t="s">
        <v>6857</v>
      </c>
      <c r="B133" s="21" t="s">
        <v>1870</v>
      </c>
      <c r="C133" s="21" t="s">
        <v>1214</v>
      </c>
      <c r="D133" s="60">
        <v>3.19999999999999E-10</v>
      </c>
      <c r="E133" s="21" t="s">
        <v>1578</v>
      </c>
      <c r="F133" s="21" t="s">
        <v>1579</v>
      </c>
      <c r="G133" s="21">
        <v>37794016</v>
      </c>
      <c r="H133" s="21" t="s">
        <v>1872</v>
      </c>
      <c r="P133" s="68"/>
      <c r="U133" s="21" t="s">
        <v>6858</v>
      </c>
      <c r="W133" s="21" t="s">
        <v>6859</v>
      </c>
      <c r="X133" s="68"/>
    </row>
    <row r="134" spans="1:24" ht="32" x14ac:dyDescent="0.2">
      <c r="A134" s="67" t="s">
        <v>1890</v>
      </c>
      <c r="B134" s="21" t="s">
        <v>1891</v>
      </c>
      <c r="C134" s="21" t="s">
        <v>1892</v>
      </c>
      <c r="D134" s="60">
        <v>2.49999999999999E-8</v>
      </c>
      <c r="E134" s="21" t="s">
        <v>1578</v>
      </c>
      <c r="F134" s="21" t="s">
        <v>1579</v>
      </c>
      <c r="G134" s="21">
        <v>37794016</v>
      </c>
      <c r="H134" s="21" t="s">
        <v>6860</v>
      </c>
      <c r="K134" s="21" t="s">
        <v>6861</v>
      </c>
      <c r="L134" s="21" t="s">
        <v>6862</v>
      </c>
      <c r="P134" s="68" t="s">
        <v>6863</v>
      </c>
      <c r="Q134" s="21" t="s">
        <v>6864</v>
      </c>
      <c r="R134" s="21" t="s">
        <v>6865</v>
      </c>
      <c r="X134" s="68" t="s">
        <v>6866</v>
      </c>
    </row>
    <row r="135" spans="1:24" ht="32" x14ac:dyDescent="0.2">
      <c r="A135" s="67" t="s">
        <v>1895</v>
      </c>
      <c r="B135" s="21" t="s">
        <v>1896</v>
      </c>
      <c r="C135" s="21" t="s">
        <v>1897</v>
      </c>
      <c r="D135" s="60">
        <v>5.0999999999999901E-11</v>
      </c>
      <c r="E135" s="21" t="s">
        <v>1578</v>
      </c>
      <c r="F135" s="21" t="s">
        <v>1579</v>
      </c>
      <c r="G135" s="21">
        <v>37794016</v>
      </c>
      <c r="H135" s="21" t="s">
        <v>6867</v>
      </c>
      <c r="K135" s="21" t="s">
        <v>6868</v>
      </c>
      <c r="L135" s="21" t="s">
        <v>6869</v>
      </c>
      <c r="P135" s="68"/>
      <c r="X135" s="68"/>
    </row>
    <row r="136" spans="1:24" ht="32" x14ac:dyDescent="0.2">
      <c r="A136" s="67" t="s">
        <v>1904</v>
      </c>
      <c r="B136" s="21" t="s">
        <v>1905</v>
      </c>
      <c r="C136" s="21" t="s">
        <v>1906</v>
      </c>
      <c r="D136" s="60">
        <v>5.4999999999999903E-10</v>
      </c>
      <c r="E136" s="21" t="s">
        <v>1578</v>
      </c>
      <c r="F136" s="21" t="s">
        <v>1579</v>
      </c>
      <c r="G136" s="21">
        <v>37794016</v>
      </c>
      <c r="H136" s="21" t="s">
        <v>1145</v>
      </c>
      <c r="I136" s="21" t="s">
        <v>6870</v>
      </c>
      <c r="M136" s="21" t="s">
        <v>6871</v>
      </c>
      <c r="N136" s="21" t="s">
        <v>6872</v>
      </c>
      <c r="O136" s="21" t="s">
        <v>6873</v>
      </c>
      <c r="P136" s="68"/>
      <c r="X136" s="68"/>
    </row>
    <row r="137" spans="1:24" ht="32" x14ac:dyDescent="0.2">
      <c r="A137" s="67" t="s">
        <v>6874</v>
      </c>
      <c r="B137" s="21" t="s">
        <v>1909</v>
      </c>
      <c r="C137" s="21" t="s">
        <v>1403</v>
      </c>
      <c r="D137" s="60">
        <v>3.6E-9</v>
      </c>
      <c r="E137" s="21" t="s">
        <v>1578</v>
      </c>
      <c r="F137" s="21" t="s">
        <v>1579</v>
      </c>
      <c r="G137" s="21">
        <v>37794016</v>
      </c>
      <c r="H137" s="21" t="s">
        <v>6875</v>
      </c>
      <c r="P137" s="68"/>
      <c r="Q137" s="21" t="s">
        <v>6876</v>
      </c>
      <c r="X137" s="68"/>
    </row>
    <row r="138" spans="1:24" ht="32" x14ac:dyDescent="0.2">
      <c r="A138" s="67" t="s">
        <v>761</v>
      </c>
      <c r="B138" s="21" t="s">
        <v>762</v>
      </c>
      <c r="C138" s="21" t="s">
        <v>6877</v>
      </c>
      <c r="D138" s="60">
        <v>1.6E-15</v>
      </c>
      <c r="E138" s="21" t="s">
        <v>605</v>
      </c>
      <c r="F138" s="21" t="s">
        <v>606</v>
      </c>
      <c r="G138" s="21">
        <v>32603359</v>
      </c>
      <c r="H138" s="21" t="s">
        <v>764</v>
      </c>
      <c r="J138" s="21" t="s">
        <v>6878</v>
      </c>
      <c r="P138" s="68"/>
      <c r="X138" s="68"/>
    </row>
    <row r="139" spans="1:24" ht="32" x14ac:dyDescent="0.2">
      <c r="A139" s="67" t="s">
        <v>614</v>
      </c>
      <c r="B139" s="21" t="s">
        <v>615</v>
      </c>
      <c r="C139" s="21" t="s">
        <v>6879</v>
      </c>
      <c r="D139" s="60">
        <v>4.0999999999999902E-12</v>
      </c>
      <c r="E139" s="21" t="s">
        <v>605</v>
      </c>
      <c r="F139" s="21" t="s">
        <v>606</v>
      </c>
      <c r="G139" s="21">
        <v>32603359</v>
      </c>
      <c r="H139" s="21" t="s">
        <v>617</v>
      </c>
      <c r="J139" s="21" t="s">
        <v>6880</v>
      </c>
      <c r="P139" s="68"/>
      <c r="X139" s="68"/>
    </row>
    <row r="140" spans="1:24" ht="32" x14ac:dyDescent="0.2">
      <c r="A140" s="67" t="s">
        <v>646</v>
      </c>
      <c r="B140" s="21" t="s">
        <v>647</v>
      </c>
      <c r="C140" s="21" t="s">
        <v>6881</v>
      </c>
      <c r="D140" s="60">
        <v>2E-8</v>
      </c>
      <c r="E140" s="21" t="s">
        <v>605</v>
      </c>
      <c r="F140" s="21" t="s">
        <v>606</v>
      </c>
      <c r="G140" s="21">
        <v>32603359</v>
      </c>
      <c r="H140" s="21" t="s">
        <v>976</v>
      </c>
      <c r="K140" s="21" t="s">
        <v>6882</v>
      </c>
      <c r="P140" s="68"/>
      <c r="X140" s="68"/>
    </row>
    <row r="141" spans="1:24" ht="32" x14ac:dyDescent="0.2">
      <c r="A141" s="67" t="s">
        <v>746</v>
      </c>
      <c r="B141" s="21" t="s">
        <v>747</v>
      </c>
      <c r="C141" s="21" t="s">
        <v>6883</v>
      </c>
      <c r="D141" s="60">
        <v>2.0999999999999801E-12</v>
      </c>
      <c r="E141" s="21" t="s">
        <v>605</v>
      </c>
      <c r="F141" s="21" t="s">
        <v>606</v>
      </c>
      <c r="G141" s="21">
        <v>32603359</v>
      </c>
      <c r="H141" s="21" t="s">
        <v>6884</v>
      </c>
      <c r="K141" s="21" t="s">
        <v>6885</v>
      </c>
      <c r="P141" s="68"/>
      <c r="X141" s="68"/>
    </row>
    <row r="142" spans="1:24" ht="32" x14ac:dyDescent="0.2">
      <c r="A142" s="67" t="s">
        <v>787</v>
      </c>
      <c r="B142" s="21" t="s">
        <v>788</v>
      </c>
      <c r="C142" s="21" t="s">
        <v>6886</v>
      </c>
      <c r="D142" s="60">
        <v>3.9999999999999902E-12</v>
      </c>
      <c r="E142" s="21" t="s">
        <v>605</v>
      </c>
      <c r="F142" s="21" t="s">
        <v>606</v>
      </c>
      <c r="G142" s="21">
        <v>32603359</v>
      </c>
      <c r="H142" s="21" t="s">
        <v>790</v>
      </c>
      <c r="P142" s="68"/>
      <c r="Q142" s="21" t="s">
        <v>6887</v>
      </c>
      <c r="R142" s="21" t="s">
        <v>6888</v>
      </c>
      <c r="S142" s="21" t="s">
        <v>6889</v>
      </c>
      <c r="T142" s="21" t="s">
        <v>6890</v>
      </c>
      <c r="X142" s="68"/>
    </row>
    <row r="143" spans="1:24" ht="32" x14ac:dyDescent="0.2">
      <c r="A143" s="67" t="s">
        <v>678</v>
      </c>
      <c r="B143" s="21" t="s">
        <v>679</v>
      </c>
      <c r="C143" s="21" t="s">
        <v>1036</v>
      </c>
      <c r="D143" s="60">
        <v>7.5E-10</v>
      </c>
      <c r="E143" s="21" t="s">
        <v>605</v>
      </c>
      <c r="F143" s="21" t="s">
        <v>606</v>
      </c>
      <c r="G143" s="21">
        <v>32603359</v>
      </c>
      <c r="H143" s="21" t="s">
        <v>2012</v>
      </c>
      <c r="P143" s="68"/>
      <c r="Q143" s="21" t="s">
        <v>6891</v>
      </c>
      <c r="X143" s="68"/>
    </row>
    <row r="144" spans="1:24" ht="32" x14ac:dyDescent="0.2">
      <c r="A144" s="67" t="s">
        <v>791</v>
      </c>
      <c r="B144" s="21" t="s">
        <v>792</v>
      </c>
      <c r="C144" s="21" t="s">
        <v>6892</v>
      </c>
      <c r="D144" s="60">
        <v>3.2E-13</v>
      </c>
      <c r="E144" s="21" t="s">
        <v>605</v>
      </c>
      <c r="F144" s="21" t="s">
        <v>606</v>
      </c>
      <c r="G144" s="21">
        <v>32603359</v>
      </c>
      <c r="H144" s="21" t="s">
        <v>6893</v>
      </c>
      <c r="P144" s="68"/>
      <c r="U144" s="21" t="s">
        <v>6894</v>
      </c>
      <c r="W144" s="21" t="s">
        <v>6895</v>
      </c>
      <c r="X144" s="68"/>
    </row>
    <row r="145" spans="1:24" ht="32" x14ac:dyDescent="0.2">
      <c r="A145" s="67" t="s">
        <v>772</v>
      </c>
      <c r="B145" s="21" t="s">
        <v>773</v>
      </c>
      <c r="C145" s="21" t="s">
        <v>1127</v>
      </c>
      <c r="D145" s="60">
        <v>1.4000000000000001E-13</v>
      </c>
      <c r="E145" s="21" t="s">
        <v>605</v>
      </c>
      <c r="F145" s="21" t="s">
        <v>606</v>
      </c>
      <c r="G145" s="21">
        <v>32603359</v>
      </c>
      <c r="H145" s="21" t="s">
        <v>6896</v>
      </c>
      <c r="I145" s="21" t="s">
        <v>6897</v>
      </c>
      <c r="J145" s="21" t="s">
        <v>6898</v>
      </c>
      <c r="K145" s="21" t="s">
        <v>6899</v>
      </c>
      <c r="M145" s="21" t="s">
        <v>6900</v>
      </c>
      <c r="O145" s="21" t="s">
        <v>6901</v>
      </c>
      <c r="P145" s="68"/>
      <c r="X145" s="68"/>
    </row>
    <row r="146" spans="1:24" ht="32" x14ac:dyDescent="0.2">
      <c r="A146" s="67" t="s">
        <v>730</v>
      </c>
      <c r="B146" s="21" t="s">
        <v>731</v>
      </c>
      <c r="C146" s="21" t="s">
        <v>6902</v>
      </c>
      <c r="D146" s="60">
        <v>2.89999999999999E-38</v>
      </c>
      <c r="E146" s="21" t="s">
        <v>605</v>
      </c>
      <c r="F146" s="21" t="s">
        <v>606</v>
      </c>
      <c r="G146" s="21">
        <v>32603359</v>
      </c>
      <c r="H146" s="21" t="s">
        <v>2305</v>
      </c>
      <c r="I146" s="21" t="s">
        <v>6903</v>
      </c>
      <c r="K146" s="21" t="s">
        <v>6904</v>
      </c>
      <c r="P146" s="68"/>
      <c r="V146" s="21" t="s">
        <v>6905</v>
      </c>
      <c r="X146" s="68"/>
    </row>
    <row r="147" spans="1:24" ht="32" x14ac:dyDescent="0.2">
      <c r="A147" s="67" t="s">
        <v>634</v>
      </c>
      <c r="B147" s="21" t="s">
        <v>635</v>
      </c>
      <c r="C147" s="21" t="s">
        <v>1638</v>
      </c>
      <c r="D147" s="60">
        <v>7.0000000000000005E-13</v>
      </c>
      <c r="E147" s="21" t="s">
        <v>605</v>
      </c>
      <c r="F147" s="21" t="s">
        <v>606</v>
      </c>
      <c r="G147" s="21">
        <v>32603359</v>
      </c>
      <c r="H147" s="21" t="s">
        <v>2277</v>
      </c>
      <c r="O147" s="21" t="s">
        <v>6906</v>
      </c>
      <c r="P147" s="68" t="s">
        <v>6907</v>
      </c>
      <c r="X147" s="68"/>
    </row>
    <row r="148" spans="1:24" ht="32" x14ac:dyDescent="0.2">
      <c r="A148" s="67" t="s">
        <v>630</v>
      </c>
      <c r="B148" s="21" t="s">
        <v>631</v>
      </c>
      <c r="C148" s="21" t="s">
        <v>6908</v>
      </c>
      <c r="D148" s="60">
        <v>5.4000000000000004E-22</v>
      </c>
      <c r="E148" s="21" t="s">
        <v>605</v>
      </c>
      <c r="F148" s="21" t="s">
        <v>606</v>
      </c>
      <c r="G148" s="21">
        <v>32603359</v>
      </c>
      <c r="H148" s="21" t="s">
        <v>693</v>
      </c>
      <c r="M148" s="21" t="s">
        <v>6909</v>
      </c>
      <c r="P148" s="68"/>
      <c r="X148" s="68"/>
    </row>
    <row r="149" spans="1:24" ht="32" x14ac:dyDescent="0.2">
      <c r="A149" s="67" t="s">
        <v>779</v>
      </c>
      <c r="B149" s="21" t="s">
        <v>780</v>
      </c>
      <c r="C149" s="21" t="s">
        <v>6910</v>
      </c>
      <c r="D149" s="60">
        <v>1.9000000000000001E-15</v>
      </c>
      <c r="E149" s="21" t="s">
        <v>605</v>
      </c>
      <c r="F149" s="21" t="s">
        <v>606</v>
      </c>
      <c r="G149" s="21">
        <v>32603359</v>
      </c>
      <c r="H149" s="21" t="s">
        <v>1989</v>
      </c>
      <c r="K149" s="21" t="s">
        <v>6911</v>
      </c>
      <c r="M149" s="21" t="s">
        <v>6912</v>
      </c>
      <c r="O149" s="21" t="s">
        <v>6913</v>
      </c>
      <c r="P149" s="68" t="s">
        <v>6914</v>
      </c>
      <c r="X149" s="68"/>
    </row>
    <row r="150" spans="1:24" ht="32" x14ac:dyDescent="0.2">
      <c r="A150" s="67" t="s">
        <v>734</v>
      </c>
      <c r="B150" s="21" t="s">
        <v>735</v>
      </c>
      <c r="C150" s="21" t="s">
        <v>6915</v>
      </c>
      <c r="D150" s="60">
        <v>8.69999999999999E-12</v>
      </c>
      <c r="E150" s="21" t="s">
        <v>605</v>
      </c>
      <c r="F150" s="21" t="s">
        <v>606</v>
      </c>
      <c r="G150" s="21">
        <v>32603359</v>
      </c>
      <c r="H150" s="21" t="s">
        <v>6916</v>
      </c>
      <c r="I150" s="21" t="s">
        <v>6917</v>
      </c>
      <c r="K150" s="21" t="s">
        <v>6918</v>
      </c>
      <c r="M150" s="21" t="s">
        <v>6919</v>
      </c>
      <c r="N150" s="21" t="s">
        <v>6920</v>
      </c>
      <c r="P150" s="68"/>
      <c r="W150" s="21" t="s">
        <v>6921</v>
      </c>
      <c r="X150" s="68"/>
    </row>
    <row r="151" spans="1:24" ht="32" x14ac:dyDescent="0.2">
      <c r="A151" s="67" t="s">
        <v>710</v>
      </c>
      <c r="B151" s="21" t="s">
        <v>711</v>
      </c>
      <c r="C151" s="21" t="s">
        <v>6922</v>
      </c>
      <c r="D151" s="60">
        <v>2.4E-10</v>
      </c>
      <c r="E151" s="21" t="s">
        <v>605</v>
      </c>
      <c r="F151" s="21" t="s">
        <v>606</v>
      </c>
      <c r="G151" s="21">
        <v>32603359</v>
      </c>
      <c r="H151" s="21" t="s">
        <v>669</v>
      </c>
      <c r="I151" s="21" t="s">
        <v>6923</v>
      </c>
      <c r="J151" s="21" t="s">
        <v>6924</v>
      </c>
      <c r="P151" s="68"/>
      <c r="W151" s="21" t="s">
        <v>6925</v>
      </c>
      <c r="X151" s="68"/>
    </row>
    <row r="152" spans="1:24" ht="32" x14ac:dyDescent="0.2">
      <c r="A152" s="67" t="s">
        <v>798</v>
      </c>
      <c r="B152" s="21" t="s">
        <v>799</v>
      </c>
      <c r="C152" s="21" t="s">
        <v>6926</v>
      </c>
      <c r="D152" s="60">
        <v>5.29999999999999E-28</v>
      </c>
      <c r="E152" s="21" t="s">
        <v>605</v>
      </c>
      <c r="F152" s="21" t="s">
        <v>606</v>
      </c>
      <c r="G152" s="21">
        <v>32603359</v>
      </c>
      <c r="H152" s="21" t="s">
        <v>6927</v>
      </c>
      <c r="J152" s="21" t="s">
        <v>6928</v>
      </c>
      <c r="K152" s="21" t="s">
        <v>6929</v>
      </c>
      <c r="P152" s="68"/>
      <c r="X152" s="68"/>
    </row>
    <row r="153" spans="1:24" ht="32" x14ac:dyDescent="0.2">
      <c r="A153" s="67" t="s">
        <v>769</v>
      </c>
      <c r="B153" s="21" t="s">
        <v>770</v>
      </c>
      <c r="C153" s="21" t="s">
        <v>6930</v>
      </c>
      <c r="D153" s="60">
        <v>1.8999999999999901E-10</v>
      </c>
      <c r="E153" s="21" t="s">
        <v>605</v>
      </c>
      <c r="F153" s="21" t="s">
        <v>606</v>
      </c>
      <c r="G153" s="21">
        <v>32603359</v>
      </c>
      <c r="H153" s="21" t="s">
        <v>6931</v>
      </c>
      <c r="M153" s="21" t="s">
        <v>6932</v>
      </c>
      <c r="P153" s="68"/>
      <c r="S153" s="21" t="s">
        <v>6933</v>
      </c>
      <c r="W153" s="21" t="s">
        <v>6934</v>
      </c>
      <c r="X153" s="68"/>
    </row>
    <row r="154" spans="1:24" ht="32" x14ac:dyDescent="0.2">
      <c r="A154" s="67" t="s">
        <v>690</v>
      </c>
      <c r="B154" s="21" t="s">
        <v>691</v>
      </c>
      <c r="C154" s="21" t="s">
        <v>6935</v>
      </c>
      <c r="D154" s="60">
        <v>4.1999999999999902E-13</v>
      </c>
      <c r="E154" s="21" t="s">
        <v>605</v>
      </c>
      <c r="F154" s="21" t="s">
        <v>606</v>
      </c>
      <c r="G154" s="21">
        <v>32603359</v>
      </c>
      <c r="H154" s="21" t="s">
        <v>633</v>
      </c>
      <c r="P154" s="68"/>
      <c r="S154" s="21" t="s">
        <v>6936</v>
      </c>
      <c r="X154" s="68"/>
    </row>
    <row r="155" spans="1:24" ht="32" x14ac:dyDescent="0.2">
      <c r="A155" s="67" t="s">
        <v>754</v>
      </c>
      <c r="B155" s="21" t="s">
        <v>755</v>
      </c>
      <c r="C155" s="21" t="s">
        <v>1368</v>
      </c>
      <c r="D155" s="60">
        <v>1.9000000000000001E-16</v>
      </c>
      <c r="E155" s="21" t="s">
        <v>605</v>
      </c>
      <c r="F155" s="21" t="s">
        <v>606</v>
      </c>
      <c r="G155" s="21">
        <v>32603359</v>
      </c>
      <c r="H155" s="21" t="s">
        <v>6501</v>
      </c>
      <c r="P155" s="68"/>
      <c r="Q155" s="21" t="s">
        <v>6813</v>
      </c>
      <c r="X155" s="68"/>
    </row>
    <row r="156" spans="1:24" ht="32" x14ac:dyDescent="0.2">
      <c r="A156" s="67" t="s">
        <v>650</v>
      </c>
      <c r="B156" s="21" t="s">
        <v>651</v>
      </c>
      <c r="C156" s="21" t="s">
        <v>6937</v>
      </c>
      <c r="D156" s="60">
        <v>3.2000000000000001E-12</v>
      </c>
      <c r="E156" s="21" t="s">
        <v>605</v>
      </c>
      <c r="F156" s="21" t="s">
        <v>606</v>
      </c>
      <c r="G156" s="21">
        <v>32603359</v>
      </c>
      <c r="H156" s="21" t="s">
        <v>2054</v>
      </c>
      <c r="P156" s="68"/>
      <c r="U156" s="21" t="s">
        <v>6938</v>
      </c>
      <c r="W156" s="21" t="s">
        <v>6939</v>
      </c>
      <c r="X156" s="68"/>
    </row>
    <row r="157" spans="1:24" ht="32" x14ac:dyDescent="0.2">
      <c r="A157" s="67" t="s">
        <v>642</v>
      </c>
      <c r="B157" s="21" t="s">
        <v>643</v>
      </c>
      <c r="C157" s="21" t="s">
        <v>6940</v>
      </c>
      <c r="D157" s="60">
        <v>1.9999999999999798E-11</v>
      </c>
      <c r="E157" s="21" t="s">
        <v>605</v>
      </c>
      <c r="F157" s="21" t="s">
        <v>606</v>
      </c>
      <c r="G157" s="21">
        <v>32603359</v>
      </c>
      <c r="H157" s="21" t="s">
        <v>6941</v>
      </c>
      <c r="M157" s="21" t="s">
        <v>6942</v>
      </c>
      <c r="N157" s="21" t="s">
        <v>6943</v>
      </c>
      <c r="O157" s="21" t="s">
        <v>6944</v>
      </c>
      <c r="P157" s="68"/>
      <c r="X157" s="68"/>
    </row>
    <row r="158" spans="1:24" ht="32" x14ac:dyDescent="0.2">
      <c r="A158" s="67" t="s">
        <v>658</v>
      </c>
      <c r="B158" s="21" t="s">
        <v>659</v>
      </c>
      <c r="C158" s="21" t="s">
        <v>1407</v>
      </c>
      <c r="D158" s="60">
        <v>2.8000000000000001E-15</v>
      </c>
      <c r="E158" s="21" t="s">
        <v>605</v>
      </c>
      <c r="F158" s="21" t="s">
        <v>606</v>
      </c>
      <c r="G158" s="21">
        <v>32603359</v>
      </c>
      <c r="H158" s="21" t="s">
        <v>823</v>
      </c>
      <c r="P158" s="68"/>
      <c r="U158" s="21" t="s">
        <v>6945</v>
      </c>
      <c r="X158" s="68"/>
    </row>
    <row r="159" spans="1:24" ht="32" x14ac:dyDescent="0.2">
      <c r="A159" s="67" t="s">
        <v>750</v>
      </c>
      <c r="B159" s="21" t="s">
        <v>751</v>
      </c>
      <c r="C159" s="21" t="s">
        <v>1411</v>
      </c>
      <c r="D159" s="60">
        <v>3.5000000000000002E-11</v>
      </c>
      <c r="E159" s="21" t="s">
        <v>605</v>
      </c>
      <c r="F159" s="21" t="s">
        <v>606</v>
      </c>
      <c r="G159" s="21">
        <v>32603359</v>
      </c>
      <c r="H159" s="21" t="s">
        <v>753</v>
      </c>
      <c r="P159" s="68"/>
      <c r="R159" s="21" t="s">
        <v>6946</v>
      </c>
      <c r="X159" s="68"/>
    </row>
    <row r="160" spans="1:24" ht="32" x14ac:dyDescent="0.2">
      <c r="A160" s="67" t="s">
        <v>682</v>
      </c>
      <c r="B160" s="21" t="s">
        <v>683</v>
      </c>
      <c r="C160" s="21" t="s">
        <v>6947</v>
      </c>
      <c r="D160" s="60">
        <v>4.1999999999999902E-12</v>
      </c>
      <c r="E160" s="21" t="s">
        <v>605</v>
      </c>
      <c r="F160" s="21" t="s">
        <v>606</v>
      </c>
      <c r="G160" s="21">
        <v>32603359</v>
      </c>
      <c r="H160" s="21" t="s">
        <v>6948</v>
      </c>
      <c r="M160" s="21" t="s">
        <v>6949</v>
      </c>
      <c r="P160" s="68"/>
      <c r="X160" s="68"/>
    </row>
    <row r="161" spans="1:24" ht="32" x14ac:dyDescent="0.2">
      <c r="A161" s="67" t="s">
        <v>738</v>
      </c>
      <c r="B161" s="21" t="s">
        <v>739</v>
      </c>
      <c r="C161" s="21" t="s">
        <v>1433</v>
      </c>
      <c r="D161" s="60">
        <v>2.0000000000000001E-10</v>
      </c>
      <c r="E161" s="21" t="s">
        <v>605</v>
      </c>
      <c r="F161" s="21" t="s">
        <v>606</v>
      </c>
      <c r="G161" s="21">
        <v>32603359</v>
      </c>
      <c r="H161" s="21" t="s">
        <v>1069</v>
      </c>
      <c r="I161" s="21" t="s">
        <v>6950</v>
      </c>
      <c r="K161" s="21" t="s">
        <v>6951</v>
      </c>
      <c r="M161" s="21" t="s">
        <v>6952</v>
      </c>
      <c r="N161" s="21" t="s">
        <v>6953</v>
      </c>
      <c r="O161" s="21" t="s">
        <v>6954</v>
      </c>
      <c r="P161" s="68"/>
      <c r="X161" s="68"/>
    </row>
    <row r="162" spans="1:24" ht="32" x14ac:dyDescent="0.2">
      <c r="A162" s="67" t="s">
        <v>670</v>
      </c>
      <c r="B162" s="21" t="s">
        <v>671</v>
      </c>
      <c r="C162" s="21" t="s">
        <v>1446</v>
      </c>
      <c r="D162" s="60">
        <v>3.5999999999999902E-11</v>
      </c>
      <c r="E162" s="21" t="s">
        <v>605</v>
      </c>
      <c r="F162" s="21" t="s">
        <v>606</v>
      </c>
      <c r="G162" s="21">
        <v>32603359</v>
      </c>
      <c r="H162" s="21" t="s">
        <v>6668</v>
      </c>
      <c r="P162" s="68"/>
      <c r="S162" s="21" t="s">
        <v>6669</v>
      </c>
      <c r="T162" s="21" t="s">
        <v>6670</v>
      </c>
      <c r="X162" s="68"/>
    </row>
    <row r="163" spans="1:24" ht="32" x14ac:dyDescent="0.2">
      <c r="A163" s="67" t="s">
        <v>654</v>
      </c>
      <c r="B163" s="21" t="s">
        <v>655</v>
      </c>
      <c r="C163" s="21" t="s">
        <v>1450</v>
      </c>
      <c r="D163" s="60">
        <v>1.8E-9</v>
      </c>
      <c r="E163" s="21" t="s">
        <v>605</v>
      </c>
      <c r="F163" s="21" t="s">
        <v>606</v>
      </c>
      <c r="G163" s="21">
        <v>32603359</v>
      </c>
      <c r="H163" s="21" t="s">
        <v>6514</v>
      </c>
      <c r="I163" s="21" t="s">
        <v>6955</v>
      </c>
      <c r="K163" s="21" t="s">
        <v>6956</v>
      </c>
      <c r="L163" s="21" t="s">
        <v>6957</v>
      </c>
      <c r="P163" s="68"/>
      <c r="X163" s="68"/>
    </row>
    <row r="164" spans="1:24" ht="32" x14ac:dyDescent="0.2">
      <c r="A164" s="67" t="s">
        <v>638</v>
      </c>
      <c r="B164" s="21" t="s">
        <v>639</v>
      </c>
      <c r="C164" s="21" t="s">
        <v>1514</v>
      </c>
      <c r="D164" s="60">
        <v>2.3E-14</v>
      </c>
      <c r="E164" s="21" t="s">
        <v>605</v>
      </c>
      <c r="F164" s="21" t="s">
        <v>606</v>
      </c>
      <c r="G164" s="21">
        <v>32603359</v>
      </c>
      <c r="H164" s="21" t="s">
        <v>931</v>
      </c>
      <c r="M164" s="21" t="s">
        <v>6958</v>
      </c>
      <c r="N164" s="21" t="s">
        <v>6959</v>
      </c>
      <c r="P164" s="68"/>
      <c r="S164" s="21" t="s">
        <v>6960</v>
      </c>
      <c r="U164" s="21" t="s">
        <v>6961</v>
      </c>
      <c r="V164" s="21" t="s">
        <v>6962</v>
      </c>
      <c r="W164" s="21" t="s">
        <v>6963</v>
      </c>
      <c r="X164" s="68" t="s">
        <v>6964</v>
      </c>
    </row>
    <row r="165" spans="1:24" ht="32" x14ac:dyDescent="0.2">
      <c r="A165" s="67" t="s">
        <v>622</v>
      </c>
      <c r="B165" s="21" t="s">
        <v>623</v>
      </c>
      <c r="C165" s="21" t="s">
        <v>6965</v>
      </c>
      <c r="D165" s="60">
        <v>5.4000000000000001E-11</v>
      </c>
      <c r="E165" s="21" t="s">
        <v>605</v>
      </c>
      <c r="F165" s="21" t="s">
        <v>606</v>
      </c>
      <c r="G165" s="21">
        <v>32603359</v>
      </c>
      <c r="H165" s="21" t="s">
        <v>625</v>
      </c>
      <c r="P165" s="68"/>
      <c r="Q165" s="21" t="s">
        <v>6966</v>
      </c>
      <c r="S165" s="21" t="s">
        <v>6967</v>
      </c>
      <c r="T165" s="21" t="s">
        <v>6968</v>
      </c>
      <c r="X165" s="68"/>
    </row>
    <row r="166" spans="1:24" ht="32" x14ac:dyDescent="0.2">
      <c r="A166" s="67" t="s">
        <v>607</v>
      </c>
      <c r="B166" s="21" t="s">
        <v>608</v>
      </c>
      <c r="C166" s="21" t="s">
        <v>6969</v>
      </c>
      <c r="D166" s="60">
        <v>5.6000000000000001E-19</v>
      </c>
      <c r="E166" s="21" t="s">
        <v>605</v>
      </c>
      <c r="F166" s="21" t="s">
        <v>606</v>
      </c>
      <c r="G166" s="21">
        <v>32603359</v>
      </c>
      <c r="H166" s="21" t="s">
        <v>610</v>
      </c>
      <c r="L166" s="21" t="s">
        <v>6760</v>
      </c>
      <c r="M166" s="21" t="s">
        <v>6761</v>
      </c>
      <c r="N166" s="21" t="s">
        <v>6762</v>
      </c>
      <c r="P166" s="68"/>
      <c r="X166" s="68"/>
    </row>
    <row r="167" spans="1:24" ht="32" x14ac:dyDescent="0.2">
      <c r="A167" s="67" t="s">
        <v>758</v>
      </c>
      <c r="B167" s="21" t="s">
        <v>759</v>
      </c>
      <c r="C167" s="21" t="s">
        <v>6937</v>
      </c>
      <c r="D167" s="60">
        <v>2.3999999999999799E-18</v>
      </c>
      <c r="E167" s="21" t="s">
        <v>605</v>
      </c>
      <c r="F167" s="21" t="s">
        <v>606</v>
      </c>
      <c r="G167" s="21">
        <v>32603359</v>
      </c>
      <c r="H167" s="21" t="s">
        <v>778</v>
      </c>
      <c r="P167" s="68"/>
      <c r="U167" s="21" t="s">
        <v>6970</v>
      </c>
      <c r="V167" s="21" t="s">
        <v>6971</v>
      </c>
      <c r="X167" s="68"/>
    </row>
    <row r="168" spans="1:24" ht="32" x14ac:dyDescent="0.2">
      <c r="A168" s="67" t="s">
        <v>714</v>
      </c>
      <c r="B168" s="21" t="s">
        <v>715</v>
      </c>
      <c r="C168" s="21" t="s">
        <v>1485</v>
      </c>
      <c r="D168" s="60">
        <v>7.1000000000000004E-34</v>
      </c>
      <c r="E168" s="21" t="s">
        <v>605</v>
      </c>
      <c r="F168" s="21" t="s">
        <v>606</v>
      </c>
      <c r="G168" s="21">
        <v>32603359</v>
      </c>
      <c r="H168" s="21" t="s">
        <v>689</v>
      </c>
      <c r="P168" s="68"/>
      <c r="R168" s="21" t="s">
        <v>6972</v>
      </c>
      <c r="X168" s="68"/>
    </row>
    <row r="169" spans="1:24" ht="32" x14ac:dyDescent="0.2">
      <c r="A169" s="67" t="s">
        <v>1922</v>
      </c>
      <c r="B169" s="21" t="s">
        <v>1923</v>
      </c>
      <c r="C169" s="21" t="s">
        <v>6973</v>
      </c>
      <c r="D169" s="60">
        <v>2.7E-8</v>
      </c>
      <c r="E169" s="21" t="s">
        <v>1921</v>
      </c>
      <c r="F169" s="21" t="s">
        <v>606</v>
      </c>
      <c r="G169" s="21">
        <v>29083406</v>
      </c>
      <c r="H169" s="21" t="s">
        <v>1196</v>
      </c>
      <c r="P169" s="68"/>
      <c r="Q169" s="21" t="s">
        <v>6974</v>
      </c>
      <c r="R169" s="21" t="s">
        <v>6975</v>
      </c>
      <c r="X169" s="68"/>
    </row>
    <row r="170" spans="1:24" ht="32" x14ac:dyDescent="0.2">
      <c r="A170" s="67" t="s">
        <v>1925</v>
      </c>
      <c r="B170" s="21" t="s">
        <v>1926</v>
      </c>
      <c r="C170" s="21" t="s">
        <v>971</v>
      </c>
      <c r="D170" s="60">
        <v>1.79999999999998E-20</v>
      </c>
      <c r="E170" s="21" t="s">
        <v>1921</v>
      </c>
      <c r="F170" s="21" t="s">
        <v>606</v>
      </c>
      <c r="G170" s="21">
        <v>29083406</v>
      </c>
      <c r="H170" s="21" t="s">
        <v>6976</v>
      </c>
      <c r="O170" s="21" t="s">
        <v>6977</v>
      </c>
      <c r="P170" s="68" t="s">
        <v>6978</v>
      </c>
      <c r="U170" s="21" t="s">
        <v>6979</v>
      </c>
      <c r="V170" s="21" t="s">
        <v>6980</v>
      </c>
      <c r="X170" s="68"/>
    </row>
    <row r="171" spans="1:24" ht="16" x14ac:dyDescent="0.2">
      <c r="A171" s="67" t="s">
        <v>1938</v>
      </c>
      <c r="B171" s="21" t="s">
        <v>1939</v>
      </c>
      <c r="C171" s="21" t="s">
        <v>6981</v>
      </c>
      <c r="D171" s="60">
        <v>1.3000000000000001E-8</v>
      </c>
      <c r="E171" s="21" t="s">
        <v>1921</v>
      </c>
      <c r="F171" s="21" t="s">
        <v>606</v>
      </c>
      <c r="G171" s="21">
        <v>29083406</v>
      </c>
      <c r="H171" s="21" t="s">
        <v>6982</v>
      </c>
      <c r="P171" s="68"/>
      <c r="X171" s="68" t="s">
        <v>6983</v>
      </c>
    </row>
    <row r="172" spans="1:24" ht="32" x14ac:dyDescent="0.2">
      <c r="A172" s="67" t="s">
        <v>1942</v>
      </c>
      <c r="B172" s="21" t="s">
        <v>1943</v>
      </c>
      <c r="C172" s="21" t="s">
        <v>6984</v>
      </c>
      <c r="D172" s="60">
        <v>1.39999999999999E-9</v>
      </c>
      <c r="E172" s="21" t="s">
        <v>1921</v>
      </c>
      <c r="F172" s="21" t="s">
        <v>606</v>
      </c>
      <c r="G172" s="21">
        <v>29083406</v>
      </c>
      <c r="H172" s="21" t="s">
        <v>6985</v>
      </c>
      <c r="I172" s="21" t="s">
        <v>6986</v>
      </c>
      <c r="P172" s="68"/>
      <c r="X172" s="68"/>
    </row>
    <row r="173" spans="1:24" ht="32" x14ac:dyDescent="0.2">
      <c r="A173" s="67" t="s">
        <v>607</v>
      </c>
      <c r="B173" s="21" t="s">
        <v>608</v>
      </c>
      <c r="C173" s="21" t="s">
        <v>6987</v>
      </c>
      <c r="D173" s="60">
        <v>6.7999999999999798E-17</v>
      </c>
      <c r="E173" s="21" t="s">
        <v>1921</v>
      </c>
      <c r="F173" s="21" t="s">
        <v>606</v>
      </c>
      <c r="G173" s="21">
        <v>29083406</v>
      </c>
      <c r="H173" s="21" t="s">
        <v>610</v>
      </c>
      <c r="L173" s="21" t="s">
        <v>6760</v>
      </c>
      <c r="M173" s="21" t="s">
        <v>6761</v>
      </c>
      <c r="N173" s="21" t="s">
        <v>6762</v>
      </c>
      <c r="P173" s="68"/>
      <c r="X173" s="68"/>
    </row>
    <row r="174" spans="1:24" ht="32" x14ac:dyDescent="0.2">
      <c r="A174" s="67" t="s">
        <v>1947</v>
      </c>
      <c r="B174" s="21" t="s">
        <v>1948</v>
      </c>
      <c r="C174" s="21" t="s">
        <v>1824</v>
      </c>
      <c r="D174" s="60">
        <v>2.3999999999999902E-12</v>
      </c>
      <c r="E174" s="21" t="s">
        <v>1921</v>
      </c>
      <c r="F174" s="21" t="s">
        <v>606</v>
      </c>
      <c r="G174" s="21">
        <v>29083406</v>
      </c>
      <c r="H174" s="21" t="s">
        <v>6988</v>
      </c>
      <c r="P174" s="68" t="s">
        <v>6989</v>
      </c>
      <c r="X174" s="68"/>
    </row>
    <row r="175" spans="1:24" ht="32" x14ac:dyDescent="0.2">
      <c r="A175" s="67" t="s">
        <v>1951</v>
      </c>
      <c r="B175" s="21" t="s">
        <v>1952</v>
      </c>
      <c r="C175" s="21" t="s">
        <v>996</v>
      </c>
      <c r="D175" s="60">
        <v>4.2999999999999802E-13</v>
      </c>
      <c r="E175" s="21" t="s">
        <v>1921</v>
      </c>
      <c r="F175" s="21" t="s">
        <v>606</v>
      </c>
      <c r="G175" s="21">
        <v>29083406</v>
      </c>
      <c r="H175" s="21" t="s">
        <v>6990</v>
      </c>
      <c r="I175" s="21" t="s">
        <v>6991</v>
      </c>
      <c r="M175" s="21" t="s">
        <v>6992</v>
      </c>
      <c r="N175" s="21" t="s">
        <v>6993</v>
      </c>
      <c r="O175" s="21" t="s">
        <v>6994</v>
      </c>
      <c r="P175" s="68" t="s">
        <v>6995</v>
      </c>
      <c r="U175" s="21" t="s">
        <v>6996</v>
      </c>
      <c r="V175" s="21" t="s">
        <v>6997</v>
      </c>
      <c r="X175" s="68"/>
    </row>
    <row r="176" spans="1:24" ht="32" x14ac:dyDescent="0.2">
      <c r="A176" s="67" t="s">
        <v>1957</v>
      </c>
      <c r="B176" s="21" t="s">
        <v>1958</v>
      </c>
      <c r="C176" s="21" t="s">
        <v>1008</v>
      </c>
      <c r="D176" s="60">
        <v>4E-14</v>
      </c>
      <c r="E176" s="21" t="s">
        <v>1921</v>
      </c>
      <c r="F176" s="21" t="s">
        <v>606</v>
      </c>
      <c r="G176" s="21">
        <v>29083406</v>
      </c>
      <c r="H176" s="21" t="s">
        <v>6998</v>
      </c>
      <c r="P176" s="68"/>
      <c r="Q176" s="21" t="s">
        <v>6999</v>
      </c>
      <c r="R176" s="21" t="s">
        <v>7000</v>
      </c>
      <c r="U176" s="21" t="s">
        <v>7001</v>
      </c>
      <c r="V176" s="21" t="s">
        <v>7002</v>
      </c>
      <c r="W176" s="21" t="s">
        <v>7003</v>
      </c>
      <c r="X176" s="68" t="s">
        <v>7004</v>
      </c>
    </row>
    <row r="177" spans="1:24" ht="32" x14ac:dyDescent="0.2">
      <c r="A177" s="67" t="s">
        <v>1960</v>
      </c>
      <c r="B177" s="21" t="s">
        <v>1961</v>
      </c>
      <c r="C177" s="21" t="s">
        <v>6886</v>
      </c>
      <c r="D177" s="60">
        <v>1.3E-15</v>
      </c>
      <c r="E177" s="21" t="s">
        <v>1921</v>
      </c>
      <c r="F177" s="21" t="s">
        <v>606</v>
      </c>
      <c r="G177" s="21">
        <v>29083406</v>
      </c>
      <c r="H177" s="21" t="s">
        <v>7005</v>
      </c>
      <c r="P177" s="68"/>
      <c r="Q177" s="21" t="s">
        <v>7006</v>
      </c>
      <c r="R177" s="21" t="s">
        <v>7007</v>
      </c>
      <c r="X177" s="68"/>
    </row>
    <row r="178" spans="1:24" ht="32" x14ac:dyDescent="0.2">
      <c r="A178" s="67" t="s">
        <v>1932</v>
      </c>
      <c r="B178" s="21" t="s">
        <v>1933</v>
      </c>
      <c r="C178" s="21" t="s">
        <v>1036</v>
      </c>
      <c r="D178" s="60">
        <v>7.3000000000000003E-31</v>
      </c>
      <c r="E178" s="21" t="s">
        <v>1921</v>
      </c>
      <c r="F178" s="21" t="s">
        <v>606</v>
      </c>
      <c r="G178" s="21">
        <v>29083406</v>
      </c>
      <c r="H178" s="21" t="s">
        <v>1863</v>
      </c>
      <c r="P178" s="68"/>
      <c r="Q178" s="21" t="s">
        <v>7008</v>
      </c>
      <c r="R178" s="21" t="s">
        <v>7009</v>
      </c>
      <c r="U178" s="21" t="s">
        <v>7010</v>
      </c>
      <c r="W178" s="21" t="s">
        <v>7011</v>
      </c>
      <c r="X178" s="68"/>
    </row>
    <row r="179" spans="1:24" ht="32" x14ac:dyDescent="0.2">
      <c r="A179" s="67" t="s">
        <v>2189</v>
      </c>
      <c r="B179" s="21" t="s">
        <v>2190</v>
      </c>
      <c r="C179" s="21" t="s">
        <v>7012</v>
      </c>
      <c r="D179" s="60">
        <v>4.2000000000000002E-26</v>
      </c>
      <c r="E179" s="21" t="s">
        <v>1921</v>
      </c>
      <c r="F179" s="21" t="s">
        <v>606</v>
      </c>
      <c r="G179" s="21">
        <v>29083406</v>
      </c>
      <c r="H179" s="21" t="s">
        <v>865</v>
      </c>
      <c r="P179" s="68"/>
      <c r="Q179" s="21" t="s">
        <v>7013</v>
      </c>
      <c r="X179" s="68"/>
    </row>
    <row r="180" spans="1:24" ht="32" x14ac:dyDescent="0.2">
      <c r="A180" s="67" t="s">
        <v>2192</v>
      </c>
      <c r="B180" s="21" t="s">
        <v>2193</v>
      </c>
      <c r="C180" s="21" t="s">
        <v>7014</v>
      </c>
      <c r="D180" s="60">
        <v>2.3000000000000001E-10</v>
      </c>
      <c r="E180" s="21" t="s">
        <v>1921</v>
      </c>
      <c r="F180" s="21" t="s">
        <v>606</v>
      </c>
      <c r="G180" s="21">
        <v>29083406</v>
      </c>
      <c r="H180" s="21" t="s">
        <v>3146</v>
      </c>
      <c r="M180" s="21" t="s">
        <v>7015</v>
      </c>
      <c r="N180" s="21" t="s">
        <v>7016</v>
      </c>
      <c r="P180" s="68" t="s">
        <v>7017</v>
      </c>
      <c r="X180" s="68"/>
    </row>
    <row r="181" spans="1:24" ht="32" x14ac:dyDescent="0.2">
      <c r="A181" s="67" t="s">
        <v>2204</v>
      </c>
      <c r="B181" s="21" t="s">
        <v>2205</v>
      </c>
      <c r="C181" s="21" t="s">
        <v>1064</v>
      </c>
      <c r="D181" s="60">
        <v>5.3999999999999802E-12</v>
      </c>
      <c r="E181" s="21" t="s">
        <v>1921</v>
      </c>
      <c r="F181" s="21" t="s">
        <v>606</v>
      </c>
      <c r="G181" s="21">
        <v>29083406</v>
      </c>
      <c r="H181" s="21" t="s">
        <v>2114</v>
      </c>
      <c r="O181" s="21" t="s">
        <v>7018</v>
      </c>
      <c r="P181" s="68"/>
      <c r="U181" s="21" t="s">
        <v>7019</v>
      </c>
      <c r="X181" s="68"/>
    </row>
    <row r="182" spans="1:24" ht="32" x14ac:dyDescent="0.2">
      <c r="A182" s="67" t="s">
        <v>2219</v>
      </c>
      <c r="B182" s="21" t="s">
        <v>2220</v>
      </c>
      <c r="C182" s="21" t="s">
        <v>7020</v>
      </c>
      <c r="D182" s="60">
        <v>8.9000000000000003E-11</v>
      </c>
      <c r="E182" s="21" t="s">
        <v>1921</v>
      </c>
      <c r="F182" s="21" t="s">
        <v>606</v>
      </c>
      <c r="G182" s="21">
        <v>29083406</v>
      </c>
      <c r="H182" s="21" t="s">
        <v>1434</v>
      </c>
      <c r="P182" s="68"/>
      <c r="Q182" s="21" t="s">
        <v>7021</v>
      </c>
      <c r="R182" s="21" t="s">
        <v>7022</v>
      </c>
      <c r="X182" s="68"/>
    </row>
    <row r="183" spans="1:24" ht="32" x14ac:dyDescent="0.2">
      <c r="A183" s="67" t="s">
        <v>2223</v>
      </c>
      <c r="B183" s="21" t="s">
        <v>2224</v>
      </c>
      <c r="C183" s="21" t="s">
        <v>7023</v>
      </c>
      <c r="D183" s="60">
        <v>8.5999999999999794E-9</v>
      </c>
      <c r="E183" s="21" t="s">
        <v>1921</v>
      </c>
      <c r="F183" s="21" t="s">
        <v>606</v>
      </c>
      <c r="G183" s="21">
        <v>29083406</v>
      </c>
      <c r="H183" s="21" t="s">
        <v>1631</v>
      </c>
      <c r="P183" s="68"/>
      <c r="Q183" s="21" t="s">
        <v>7024</v>
      </c>
      <c r="R183" s="21" t="s">
        <v>7025</v>
      </c>
      <c r="X183" s="68"/>
    </row>
    <row r="184" spans="1:24" ht="32" x14ac:dyDescent="0.2">
      <c r="A184" s="67" t="s">
        <v>2233</v>
      </c>
      <c r="B184" s="21" t="s">
        <v>2234</v>
      </c>
      <c r="C184" s="21" t="s">
        <v>1127</v>
      </c>
      <c r="D184" s="60">
        <v>8.5999999999999804E-15</v>
      </c>
      <c r="E184" s="21" t="s">
        <v>1921</v>
      </c>
      <c r="F184" s="21" t="s">
        <v>606</v>
      </c>
      <c r="G184" s="21">
        <v>29083406</v>
      </c>
      <c r="H184" s="21" t="s">
        <v>7026</v>
      </c>
      <c r="I184" s="21" t="s">
        <v>7027</v>
      </c>
      <c r="K184" s="21" t="s">
        <v>7028</v>
      </c>
      <c r="M184" s="21" t="s">
        <v>7029</v>
      </c>
      <c r="O184" s="21" t="s">
        <v>7030</v>
      </c>
      <c r="P184" s="68" t="s">
        <v>7031</v>
      </c>
      <c r="X184" s="68"/>
    </row>
    <row r="185" spans="1:24" ht="32" x14ac:dyDescent="0.2">
      <c r="A185" s="67" t="s">
        <v>2235</v>
      </c>
      <c r="B185" s="21" t="s">
        <v>2236</v>
      </c>
      <c r="C185" s="21" t="s">
        <v>1127</v>
      </c>
      <c r="D185" s="60">
        <v>1.7999999999999901E-14</v>
      </c>
      <c r="E185" s="21" t="s">
        <v>1921</v>
      </c>
      <c r="F185" s="21" t="s">
        <v>606</v>
      </c>
      <c r="G185" s="21">
        <v>29083406</v>
      </c>
      <c r="H185" s="21" t="s">
        <v>7032</v>
      </c>
      <c r="K185" s="21" t="s">
        <v>7033</v>
      </c>
      <c r="P185" s="68"/>
      <c r="T185" s="21" t="s">
        <v>7034</v>
      </c>
      <c r="X185" s="68"/>
    </row>
    <row r="186" spans="1:24" ht="32" x14ac:dyDescent="0.2">
      <c r="A186" s="67" t="s">
        <v>2249</v>
      </c>
      <c r="B186" s="21" t="s">
        <v>2250</v>
      </c>
      <c r="C186" s="21" t="s">
        <v>7035</v>
      </c>
      <c r="D186" s="60">
        <v>1.2E-10</v>
      </c>
      <c r="E186" s="21" t="s">
        <v>1921</v>
      </c>
      <c r="F186" s="21" t="s">
        <v>606</v>
      </c>
      <c r="G186" s="21">
        <v>29083406</v>
      </c>
      <c r="H186" s="21" t="s">
        <v>1302</v>
      </c>
      <c r="O186" s="21" t="s">
        <v>7036</v>
      </c>
      <c r="P186" s="68" t="s">
        <v>7037</v>
      </c>
      <c r="X186" s="68"/>
    </row>
    <row r="187" spans="1:24" ht="32" x14ac:dyDescent="0.2">
      <c r="A187" s="67" t="s">
        <v>812</v>
      </c>
      <c r="B187" s="21" t="s">
        <v>813</v>
      </c>
      <c r="C187" s="21" t="s">
        <v>1132</v>
      </c>
      <c r="D187" s="60">
        <v>3.3000000000000003E-58</v>
      </c>
      <c r="E187" s="21" t="s">
        <v>1921</v>
      </c>
      <c r="F187" s="21" t="s">
        <v>606</v>
      </c>
      <c r="G187" s="21">
        <v>29083406</v>
      </c>
      <c r="H187" s="21" t="s">
        <v>6571</v>
      </c>
      <c r="I187" s="21" t="s">
        <v>6572</v>
      </c>
      <c r="P187" s="68"/>
      <c r="X187" s="68"/>
    </row>
    <row r="188" spans="1:24" ht="32" x14ac:dyDescent="0.2">
      <c r="A188" s="67" t="s">
        <v>1134</v>
      </c>
      <c r="B188" s="21" t="s">
        <v>1135</v>
      </c>
      <c r="C188" s="21" t="s">
        <v>1136</v>
      </c>
      <c r="D188" s="60">
        <v>9.1999999999999797E-27</v>
      </c>
      <c r="E188" s="21" t="s">
        <v>1921</v>
      </c>
      <c r="F188" s="21" t="s">
        <v>606</v>
      </c>
      <c r="G188" s="21">
        <v>29083406</v>
      </c>
      <c r="H188" s="21" t="s">
        <v>6573</v>
      </c>
      <c r="M188" s="21" t="s">
        <v>6574</v>
      </c>
      <c r="P188" s="68"/>
      <c r="X188" s="68"/>
    </row>
    <row r="189" spans="1:24" ht="32" x14ac:dyDescent="0.2">
      <c r="A189" s="67" t="s">
        <v>1142</v>
      </c>
      <c r="B189" s="21" t="s">
        <v>1143</v>
      </c>
      <c r="C189" s="21" t="s">
        <v>7038</v>
      </c>
      <c r="D189" s="60">
        <v>1.4000000000000001E-12</v>
      </c>
      <c r="E189" s="21" t="s">
        <v>1921</v>
      </c>
      <c r="F189" s="21" t="s">
        <v>606</v>
      </c>
      <c r="G189" s="21">
        <v>29083406</v>
      </c>
      <c r="H189" s="21" t="s">
        <v>2264</v>
      </c>
      <c r="I189" s="21" t="s">
        <v>6575</v>
      </c>
      <c r="P189" s="68"/>
      <c r="X189" s="68"/>
    </row>
    <row r="190" spans="1:24" ht="16" x14ac:dyDescent="0.2">
      <c r="A190" s="67" t="s">
        <v>886</v>
      </c>
      <c r="B190" s="21" t="s">
        <v>887</v>
      </c>
      <c r="C190" s="21" t="s">
        <v>1643</v>
      </c>
      <c r="D190" s="60">
        <v>9.1000000000000002E-36</v>
      </c>
      <c r="E190" s="21" t="s">
        <v>1921</v>
      </c>
      <c r="F190" s="21" t="s">
        <v>606</v>
      </c>
      <c r="G190" s="21">
        <v>29083406</v>
      </c>
      <c r="H190" s="21" t="s">
        <v>786</v>
      </c>
      <c r="P190" s="68"/>
      <c r="T190" s="21" t="s">
        <v>6740</v>
      </c>
      <c r="X190" s="68"/>
    </row>
    <row r="191" spans="1:24" ht="32" x14ac:dyDescent="0.2">
      <c r="A191" s="67" t="s">
        <v>734</v>
      </c>
      <c r="B191" s="21" t="s">
        <v>735</v>
      </c>
      <c r="C191" s="21" t="s">
        <v>6915</v>
      </c>
      <c r="D191" s="60">
        <v>4.5999999999999804E-46</v>
      </c>
      <c r="E191" s="21" t="s">
        <v>1921</v>
      </c>
      <c r="F191" s="21" t="s">
        <v>606</v>
      </c>
      <c r="G191" s="21">
        <v>29083406</v>
      </c>
      <c r="H191" s="21" t="s">
        <v>6916</v>
      </c>
      <c r="I191" s="21" t="s">
        <v>6917</v>
      </c>
      <c r="K191" s="21" t="s">
        <v>6918</v>
      </c>
      <c r="M191" s="21" t="s">
        <v>6919</v>
      </c>
      <c r="N191" s="21" t="s">
        <v>6920</v>
      </c>
      <c r="P191" s="68"/>
      <c r="W191" s="21" t="s">
        <v>6921</v>
      </c>
      <c r="X191" s="68"/>
    </row>
    <row r="192" spans="1:24" ht="32" x14ac:dyDescent="0.2">
      <c r="A192" s="67" t="s">
        <v>2270</v>
      </c>
      <c r="B192" s="21" t="s">
        <v>2271</v>
      </c>
      <c r="C192" s="21" t="s">
        <v>6910</v>
      </c>
      <c r="D192" s="60">
        <v>6.4000000000000005E-29</v>
      </c>
      <c r="E192" s="21" t="s">
        <v>1921</v>
      </c>
      <c r="F192" s="21" t="s">
        <v>606</v>
      </c>
      <c r="G192" s="21">
        <v>29083406</v>
      </c>
      <c r="H192" s="21" t="s">
        <v>7039</v>
      </c>
      <c r="K192" s="21" t="s">
        <v>7040</v>
      </c>
      <c r="M192" s="21" t="s">
        <v>7041</v>
      </c>
      <c r="O192" s="21" t="s">
        <v>7042</v>
      </c>
      <c r="P192" s="68" t="s">
        <v>7043</v>
      </c>
      <c r="X192" s="68"/>
    </row>
    <row r="193" spans="1:24" ht="32" x14ac:dyDescent="0.2">
      <c r="A193" s="67" t="s">
        <v>1162</v>
      </c>
      <c r="B193" s="21" t="s">
        <v>1163</v>
      </c>
      <c r="C193" s="21" t="s">
        <v>1164</v>
      </c>
      <c r="D193" s="60">
        <v>1.5E-24</v>
      </c>
      <c r="E193" s="21" t="s">
        <v>1921</v>
      </c>
      <c r="F193" s="21" t="s">
        <v>606</v>
      </c>
      <c r="G193" s="21">
        <v>29083406</v>
      </c>
      <c r="H193" s="21" t="s">
        <v>1962</v>
      </c>
      <c r="I193" s="21" t="s">
        <v>6577</v>
      </c>
      <c r="J193" s="21" t="s">
        <v>6578</v>
      </c>
      <c r="K193" s="21" t="s">
        <v>6579</v>
      </c>
      <c r="M193" s="21" t="s">
        <v>6580</v>
      </c>
      <c r="N193" s="21" t="s">
        <v>6581</v>
      </c>
      <c r="O193" s="21" t="s">
        <v>6582</v>
      </c>
      <c r="P193" s="68" t="s">
        <v>6583</v>
      </c>
      <c r="S193" s="21" t="s">
        <v>6584</v>
      </c>
      <c r="U193" s="21" t="s">
        <v>6585</v>
      </c>
      <c r="V193" s="21" t="s">
        <v>6586</v>
      </c>
      <c r="W193" s="21" t="s">
        <v>6587</v>
      </c>
      <c r="X193" s="68" t="s">
        <v>6588</v>
      </c>
    </row>
    <row r="194" spans="1:24" ht="32" x14ac:dyDescent="0.2">
      <c r="A194" s="67" t="s">
        <v>2283</v>
      </c>
      <c r="B194" s="21" t="s">
        <v>2284</v>
      </c>
      <c r="C194" s="21" t="s">
        <v>7044</v>
      </c>
      <c r="D194" s="60">
        <v>3.3000000000000002E-11</v>
      </c>
      <c r="E194" s="21" t="s">
        <v>1921</v>
      </c>
      <c r="F194" s="21" t="s">
        <v>606</v>
      </c>
      <c r="G194" s="21">
        <v>29083406</v>
      </c>
      <c r="H194" s="21" t="s">
        <v>2305</v>
      </c>
      <c r="P194" s="68" t="s">
        <v>7045</v>
      </c>
      <c r="S194" s="21" t="s">
        <v>7046</v>
      </c>
      <c r="T194" s="21" t="s">
        <v>7047</v>
      </c>
      <c r="X194" s="68"/>
    </row>
    <row r="195" spans="1:24" ht="16" x14ac:dyDescent="0.2">
      <c r="A195" s="67" t="s">
        <v>2287</v>
      </c>
      <c r="B195" s="21" t="s">
        <v>2288</v>
      </c>
      <c r="C195" s="21" t="s">
        <v>7048</v>
      </c>
      <c r="D195" s="60">
        <v>3.5999999999999901E-21</v>
      </c>
      <c r="E195" s="21" t="s">
        <v>1921</v>
      </c>
      <c r="F195" s="21" t="s">
        <v>606</v>
      </c>
      <c r="G195" s="21">
        <v>29083406</v>
      </c>
      <c r="H195" s="21" t="s">
        <v>877</v>
      </c>
      <c r="P195" s="68"/>
      <c r="W195" s="21" t="s">
        <v>7049</v>
      </c>
      <c r="X195" s="68"/>
    </row>
    <row r="196" spans="1:24" ht="16" x14ac:dyDescent="0.2">
      <c r="A196" s="67" t="s">
        <v>2291</v>
      </c>
      <c r="B196" s="21" t="s">
        <v>2292</v>
      </c>
      <c r="C196" s="21" t="s">
        <v>1168</v>
      </c>
      <c r="D196" s="60">
        <v>4.7999999999999802E-15</v>
      </c>
      <c r="E196" s="21" t="s">
        <v>1921</v>
      </c>
      <c r="F196" s="21" t="s">
        <v>606</v>
      </c>
      <c r="G196" s="21">
        <v>29083406</v>
      </c>
      <c r="H196" s="21" t="s">
        <v>7050</v>
      </c>
      <c r="P196" s="68"/>
      <c r="S196" s="21" t="s">
        <v>7051</v>
      </c>
      <c r="X196" s="68"/>
    </row>
    <row r="197" spans="1:24" ht="32" x14ac:dyDescent="0.2">
      <c r="A197" s="67" t="s">
        <v>2295</v>
      </c>
      <c r="B197" s="21" t="s">
        <v>2296</v>
      </c>
      <c r="C197" s="21" t="s">
        <v>7052</v>
      </c>
      <c r="D197" s="60">
        <v>5.6E-11</v>
      </c>
      <c r="E197" s="21" t="s">
        <v>1921</v>
      </c>
      <c r="F197" s="21" t="s">
        <v>606</v>
      </c>
      <c r="G197" s="21">
        <v>29083406</v>
      </c>
      <c r="H197" s="21" t="s">
        <v>7053</v>
      </c>
      <c r="P197" s="68"/>
      <c r="U197" s="21" t="s">
        <v>7054</v>
      </c>
      <c r="W197" s="21" t="s">
        <v>7055</v>
      </c>
      <c r="X197" s="68" t="s">
        <v>7056</v>
      </c>
    </row>
    <row r="198" spans="1:24" ht="32" x14ac:dyDescent="0.2">
      <c r="A198" s="67" t="s">
        <v>2307</v>
      </c>
      <c r="B198" s="21" t="s">
        <v>2308</v>
      </c>
      <c r="C198" s="21" t="s">
        <v>7057</v>
      </c>
      <c r="D198" s="60">
        <v>1.2E-10</v>
      </c>
      <c r="E198" s="21" t="s">
        <v>1921</v>
      </c>
      <c r="F198" s="21" t="s">
        <v>606</v>
      </c>
      <c r="G198" s="21">
        <v>29083406</v>
      </c>
      <c r="H198" s="21" t="s">
        <v>7058</v>
      </c>
      <c r="M198" s="21" t="s">
        <v>7059</v>
      </c>
      <c r="N198" s="21" t="s">
        <v>7060</v>
      </c>
      <c r="P198" s="68"/>
      <c r="W198" s="21" t="s">
        <v>7061</v>
      </c>
      <c r="X198" s="68"/>
    </row>
    <row r="199" spans="1:24" ht="32" x14ac:dyDescent="0.2">
      <c r="A199" s="67" t="s">
        <v>2311</v>
      </c>
      <c r="B199" s="21" t="s">
        <v>2312</v>
      </c>
      <c r="C199" s="21" t="s">
        <v>7062</v>
      </c>
      <c r="D199" s="60">
        <v>3.5000000000000002E-13</v>
      </c>
      <c r="E199" s="21" t="s">
        <v>1921</v>
      </c>
      <c r="F199" s="21" t="s">
        <v>606</v>
      </c>
      <c r="G199" s="21">
        <v>29083406</v>
      </c>
      <c r="H199" s="21" t="s">
        <v>7063</v>
      </c>
      <c r="P199" s="68"/>
      <c r="U199" s="21" t="s">
        <v>7064</v>
      </c>
      <c r="X199" s="68"/>
    </row>
    <row r="200" spans="1:24" ht="32" x14ac:dyDescent="0.2">
      <c r="A200" s="67" t="s">
        <v>2319</v>
      </c>
      <c r="B200" s="21" t="s">
        <v>2320</v>
      </c>
      <c r="C200" s="21" t="s">
        <v>7065</v>
      </c>
      <c r="D200" s="60">
        <v>9.4000000000000009E-16</v>
      </c>
      <c r="E200" s="21" t="s">
        <v>1921</v>
      </c>
      <c r="F200" s="21" t="s">
        <v>606</v>
      </c>
      <c r="G200" s="21">
        <v>29083406</v>
      </c>
      <c r="H200" s="21" t="s">
        <v>7066</v>
      </c>
      <c r="P200" s="68"/>
      <c r="S200" s="21" t="s">
        <v>7067</v>
      </c>
      <c r="T200" s="21" t="s">
        <v>7068</v>
      </c>
      <c r="X200" s="68"/>
    </row>
    <row r="201" spans="1:24" ht="32" x14ac:dyDescent="0.2">
      <c r="A201" s="67" t="s">
        <v>2323</v>
      </c>
      <c r="B201" s="21" t="s">
        <v>2324</v>
      </c>
      <c r="C201" s="21" t="s">
        <v>6930</v>
      </c>
      <c r="D201" s="60">
        <v>7.6999999999999902E-12</v>
      </c>
      <c r="E201" s="21" t="s">
        <v>1921</v>
      </c>
      <c r="F201" s="21" t="s">
        <v>606</v>
      </c>
      <c r="G201" s="21">
        <v>29083406</v>
      </c>
      <c r="H201" s="21" t="s">
        <v>1504</v>
      </c>
      <c r="P201" s="68"/>
      <c r="V201" s="21" t="s">
        <v>7069</v>
      </c>
      <c r="X201" s="68"/>
    </row>
    <row r="202" spans="1:24" ht="32" x14ac:dyDescent="0.2">
      <c r="A202" s="67" t="s">
        <v>2326</v>
      </c>
      <c r="B202" s="21" t="s">
        <v>2327</v>
      </c>
      <c r="C202" s="21" t="s">
        <v>1214</v>
      </c>
      <c r="D202" s="60">
        <v>1.69999999999999E-17</v>
      </c>
      <c r="E202" s="21" t="s">
        <v>1921</v>
      </c>
      <c r="F202" s="21" t="s">
        <v>606</v>
      </c>
      <c r="G202" s="21">
        <v>29083406</v>
      </c>
      <c r="H202" s="21" t="s">
        <v>1684</v>
      </c>
      <c r="P202" s="68"/>
      <c r="U202" s="21" t="s">
        <v>7070</v>
      </c>
      <c r="W202" s="21" t="s">
        <v>7071</v>
      </c>
      <c r="X202" s="68"/>
    </row>
    <row r="203" spans="1:24" ht="32" x14ac:dyDescent="0.2">
      <c r="A203" s="67" t="s">
        <v>1215</v>
      </c>
      <c r="B203" s="21" t="s">
        <v>1216</v>
      </c>
      <c r="C203" s="21" t="s">
        <v>1217</v>
      </c>
      <c r="D203" s="60">
        <v>4.19999999999999E-11</v>
      </c>
      <c r="E203" s="21" t="s">
        <v>1921</v>
      </c>
      <c r="F203" s="21" t="s">
        <v>606</v>
      </c>
      <c r="G203" s="21">
        <v>29083406</v>
      </c>
      <c r="H203" s="21" t="s">
        <v>6609</v>
      </c>
      <c r="O203" s="21" t="s">
        <v>6610</v>
      </c>
      <c r="P203" s="68" t="s">
        <v>6611</v>
      </c>
      <c r="X203" s="68"/>
    </row>
    <row r="204" spans="1:24" ht="32" x14ac:dyDescent="0.2">
      <c r="A204" s="67" t="s">
        <v>1967</v>
      </c>
      <c r="B204" s="21" t="s">
        <v>1968</v>
      </c>
      <c r="C204" s="21" t="s">
        <v>1233</v>
      </c>
      <c r="D204" s="60">
        <v>2.4E-8</v>
      </c>
      <c r="E204" s="21" t="s">
        <v>1921</v>
      </c>
      <c r="F204" s="21" t="s">
        <v>606</v>
      </c>
      <c r="G204" s="21">
        <v>29083406</v>
      </c>
      <c r="H204" s="21" t="s">
        <v>7072</v>
      </c>
      <c r="P204" s="68"/>
      <c r="Q204" s="21" t="s">
        <v>7073</v>
      </c>
      <c r="R204" s="21" t="s">
        <v>7074</v>
      </c>
      <c r="X204" s="68"/>
    </row>
    <row r="205" spans="1:24" ht="32" x14ac:dyDescent="0.2">
      <c r="A205" s="67" t="s">
        <v>1971</v>
      </c>
      <c r="B205" s="21" t="s">
        <v>1972</v>
      </c>
      <c r="C205" s="21" t="s">
        <v>7075</v>
      </c>
      <c r="D205" s="60">
        <v>1.2E-8</v>
      </c>
      <c r="E205" s="21" t="s">
        <v>1921</v>
      </c>
      <c r="F205" s="21" t="s">
        <v>606</v>
      </c>
      <c r="G205" s="21">
        <v>29083406</v>
      </c>
      <c r="H205" s="21" t="s">
        <v>923</v>
      </c>
      <c r="P205" s="68"/>
      <c r="U205" s="21" t="s">
        <v>7076</v>
      </c>
      <c r="V205" s="21" t="s">
        <v>7077</v>
      </c>
      <c r="X205" s="68" t="s">
        <v>7078</v>
      </c>
    </row>
    <row r="206" spans="1:24" ht="32" x14ac:dyDescent="0.2">
      <c r="A206" s="67" t="s">
        <v>1986</v>
      </c>
      <c r="B206" s="21" t="s">
        <v>1987</v>
      </c>
      <c r="C206" s="21" t="s">
        <v>1261</v>
      </c>
      <c r="D206" s="60">
        <v>7.1E-13</v>
      </c>
      <c r="E206" s="21" t="s">
        <v>1921</v>
      </c>
      <c r="F206" s="21" t="s">
        <v>606</v>
      </c>
      <c r="G206" s="21">
        <v>29083406</v>
      </c>
      <c r="H206" s="21" t="s">
        <v>1989</v>
      </c>
      <c r="P206" s="68"/>
      <c r="W206" s="21" t="s">
        <v>7079</v>
      </c>
      <c r="X206" s="68"/>
    </row>
    <row r="207" spans="1:24" ht="32" x14ac:dyDescent="0.2">
      <c r="A207" s="67" t="s">
        <v>2000</v>
      </c>
      <c r="B207" s="21" t="s">
        <v>2001</v>
      </c>
      <c r="C207" s="21" t="s">
        <v>1280</v>
      </c>
      <c r="D207" s="60">
        <v>6.4000000000000005E-14</v>
      </c>
      <c r="E207" s="21" t="s">
        <v>1921</v>
      </c>
      <c r="F207" s="21" t="s">
        <v>606</v>
      </c>
      <c r="G207" s="21">
        <v>29083406</v>
      </c>
      <c r="H207" s="21" t="s">
        <v>1863</v>
      </c>
      <c r="M207" s="21" t="s">
        <v>7080</v>
      </c>
      <c r="N207" s="21" t="s">
        <v>7081</v>
      </c>
      <c r="P207" s="68"/>
      <c r="W207" s="21" t="s">
        <v>7082</v>
      </c>
      <c r="X207" s="68"/>
    </row>
    <row r="208" spans="1:24" ht="32" x14ac:dyDescent="0.2">
      <c r="A208" s="67" t="s">
        <v>2013</v>
      </c>
      <c r="B208" s="21" t="s">
        <v>2014</v>
      </c>
      <c r="C208" s="21" t="s">
        <v>7083</v>
      </c>
      <c r="D208" s="60">
        <v>5.2000000000000002E-9</v>
      </c>
      <c r="E208" s="21" t="s">
        <v>1921</v>
      </c>
      <c r="F208" s="21" t="s">
        <v>606</v>
      </c>
      <c r="G208" s="21">
        <v>29083406</v>
      </c>
      <c r="H208" s="21" t="s">
        <v>7084</v>
      </c>
      <c r="K208" s="21" t="s">
        <v>7085</v>
      </c>
      <c r="M208" s="21" t="s">
        <v>7086</v>
      </c>
      <c r="P208" s="68"/>
      <c r="W208" s="21" t="s">
        <v>7087</v>
      </c>
      <c r="X208" s="68" t="s">
        <v>7088</v>
      </c>
    </row>
    <row r="209" spans="1:24" ht="32" x14ac:dyDescent="0.2">
      <c r="A209" s="67" t="s">
        <v>2028</v>
      </c>
      <c r="B209" s="21" t="s">
        <v>2029</v>
      </c>
      <c r="C209" s="21" t="s">
        <v>7089</v>
      </c>
      <c r="D209" s="60">
        <v>1.3000000000000001E-27</v>
      </c>
      <c r="E209" s="21" t="s">
        <v>1921</v>
      </c>
      <c r="F209" s="21" t="s">
        <v>606</v>
      </c>
      <c r="G209" s="21">
        <v>29083406</v>
      </c>
      <c r="H209" s="21" t="s">
        <v>7066</v>
      </c>
      <c r="K209" s="21" t="s">
        <v>7090</v>
      </c>
      <c r="P209" s="68"/>
      <c r="U209" s="21" t="s">
        <v>7091</v>
      </c>
      <c r="V209" s="21" t="s">
        <v>7092</v>
      </c>
      <c r="X209" s="68"/>
    </row>
    <row r="210" spans="1:24" ht="32" x14ac:dyDescent="0.2">
      <c r="A210" s="67" t="s">
        <v>2032</v>
      </c>
      <c r="B210" s="21" t="s">
        <v>2033</v>
      </c>
      <c r="C210" s="21" t="s">
        <v>7089</v>
      </c>
      <c r="D210" s="60">
        <v>1.5E-22</v>
      </c>
      <c r="E210" s="21" t="s">
        <v>1921</v>
      </c>
      <c r="F210" s="21" t="s">
        <v>606</v>
      </c>
      <c r="G210" s="21">
        <v>29083406</v>
      </c>
      <c r="H210" s="21" t="s">
        <v>2314</v>
      </c>
      <c r="I210" s="21" t="s">
        <v>7093</v>
      </c>
      <c r="P210" s="68"/>
      <c r="X210" s="68"/>
    </row>
    <row r="211" spans="1:24" ht="32" x14ac:dyDescent="0.2">
      <c r="A211" s="67" t="s">
        <v>2041</v>
      </c>
      <c r="B211" s="21" t="s">
        <v>2042</v>
      </c>
      <c r="C211" s="21" t="s">
        <v>7089</v>
      </c>
      <c r="D211" s="60">
        <v>4.6999999999999904E-15</v>
      </c>
      <c r="E211" s="21" t="s">
        <v>1921</v>
      </c>
      <c r="F211" s="21" t="s">
        <v>606</v>
      </c>
      <c r="G211" s="21">
        <v>29083406</v>
      </c>
      <c r="H211" s="21" t="s">
        <v>946</v>
      </c>
      <c r="P211" s="68"/>
      <c r="W211" s="21" t="s">
        <v>7094</v>
      </c>
      <c r="X211" s="68"/>
    </row>
    <row r="212" spans="1:24" ht="32" x14ac:dyDescent="0.2">
      <c r="A212" s="67" t="s">
        <v>2044</v>
      </c>
      <c r="B212" s="21" t="s">
        <v>2045</v>
      </c>
      <c r="C212" s="21" t="s">
        <v>7089</v>
      </c>
      <c r="D212" s="60">
        <v>7.6999999999999796E-9</v>
      </c>
      <c r="E212" s="21" t="s">
        <v>1921</v>
      </c>
      <c r="F212" s="21" t="s">
        <v>606</v>
      </c>
      <c r="G212" s="21">
        <v>29083406</v>
      </c>
      <c r="H212" s="21" t="s">
        <v>1720</v>
      </c>
      <c r="K212" s="21" t="s">
        <v>7095</v>
      </c>
      <c r="P212" s="68"/>
      <c r="X212" s="68"/>
    </row>
    <row r="213" spans="1:24" ht="32" x14ac:dyDescent="0.2">
      <c r="A213" s="67" t="s">
        <v>2049</v>
      </c>
      <c r="B213" s="21" t="s">
        <v>2050</v>
      </c>
      <c r="C213" s="21" t="s">
        <v>7096</v>
      </c>
      <c r="D213" s="60">
        <v>1.6000000000000001E-8</v>
      </c>
      <c r="E213" s="21" t="s">
        <v>1921</v>
      </c>
      <c r="F213" s="21" t="s">
        <v>606</v>
      </c>
      <c r="G213" s="21">
        <v>29083406</v>
      </c>
      <c r="H213" s="21" t="s">
        <v>7097</v>
      </c>
      <c r="P213" s="68"/>
      <c r="W213" s="21" t="s">
        <v>7098</v>
      </c>
      <c r="X213" s="68" t="s">
        <v>7099</v>
      </c>
    </row>
    <row r="214" spans="1:24" ht="32" x14ac:dyDescent="0.2">
      <c r="A214" s="67" t="s">
        <v>1366</v>
      </c>
      <c r="B214" s="21" t="s">
        <v>1367</v>
      </c>
      <c r="C214" s="21" t="s">
        <v>7100</v>
      </c>
      <c r="D214" s="60">
        <v>1.6E-13</v>
      </c>
      <c r="E214" s="21" t="s">
        <v>1921</v>
      </c>
      <c r="F214" s="21" t="s">
        <v>606</v>
      </c>
      <c r="G214" s="21">
        <v>29083406</v>
      </c>
      <c r="H214" s="21" t="s">
        <v>6640</v>
      </c>
      <c r="P214" s="68"/>
      <c r="Q214" s="21" t="s">
        <v>6641</v>
      </c>
      <c r="X214" s="68"/>
    </row>
    <row r="215" spans="1:24" ht="32" x14ac:dyDescent="0.2">
      <c r="A215" s="67" t="s">
        <v>820</v>
      </c>
      <c r="B215" s="21" t="s">
        <v>821</v>
      </c>
      <c r="C215" s="21" t="s">
        <v>6937</v>
      </c>
      <c r="D215" s="60">
        <v>2.2E-63</v>
      </c>
      <c r="E215" s="21" t="s">
        <v>1921</v>
      </c>
      <c r="F215" s="21" t="s">
        <v>606</v>
      </c>
      <c r="G215" s="21">
        <v>29083406</v>
      </c>
      <c r="H215" s="21" t="s">
        <v>1725</v>
      </c>
      <c r="P215" s="68"/>
      <c r="U215" s="21" t="s">
        <v>6642</v>
      </c>
      <c r="V215" s="21" t="s">
        <v>6643</v>
      </c>
      <c r="X215" s="68"/>
    </row>
    <row r="216" spans="1:24" ht="32" x14ac:dyDescent="0.2">
      <c r="A216" s="67" t="s">
        <v>650</v>
      </c>
      <c r="B216" s="21" t="s">
        <v>651</v>
      </c>
      <c r="C216" s="21" t="s">
        <v>6937</v>
      </c>
      <c r="D216" s="60">
        <v>2.3E-40</v>
      </c>
      <c r="E216" s="21" t="s">
        <v>1921</v>
      </c>
      <c r="F216" s="21" t="s">
        <v>606</v>
      </c>
      <c r="G216" s="21">
        <v>29083406</v>
      </c>
      <c r="H216" s="21" t="s">
        <v>2054</v>
      </c>
      <c r="P216" s="68"/>
      <c r="U216" s="21" t="s">
        <v>6938</v>
      </c>
      <c r="W216" s="21" t="s">
        <v>6939</v>
      </c>
      <c r="X216" s="68"/>
    </row>
    <row r="217" spans="1:24" ht="32" x14ac:dyDescent="0.2">
      <c r="A217" s="67" t="s">
        <v>1375</v>
      </c>
      <c r="B217" s="21" t="s">
        <v>1376</v>
      </c>
      <c r="C217" s="21" t="s">
        <v>6940</v>
      </c>
      <c r="D217" s="60">
        <v>5.0999999999999798E-18</v>
      </c>
      <c r="E217" s="21" t="s">
        <v>1921</v>
      </c>
      <c r="F217" s="21" t="s">
        <v>606</v>
      </c>
      <c r="G217" s="21">
        <v>29083406</v>
      </c>
      <c r="H217" s="21" t="s">
        <v>927</v>
      </c>
      <c r="K217" s="21" t="s">
        <v>6644</v>
      </c>
      <c r="L217" s="21" t="s">
        <v>6645</v>
      </c>
      <c r="M217" s="21" t="s">
        <v>6646</v>
      </c>
      <c r="N217" s="21" t="s">
        <v>6647</v>
      </c>
      <c r="O217" s="21" t="s">
        <v>6648</v>
      </c>
      <c r="P217" s="68" t="s">
        <v>6649</v>
      </c>
      <c r="X217" s="68"/>
    </row>
    <row r="218" spans="1:24" ht="16" x14ac:dyDescent="0.2">
      <c r="A218" s="67" t="s">
        <v>2072</v>
      </c>
      <c r="B218" s="21" t="s">
        <v>2073</v>
      </c>
      <c r="C218" s="21" t="s">
        <v>7101</v>
      </c>
      <c r="D218" s="60">
        <v>1.2000000000000001E-11</v>
      </c>
      <c r="E218" s="21" t="s">
        <v>1921</v>
      </c>
      <c r="F218" s="21" t="s">
        <v>606</v>
      </c>
      <c r="G218" s="21">
        <v>29083406</v>
      </c>
      <c r="H218" s="21" t="s">
        <v>7102</v>
      </c>
      <c r="P218" s="68"/>
      <c r="X218" s="68" t="s">
        <v>7103</v>
      </c>
    </row>
    <row r="219" spans="1:24" ht="32" x14ac:dyDescent="0.2">
      <c r="A219" s="67" t="s">
        <v>2082</v>
      </c>
      <c r="B219" s="21" t="s">
        <v>2083</v>
      </c>
      <c r="C219" s="21" t="s">
        <v>1407</v>
      </c>
      <c r="D219" s="60">
        <v>2.1999999999999901E-10</v>
      </c>
      <c r="E219" s="21" t="s">
        <v>1921</v>
      </c>
      <c r="F219" s="21" t="s">
        <v>606</v>
      </c>
      <c r="G219" s="21">
        <v>29083406</v>
      </c>
      <c r="H219" s="21" t="s">
        <v>931</v>
      </c>
      <c r="L219" s="21" t="s">
        <v>7104</v>
      </c>
      <c r="P219" s="68"/>
      <c r="U219" s="21" t="s">
        <v>7105</v>
      </c>
      <c r="X219" s="68"/>
    </row>
    <row r="220" spans="1:24" ht="32" x14ac:dyDescent="0.2">
      <c r="A220" s="67" t="s">
        <v>2097</v>
      </c>
      <c r="B220" s="21" t="s">
        <v>2098</v>
      </c>
      <c r="C220" s="21" t="s">
        <v>7106</v>
      </c>
      <c r="D220" s="60">
        <v>1E-8</v>
      </c>
      <c r="E220" s="21" t="s">
        <v>1921</v>
      </c>
      <c r="F220" s="21" t="s">
        <v>606</v>
      </c>
      <c r="G220" s="21">
        <v>29083406</v>
      </c>
      <c r="H220" s="21" t="s">
        <v>7107</v>
      </c>
      <c r="M220" s="21" t="s">
        <v>7108</v>
      </c>
      <c r="O220" s="21" t="s">
        <v>7109</v>
      </c>
      <c r="P220" s="68" t="s">
        <v>7110</v>
      </c>
      <c r="S220" s="21" t="s">
        <v>7111</v>
      </c>
      <c r="X220" s="68"/>
    </row>
    <row r="221" spans="1:24" ht="32" x14ac:dyDescent="0.2">
      <c r="A221" s="67" t="s">
        <v>2105</v>
      </c>
      <c r="B221" s="21" t="s">
        <v>2106</v>
      </c>
      <c r="C221" s="21" t="s">
        <v>1433</v>
      </c>
      <c r="D221" s="60">
        <v>1.6E-13</v>
      </c>
      <c r="E221" s="21" t="s">
        <v>1921</v>
      </c>
      <c r="F221" s="21" t="s">
        <v>606</v>
      </c>
      <c r="G221" s="21">
        <v>29083406</v>
      </c>
      <c r="H221" s="21" t="s">
        <v>6638</v>
      </c>
      <c r="I221" s="21" t="s">
        <v>7112</v>
      </c>
      <c r="M221" s="21" t="s">
        <v>7113</v>
      </c>
      <c r="N221" s="21" t="s">
        <v>7114</v>
      </c>
      <c r="P221" s="68"/>
      <c r="X221" s="68"/>
    </row>
    <row r="222" spans="1:24" ht="32" x14ac:dyDescent="0.2">
      <c r="A222" s="67" t="s">
        <v>2115</v>
      </c>
      <c r="B222" s="21" t="s">
        <v>2116</v>
      </c>
      <c r="C222" s="21" t="s">
        <v>7115</v>
      </c>
      <c r="D222" s="60">
        <v>4.8999999999999903E-10</v>
      </c>
      <c r="E222" s="21" t="s">
        <v>1921</v>
      </c>
      <c r="F222" s="21" t="s">
        <v>606</v>
      </c>
      <c r="G222" s="21">
        <v>29083406</v>
      </c>
      <c r="H222" s="21" t="s">
        <v>7116</v>
      </c>
      <c r="I222" s="21" t="s">
        <v>7117</v>
      </c>
      <c r="P222" s="68"/>
      <c r="U222" s="21" t="s">
        <v>7118</v>
      </c>
      <c r="X222" s="68"/>
    </row>
    <row r="223" spans="1:24" ht="32" x14ac:dyDescent="0.2">
      <c r="A223" s="67" t="s">
        <v>951</v>
      </c>
      <c r="B223" s="21" t="s">
        <v>952</v>
      </c>
      <c r="C223" s="21" t="s">
        <v>1446</v>
      </c>
      <c r="D223" s="60">
        <v>9.3000000000000008E-13</v>
      </c>
      <c r="E223" s="21" t="s">
        <v>1921</v>
      </c>
      <c r="F223" s="21" t="s">
        <v>606</v>
      </c>
      <c r="G223" s="21">
        <v>29083406</v>
      </c>
      <c r="H223" s="21" t="s">
        <v>2174</v>
      </c>
      <c r="O223" s="21" t="s">
        <v>6754</v>
      </c>
      <c r="P223" s="68"/>
      <c r="S223" s="21" t="s">
        <v>6755</v>
      </c>
      <c r="T223" s="21" t="s">
        <v>6756</v>
      </c>
      <c r="X223" s="68"/>
    </row>
    <row r="224" spans="1:24" ht="32" x14ac:dyDescent="0.2">
      <c r="A224" s="67" t="s">
        <v>2119</v>
      </c>
      <c r="B224" s="21" t="s">
        <v>2120</v>
      </c>
      <c r="C224" s="21" t="s">
        <v>1450</v>
      </c>
      <c r="D224" s="60">
        <v>8.1999999999999798E-32</v>
      </c>
      <c r="E224" s="21" t="s">
        <v>1921</v>
      </c>
      <c r="F224" s="21" t="s">
        <v>606</v>
      </c>
      <c r="G224" s="21">
        <v>29083406</v>
      </c>
      <c r="H224" s="21" t="s">
        <v>693</v>
      </c>
      <c r="K224" s="21" t="s">
        <v>7119</v>
      </c>
      <c r="L224" s="21" t="s">
        <v>7120</v>
      </c>
      <c r="P224" s="68"/>
      <c r="X224" s="68"/>
    </row>
    <row r="225" spans="1:24" ht="16" x14ac:dyDescent="0.2">
      <c r="A225" s="67" t="s">
        <v>2125</v>
      </c>
      <c r="B225" s="21" t="s">
        <v>2126</v>
      </c>
      <c r="C225" s="21" t="s">
        <v>7121</v>
      </c>
      <c r="D225" s="60">
        <v>6.1E-9</v>
      </c>
      <c r="E225" s="21" t="s">
        <v>1921</v>
      </c>
      <c r="F225" s="21" t="s">
        <v>606</v>
      </c>
      <c r="G225" s="21">
        <v>29083406</v>
      </c>
      <c r="H225" s="21" t="s">
        <v>7122</v>
      </c>
      <c r="O225" s="21" t="s">
        <v>7123</v>
      </c>
      <c r="P225" s="68"/>
      <c r="X225" s="68"/>
    </row>
    <row r="226" spans="1:24" ht="32" x14ac:dyDescent="0.2">
      <c r="A226" s="67" t="s">
        <v>2133</v>
      </c>
      <c r="B226" s="21" t="s">
        <v>2134</v>
      </c>
      <c r="C226" s="21" t="s">
        <v>1485</v>
      </c>
      <c r="D226" s="60">
        <v>5.69999999999999E-30</v>
      </c>
      <c r="E226" s="21" t="s">
        <v>1921</v>
      </c>
      <c r="F226" s="21" t="s">
        <v>606</v>
      </c>
      <c r="G226" s="21">
        <v>29083406</v>
      </c>
      <c r="H226" s="21" t="s">
        <v>6896</v>
      </c>
      <c r="P226" s="68"/>
      <c r="Q226" s="21" t="s">
        <v>7124</v>
      </c>
      <c r="R226" s="21" t="s">
        <v>7125</v>
      </c>
      <c r="X226" s="68"/>
    </row>
    <row r="227" spans="1:24" ht="32" x14ac:dyDescent="0.2">
      <c r="A227" s="67" t="s">
        <v>2141</v>
      </c>
      <c r="B227" s="21" t="s">
        <v>2142</v>
      </c>
      <c r="C227" s="21" t="s">
        <v>7126</v>
      </c>
      <c r="D227" s="60">
        <v>7.4999999999999904E-22</v>
      </c>
      <c r="E227" s="21" t="s">
        <v>1921</v>
      </c>
      <c r="F227" s="21" t="s">
        <v>606</v>
      </c>
      <c r="G227" s="21">
        <v>29083406</v>
      </c>
      <c r="H227" s="21" t="s">
        <v>7127</v>
      </c>
      <c r="M227" s="21" t="s">
        <v>7128</v>
      </c>
      <c r="P227" s="68"/>
      <c r="Q227" s="21" t="s">
        <v>7129</v>
      </c>
      <c r="R227" s="21" t="s">
        <v>7130</v>
      </c>
      <c r="X227" s="68"/>
    </row>
    <row r="228" spans="1:24" ht="32" x14ac:dyDescent="0.2">
      <c r="A228" s="67" t="s">
        <v>2148</v>
      </c>
      <c r="B228" s="21" t="s">
        <v>2149</v>
      </c>
      <c r="C228" s="21" t="s">
        <v>7131</v>
      </c>
      <c r="D228" s="60">
        <v>1.2E-8</v>
      </c>
      <c r="E228" s="21" t="s">
        <v>1921</v>
      </c>
      <c r="F228" s="21" t="s">
        <v>606</v>
      </c>
      <c r="G228" s="21">
        <v>29083406</v>
      </c>
      <c r="H228" s="21" t="s">
        <v>1302</v>
      </c>
      <c r="P228" s="68"/>
      <c r="U228" s="21" t="s">
        <v>7132</v>
      </c>
      <c r="V228" s="21" t="s">
        <v>7133</v>
      </c>
      <c r="X228" s="68"/>
    </row>
    <row r="229" spans="1:24" ht="32" x14ac:dyDescent="0.2">
      <c r="A229" s="67" t="s">
        <v>2152</v>
      </c>
      <c r="B229" s="21" t="s">
        <v>2153</v>
      </c>
      <c r="C229" s="21" t="s">
        <v>531</v>
      </c>
      <c r="D229" s="60">
        <v>9.69999999999999E-16</v>
      </c>
      <c r="E229" s="21" t="s">
        <v>1921</v>
      </c>
      <c r="F229" s="21" t="s">
        <v>606</v>
      </c>
      <c r="G229" s="21">
        <v>29083406</v>
      </c>
      <c r="H229" s="21" t="s">
        <v>7134</v>
      </c>
      <c r="I229" s="21" t="s">
        <v>7135</v>
      </c>
      <c r="K229" s="21" t="s">
        <v>7136</v>
      </c>
      <c r="P229" s="68"/>
      <c r="R229" s="21" t="s">
        <v>7137</v>
      </c>
      <c r="S229" s="21" t="s">
        <v>7138</v>
      </c>
      <c r="T229" s="21" t="s">
        <v>7139</v>
      </c>
      <c r="X229" s="68"/>
    </row>
    <row r="230" spans="1:24" ht="32" x14ac:dyDescent="0.2">
      <c r="A230" s="67" t="s">
        <v>2156</v>
      </c>
      <c r="B230" s="21" t="s">
        <v>2157</v>
      </c>
      <c r="C230" s="21" t="s">
        <v>7140</v>
      </c>
      <c r="D230" s="60">
        <v>5.89999999999999E-9</v>
      </c>
      <c r="E230" s="21" t="s">
        <v>1921</v>
      </c>
      <c r="F230" s="21" t="s">
        <v>606</v>
      </c>
      <c r="G230" s="21">
        <v>29083406</v>
      </c>
      <c r="H230" s="21" t="s">
        <v>2932</v>
      </c>
      <c r="P230" s="68"/>
      <c r="U230" s="21" t="s">
        <v>7141</v>
      </c>
      <c r="V230" s="21" t="s">
        <v>7142</v>
      </c>
      <c r="X230" s="68"/>
    </row>
    <row r="231" spans="1:24" ht="32" x14ac:dyDescent="0.2">
      <c r="A231" s="67" t="s">
        <v>638</v>
      </c>
      <c r="B231" s="21" t="s">
        <v>639</v>
      </c>
      <c r="C231" s="21" t="s">
        <v>1514</v>
      </c>
      <c r="D231" s="60">
        <v>6.7999999999999798E-9</v>
      </c>
      <c r="E231" s="21" t="s">
        <v>1921</v>
      </c>
      <c r="F231" s="21" t="s">
        <v>606</v>
      </c>
      <c r="G231" s="21">
        <v>29083406</v>
      </c>
      <c r="H231" s="21" t="s">
        <v>931</v>
      </c>
      <c r="M231" s="21" t="s">
        <v>6958</v>
      </c>
      <c r="N231" s="21" t="s">
        <v>6959</v>
      </c>
      <c r="P231" s="68"/>
      <c r="S231" s="21" t="s">
        <v>6960</v>
      </c>
      <c r="U231" s="21" t="s">
        <v>6961</v>
      </c>
      <c r="V231" s="21" t="s">
        <v>6962</v>
      </c>
      <c r="W231" s="21" t="s">
        <v>6963</v>
      </c>
      <c r="X231" s="68" t="s">
        <v>6964</v>
      </c>
    </row>
    <row r="232" spans="1:24" ht="32" x14ac:dyDescent="0.2">
      <c r="A232" s="67" t="s">
        <v>1552</v>
      </c>
      <c r="B232" s="21" t="s">
        <v>1553</v>
      </c>
      <c r="C232" s="21" t="s">
        <v>1554</v>
      </c>
      <c r="D232" s="60">
        <v>3.5000000000000002E-14</v>
      </c>
      <c r="E232" s="21" t="s">
        <v>1921</v>
      </c>
      <c r="F232" s="21" t="s">
        <v>606</v>
      </c>
      <c r="G232" s="21">
        <v>29083406</v>
      </c>
      <c r="H232" s="21" t="s">
        <v>621</v>
      </c>
      <c r="I232" s="21" t="s">
        <v>6713</v>
      </c>
      <c r="P232" s="68"/>
      <c r="X232" s="68"/>
    </row>
    <row r="233" spans="1:24" customFormat="1" ht="32" x14ac:dyDescent="0.2">
      <c r="A233" s="21" t="s">
        <v>7143</v>
      </c>
      <c r="B233" s="21" t="s">
        <v>7144</v>
      </c>
      <c r="C233" s="21" t="s">
        <v>7145</v>
      </c>
      <c r="D233" s="21">
        <v>2.21E-11</v>
      </c>
      <c r="E233" s="21" t="s">
        <v>7146</v>
      </c>
      <c r="F233" s="21" t="s">
        <v>7147</v>
      </c>
      <c r="G233" s="21">
        <v>31036433</v>
      </c>
      <c r="H233" s="21" t="s">
        <v>7148</v>
      </c>
      <c r="I233" s="21" t="s">
        <v>7149</v>
      </c>
      <c r="J233" s="21"/>
      <c r="K233" s="21" t="s">
        <v>7150</v>
      </c>
      <c r="L233" s="21"/>
      <c r="M233" s="21"/>
      <c r="N233" s="21"/>
      <c r="O233" s="21"/>
      <c r="P233" s="68"/>
      <c r="Q233" s="21"/>
      <c r="R233" s="21"/>
      <c r="S233" s="21"/>
      <c r="T233" s="21"/>
      <c r="U233" s="21"/>
      <c r="V233" s="21"/>
      <c r="W233" s="21"/>
      <c r="X233" s="68"/>
    </row>
    <row r="234" spans="1:24" customFormat="1" ht="32" x14ac:dyDescent="0.2">
      <c r="A234" s="21" t="s">
        <v>7151</v>
      </c>
      <c r="B234" s="21" t="s">
        <v>7152</v>
      </c>
      <c r="C234" s="21" t="s">
        <v>7153</v>
      </c>
      <c r="D234" s="21">
        <v>7.5100000000000003E-14</v>
      </c>
      <c r="E234" s="21" t="s">
        <v>7146</v>
      </c>
      <c r="F234" s="21" t="s">
        <v>7147</v>
      </c>
      <c r="G234" s="21">
        <v>31036433</v>
      </c>
      <c r="H234" s="21" t="s">
        <v>911</v>
      </c>
      <c r="I234" s="21"/>
      <c r="J234" s="21"/>
      <c r="K234" s="21"/>
      <c r="L234" s="21"/>
      <c r="M234" s="21"/>
      <c r="N234" s="21"/>
      <c r="O234" s="21"/>
      <c r="P234" s="68"/>
      <c r="Q234" s="21"/>
      <c r="R234" s="21"/>
      <c r="S234" s="21" t="s">
        <v>7154</v>
      </c>
      <c r="T234" s="21" t="s">
        <v>7155</v>
      </c>
      <c r="U234" s="21"/>
      <c r="V234" s="21"/>
      <c r="W234" s="21"/>
      <c r="X234" s="68"/>
    </row>
    <row r="235" spans="1:24" customFormat="1" ht="32" x14ac:dyDescent="0.2">
      <c r="A235" s="21" t="s">
        <v>1347</v>
      </c>
      <c r="B235" s="21" t="s">
        <v>1348</v>
      </c>
      <c r="C235" s="21" t="s">
        <v>7156</v>
      </c>
      <c r="D235" s="21">
        <v>7.9899999999999999E-2</v>
      </c>
      <c r="E235" s="21" t="s">
        <v>7146</v>
      </c>
      <c r="F235" s="21" t="s">
        <v>7147</v>
      </c>
      <c r="G235" s="21">
        <v>31036433</v>
      </c>
      <c r="H235" s="21" t="s">
        <v>1787</v>
      </c>
      <c r="I235" s="21"/>
      <c r="J235" s="21"/>
      <c r="K235" s="21"/>
      <c r="L235" s="21"/>
      <c r="M235" s="21"/>
      <c r="N235" s="21"/>
      <c r="O235" s="21"/>
      <c r="P235" s="68"/>
      <c r="Q235" s="21" t="s">
        <v>7157</v>
      </c>
      <c r="R235" s="21" t="s">
        <v>7158</v>
      </c>
      <c r="S235" s="21"/>
      <c r="T235" s="21"/>
      <c r="U235" s="21"/>
      <c r="V235" s="21"/>
      <c r="W235" s="21"/>
      <c r="X235" s="68"/>
    </row>
    <row r="236" spans="1:24" customFormat="1" ht="32" x14ac:dyDescent="0.2">
      <c r="A236" s="21" t="s">
        <v>1375</v>
      </c>
      <c r="B236" s="21" t="s">
        <v>1376</v>
      </c>
      <c r="C236" s="21" t="s">
        <v>7159</v>
      </c>
      <c r="D236" s="21">
        <v>1.5700000000000001E-13</v>
      </c>
      <c r="E236" s="21" t="s">
        <v>7146</v>
      </c>
      <c r="F236" s="21" t="s">
        <v>7147</v>
      </c>
      <c r="G236" s="21">
        <v>31036433</v>
      </c>
      <c r="H236" s="21" t="s">
        <v>7160</v>
      </c>
      <c r="I236" s="21"/>
      <c r="J236" s="21"/>
      <c r="K236" s="21"/>
      <c r="L236" s="21"/>
      <c r="M236" s="21"/>
      <c r="N236" s="21"/>
      <c r="O236" s="21"/>
      <c r="P236" s="68"/>
      <c r="Q236" s="21"/>
      <c r="R236" s="21"/>
      <c r="S236" s="21" t="s">
        <v>7161</v>
      </c>
      <c r="T236" s="21" t="s">
        <v>7162</v>
      </c>
      <c r="U236" s="21" t="s">
        <v>7163</v>
      </c>
      <c r="V236" s="21" t="s">
        <v>7164</v>
      </c>
      <c r="W236" s="21" t="s">
        <v>7165</v>
      </c>
      <c r="X236" s="68" t="s">
        <v>7166</v>
      </c>
    </row>
    <row r="237" spans="1:24" customFormat="1" ht="32" x14ac:dyDescent="0.2">
      <c r="A237" s="21" t="s">
        <v>7167</v>
      </c>
      <c r="B237" s="21" t="s">
        <v>7168</v>
      </c>
      <c r="C237" s="21" t="s">
        <v>7169</v>
      </c>
      <c r="D237" s="21">
        <v>0.46300000000000002</v>
      </c>
      <c r="E237" s="21" t="s">
        <v>7146</v>
      </c>
      <c r="F237" s="21" t="s">
        <v>7147</v>
      </c>
      <c r="G237" s="21">
        <v>31036433</v>
      </c>
      <c r="H237" s="21" t="s">
        <v>1622</v>
      </c>
      <c r="I237" s="21" t="s">
        <v>7170</v>
      </c>
      <c r="J237" s="21" t="s">
        <v>7171</v>
      </c>
      <c r="K237" s="21"/>
      <c r="L237" s="21"/>
      <c r="M237" s="21"/>
      <c r="N237" s="21"/>
      <c r="O237" s="21"/>
      <c r="P237" s="68"/>
      <c r="Q237" s="21"/>
      <c r="R237" s="21"/>
      <c r="S237" s="21" t="s">
        <v>7172</v>
      </c>
      <c r="T237" s="21"/>
      <c r="U237" s="21"/>
      <c r="V237" s="21"/>
      <c r="W237" s="21"/>
      <c r="X237" s="68"/>
    </row>
    <row r="238" spans="1:24" customFormat="1" ht="32" x14ac:dyDescent="0.2">
      <c r="A238" s="21" t="s">
        <v>1366</v>
      </c>
      <c r="B238" s="21" t="s">
        <v>1367</v>
      </c>
      <c r="C238" s="21" t="s">
        <v>7173</v>
      </c>
      <c r="D238" s="21">
        <v>1.48E-11</v>
      </c>
      <c r="E238" s="21" t="s">
        <v>7146</v>
      </c>
      <c r="F238" s="21" t="s">
        <v>7147</v>
      </c>
      <c r="G238" s="21">
        <v>31036433</v>
      </c>
      <c r="H238" s="21" t="s">
        <v>7174</v>
      </c>
      <c r="I238" s="21" t="s">
        <v>7175</v>
      </c>
      <c r="J238" s="21"/>
      <c r="K238" s="21"/>
      <c r="L238" s="21"/>
      <c r="M238" s="21"/>
      <c r="N238" s="21"/>
      <c r="O238" s="21"/>
      <c r="P238" s="68"/>
      <c r="Q238" s="21"/>
      <c r="R238" s="21"/>
      <c r="S238" s="21"/>
      <c r="T238" s="21"/>
      <c r="U238" s="21"/>
      <c r="V238" s="21"/>
      <c r="W238" s="21"/>
      <c r="X238" s="68"/>
    </row>
    <row r="239" spans="1:24" customFormat="1" ht="32" x14ac:dyDescent="0.2">
      <c r="A239" s="21" t="s">
        <v>7176</v>
      </c>
      <c r="B239" s="21" t="s">
        <v>7177</v>
      </c>
      <c r="C239" s="21" t="s">
        <v>7178</v>
      </c>
      <c r="D239" s="21">
        <v>2.1700000000000001E-39</v>
      </c>
      <c r="E239" s="21" t="s">
        <v>7146</v>
      </c>
      <c r="F239" s="21" t="s">
        <v>7147</v>
      </c>
      <c r="G239" s="21">
        <v>31036433</v>
      </c>
      <c r="H239" s="21" t="s">
        <v>610</v>
      </c>
      <c r="I239" s="21"/>
      <c r="J239" s="21"/>
      <c r="K239" s="21" t="s">
        <v>7179</v>
      </c>
      <c r="L239" s="21"/>
      <c r="M239" s="21" t="s">
        <v>7180</v>
      </c>
      <c r="N239" s="21"/>
      <c r="O239" s="21" t="s">
        <v>7181</v>
      </c>
      <c r="P239" s="68"/>
      <c r="Q239" s="21"/>
      <c r="R239" s="21"/>
      <c r="S239" s="21"/>
      <c r="T239" s="21"/>
      <c r="U239" s="21"/>
      <c r="V239" s="21"/>
      <c r="W239" s="21"/>
      <c r="X239" s="68"/>
    </row>
    <row r="240" spans="1:24" customFormat="1" ht="32" x14ac:dyDescent="0.2">
      <c r="A240" s="21" t="s">
        <v>7182</v>
      </c>
      <c r="B240" s="21" t="s">
        <v>7183</v>
      </c>
      <c r="C240" s="21" t="s">
        <v>7184</v>
      </c>
      <c r="D240" s="21">
        <v>4.8899999999999998E-33</v>
      </c>
      <c r="E240" s="21" t="s">
        <v>7146</v>
      </c>
      <c r="F240" s="21" t="s">
        <v>7147</v>
      </c>
      <c r="G240" s="21">
        <v>31036433</v>
      </c>
      <c r="H240" s="21" t="s">
        <v>7185</v>
      </c>
      <c r="I240" s="21"/>
      <c r="J240" s="21"/>
      <c r="K240" s="21"/>
      <c r="L240" s="21"/>
      <c r="M240" s="21" t="s">
        <v>7186</v>
      </c>
      <c r="N240" s="21" t="s">
        <v>7187</v>
      </c>
      <c r="O240" s="21"/>
      <c r="P240" s="68"/>
      <c r="Q240" s="21"/>
      <c r="R240" s="21"/>
      <c r="S240" s="21"/>
      <c r="T240" s="21"/>
      <c r="U240" s="21"/>
      <c r="V240" s="21"/>
      <c r="W240" s="21"/>
      <c r="X240" s="68"/>
    </row>
    <row r="241" spans="1:24" customFormat="1" ht="32" x14ac:dyDescent="0.2">
      <c r="A241" s="21" t="s">
        <v>7188</v>
      </c>
      <c r="B241" s="21" t="s">
        <v>7189</v>
      </c>
      <c r="C241" s="21" t="s">
        <v>7190</v>
      </c>
      <c r="D241" s="21">
        <v>2.07E-8</v>
      </c>
      <c r="E241" s="21" t="s">
        <v>7146</v>
      </c>
      <c r="F241" s="21" t="s">
        <v>7147</v>
      </c>
      <c r="G241" s="21">
        <v>31036433</v>
      </c>
      <c r="H241" s="21" t="s">
        <v>7191</v>
      </c>
      <c r="I241" s="21"/>
      <c r="J241" s="21"/>
      <c r="K241" s="21"/>
      <c r="L241" s="21"/>
      <c r="M241" s="21" t="s">
        <v>7192</v>
      </c>
      <c r="N241" s="21"/>
      <c r="O241" s="21"/>
      <c r="P241" s="68"/>
      <c r="Q241" s="21"/>
      <c r="R241" s="21"/>
      <c r="S241" s="21"/>
      <c r="T241" s="21" t="s">
        <v>7193</v>
      </c>
      <c r="U241" s="21"/>
      <c r="V241" s="21"/>
      <c r="W241" s="21"/>
      <c r="X241" s="68"/>
    </row>
    <row r="242" spans="1:24" customFormat="1" ht="32" x14ac:dyDescent="0.2">
      <c r="A242" s="21" t="s">
        <v>7194</v>
      </c>
      <c r="B242" s="21" t="s">
        <v>7195</v>
      </c>
      <c r="C242" s="21" t="s">
        <v>7196</v>
      </c>
      <c r="D242" s="21">
        <v>1.4000000000000001E-10</v>
      </c>
      <c r="E242" s="21" t="s">
        <v>7146</v>
      </c>
      <c r="F242" s="21" t="s">
        <v>7147</v>
      </c>
      <c r="G242" s="21">
        <v>31036433</v>
      </c>
      <c r="H242" s="21" t="s">
        <v>2024</v>
      </c>
      <c r="I242" s="21"/>
      <c r="J242" s="21"/>
      <c r="K242" s="21"/>
      <c r="L242" s="21"/>
      <c r="M242" s="21"/>
      <c r="N242" s="21"/>
      <c r="O242" s="21"/>
      <c r="P242" s="68"/>
      <c r="Q242" s="21"/>
      <c r="R242" s="21"/>
      <c r="S242" s="21"/>
      <c r="T242" s="21"/>
      <c r="U242" s="21"/>
      <c r="V242" s="21" t="s">
        <v>7197</v>
      </c>
      <c r="W242" s="21"/>
      <c r="X242" s="68"/>
    </row>
    <row r="243" spans="1:24" customFormat="1" ht="32" x14ac:dyDescent="0.2">
      <c r="A243" s="21" t="s">
        <v>7198</v>
      </c>
      <c r="B243" s="21" t="s">
        <v>7199</v>
      </c>
      <c r="C243" s="21" t="s">
        <v>7200</v>
      </c>
      <c r="D243" s="21">
        <v>6.5899999999999996E-17</v>
      </c>
      <c r="E243" s="21" t="s">
        <v>7146</v>
      </c>
      <c r="F243" s="21" t="s">
        <v>7147</v>
      </c>
      <c r="G243" s="21">
        <v>31036433</v>
      </c>
      <c r="H243" s="21" t="s">
        <v>997</v>
      </c>
      <c r="I243" s="21"/>
      <c r="J243" s="21"/>
      <c r="K243" s="21"/>
      <c r="L243" s="21"/>
      <c r="M243" s="21" t="s">
        <v>7201</v>
      </c>
      <c r="N243" s="21" t="s">
        <v>7202</v>
      </c>
      <c r="O243" s="21" t="s">
        <v>7203</v>
      </c>
      <c r="P243" s="68" t="s">
        <v>7204</v>
      </c>
      <c r="Q243" s="21"/>
      <c r="R243" s="21"/>
      <c r="S243" s="21"/>
      <c r="T243" s="21"/>
      <c r="U243" s="21"/>
      <c r="V243" s="21"/>
      <c r="W243" s="21"/>
      <c r="X243" s="68"/>
    </row>
    <row r="244" spans="1:24" customFormat="1" ht="32" x14ac:dyDescent="0.2">
      <c r="A244" s="21" t="s">
        <v>7205</v>
      </c>
      <c r="B244" s="21" t="s">
        <v>7206</v>
      </c>
      <c r="C244" s="21" t="s">
        <v>7207</v>
      </c>
      <c r="D244" s="21">
        <v>4.1600000000000002E-8</v>
      </c>
      <c r="E244" s="21" t="s">
        <v>7146</v>
      </c>
      <c r="F244" s="21" t="s">
        <v>7147</v>
      </c>
      <c r="G244" s="21">
        <v>31036433</v>
      </c>
      <c r="H244" s="21" t="s">
        <v>1083</v>
      </c>
      <c r="I244" s="21"/>
      <c r="J244" s="21"/>
      <c r="K244" s="21" t="s">
        <v>7208</v>
      </c>
      <c r="L244" s="21"/>
      <c r="M244" s="21"/>
      <c r="N244" s="21"/>
      <c r="O244" s="21"/>
      <c r="P244" s="68"/>
      <c r="Q244" s="21"/>
      <c r="R244" s="21"/>
      <c r="S244" s="21"/>
      <c r="T244" s="21"/>
      <c r="U244" s="21"/>
      <c r="V244" s="21"/>
      <c r="W244" s="21"/>
      <c r="X244" s="68"/>
    </row>
    <row r="245" spans="1:24" customFormat="1" ht="32" x14ac:dyDescent="0.2">
      <c r="A245" s="21" t="s">
        <v>7209</v>
      </c>
      <c r="B245" s="21" t="s">
        <v>7210</v>
      </c>
      <c r="C245" s="21" t="s">
        <v>7211</v>
      </c>
      <c r="D245" s="21">
        <v>1.3799999999999999E-8</v>
      </c>
      <c r="E245" s="21" t="s">
        <v>7146</v>
      </c>
      <c r="F245" s="21" t="s">
        <v>7147</v>
      </c>
      <c r="G245" s="21">
        <v>31036433</v>
      </c>
      <c r="H245" s="21" t="s">
        <v>1434</v>
      </c>
      <c r="I245" s="21"/>
      <c r="J245" s="21"/>
      <c r="K245" s="21"/>
      <c r="L245" s="21"/>
      <c r="M245" s="21"/>
      <c r="N245" s="21"/>
      <c r="O245" s="21"/>
      <c r="P245" s="68"/>
      <c r="Q245" s="21"/>
      <c r="R245" s="21"/>
      <c r="S245" s="21"/>
      <c r="T245" s="21"/>
      <c r="U245" s="21" t="s">
        <v>7212</v>
      </c>
      <c r="V245" s="21" t="s">
        <v>7213</v>
      </c>
      <c r="W245" s="21"/>
      <c r="X245" s="68"/>
    </row>
    <row r="246" spans="1:24" customFormat="1" ht="32" x14ac:dyDescent="0.2">
      <c r="A246" s="21" t="s">
        <v>670</v>
      </c>
      <c r="B246" s="21" t="s">
        <v>671</v>
      </c>
      <c r="C246" s="21" t="s">
        <v>7214</v>
      </c>
      <c r="D246" s="21">
        <v>2.57E-15</v>
      </c>
      <c r="E246" s="21" t="s">
        <v>7146</v>
      </c>
      <c r="F246" s="21" t="s">
        <v>7147</v>
      </c>
      <c r="G246" s="21">
        <v>31036433</v>
      </c>
      <c r="H246" s="21" t="s">
        <v>7215</v>
      </c>
      <c r="I246" s="21"/>
      <c r="J246" s="21"/>
      <c r="K246" s="21" t="s">
        <v>7216</v>
      </c>
      <c r="L246" s="21" t="s">
        <v>7217</v>
      </c>
      <c r="M246" s="21"/>
      <c r="N246" s="21"/>
      <c r="O246" s="21"/>
      <c r="P246" s="68"/>
      <c r="Q246" s="21"/>
      <c r="R246" s="21"/>
      <c r="S246" s="21"/>
      <c r="T246" s="21"/>
      <c r="U246" s="21"/>
      <c r="V246" s="21"/>
      <c r="W246" s="21"/>
      <c r="X246" s="68"/>
    </row>
    <row r="247" spans="1:24" customFormat="1" ht="32" x14ac:dyDescent="0.2">
      <c r="A247" s="21" t="s">
        <v>654</v>
      </c>
      <c r="B247" s="21" t="s">
        <v>655</v>
      </c>
      <c r="C247" s="21" t="s">
        <v>7218</v>
      </c>
      <c r="D247" s="21">
        <v>2.9700000000000002E-26</v>
      </c>
      <c r="E247" s="21" t="s">
        <v>7146</v>
      </c>
      <c r="F247" s="21" t="s">
        <v>7147</v>
      </c>
      <c r="G247" s="21">
        <v>31036433</v>
      </c>
      <c r="H247" s="21" t="s">
        <v>6514</v>
      </c>
      <c r="I247" s="21"/>
      <c r="J247" s="21"/>
      <c r="K247" s="21"/>
      <c r="L247" s="21"/>
      <c r="M247" s="21"/>
      <c r="N247" s="21"/>
      <c r="O247" s="21"/>
      <c r="P247" s="68"/>
      <c r="Q247" s="21" t="s">
        <v>7219</v>
      </c>
      <c r="R247" s="21"/>
      <c r="S247" s="21" t="s">
        <v>7220</v>
      </c>
      <c r="T247" s="21" t="s">
        <v>7221</v>
      </c>
      <c r="U247" s="21"/>
      <c r="V247" s="21"/>
      <c r="W247" s="21"/>
      <c r="X247" s="68"/>
    </row>
    <row r="248" spans="1:24" customFormat="1" ht="32" x14ac:dyDescent="0.2">
      <c r="A248" s="21" t="s">
        <v>7222</v>
      </c>
      <c r="B248" s="21" t="s">
        <v>7223</v>
      </c>
      <c r="C248" s="21" t="s">
        <v>7224</v>
      </c>
      <c r="D248" s="21">
        <v>4.5899999999999999E-14</v>
      </c>
      <c r="E248" s="21" t="s">
        <v>7146</v>
      </c>
      <c r="F248" s="21" t="s">
        <v>7147</v>
      </c>
      <c r="G248" s="21">
        <v>31036433</v>
      </c>
      <c r="H248" s="21" t="s">
        <v>7225</v>
      </c>
      <c r="I248" s="21"/>
      <c r="J248" s="21"/>
      <c r="K248" s="21"/>
      <c r="L248" s="21"/>
      <c r="M248" s="21"/>
      <c r="N248" s="21"/>
      <c r="O248" s="21"/>
      <c r="P248" s="68"/>
      <c r="Q248" s="21"/>
      <c r="R248" s="21" t="s">
        <v>7226</v>
      </c>
      <c r="S248" s="21"/>
      <c r="T248" s="21"/>
      <c r="U248" s="21"/>
      <c r="V248" s="21"/>
      <c r="W248" s="21"/>
      <c r="X248" s="68"/>
    </row>
    <row r="249" spans="1:24" customFormat="1" ht="32" x14ac:dyDescent="0.2">
      <c r="A249" s="21" t="s">
        <v>1468</v>
      </c>
      <c r="B249" s="21" t="s">
        <v>1469</v>
      </c>
      <c r="C249" s="21" t="s">
        <v>7227</v>
      </c>
      <c r="D249" s="21">
        <v>3.5199999999999998E-8</v>
      </c>
      <c r="E249" s="21" t="s">
        <v>7146</v>
      </c>
      <c r="F249" s="21" t="s">
        <v>7147</v>
      </c>
      <c r="G249" s="21">
        <v>31036433</v>
      </c>
      <c r="H249" s="21" t="s">
        <v>610</v>
      </c>
      <c r="I249" s="21" t="s">
        <v>7228</v>
      </c>
      <c r="J249" s="21" t="s">
        <v>7229</v>
      </c>
      <c r="K249" s="21"/>
      <c r="L249" s="21"/>
      <c r="M249" s="21"/>
      <c r="N249" s="21"/>
      <c r="O249" s="21"/>
      <c r="P249" s="68"/>
      <c r="Q249" s="21"/>
      <c r="R249" s="21"/>
      <c r="S249" s="21"/>
      <c r="T249" s="21"/>
      <c r="U249" s="21"/>
      <c r="V249" s="21"/>
      <c r="W249" s="21"/>
      <c r="X249" s="68"/>
    </row>
    <row r="250" spans="1:24" customFormat="1" ht="32" x14ac:dyDescent="0.2">
      <c r="A250" s="21" t="s">
        <v>7230</v>
      </c>
      <c r="B250" s="21" t="s">
        <v>7231</v>
      </c>
      <c r="C250" s="21" t="s">
        <v>7232</v>
      </c>
      <c r="D250" s="21">
        <v>4.9E-9</v>
      </c>
      <c r="E250" s="21" t="s">
        <v>7146</v>
      </c>
      <c r="F250" s="21" t="s">
        <v>7147</v>
      </c>
      <c r="G250" s="21">
        <v>31036433</v>
      </c>
      <c r="H250" s="21" t="s">
        <v>7233</v>
      </c>
      <c r="I250" s="21"/>
      <c r="J250" s="21"/>
      <c r="K250" s="21" t="s">
        <v>7234</v>
      </c>
      <c r="L250" s="21" t="s">
        <v>7235</v>
      </c>
      <c r="M250" s="21"/>
      <c r="N250" s="21"/>
      <c r="O250" s="21"/>
      <c r="P250" s="68"/>
      <c r="Q250" s="21"/>
      <c r="R250" s="21"/>
      <c r="S250" s="21"/>
      <c r="T250" s="21"/>
      <c r="U250" s="21"/>
      <c r="V250" s="21"/>
      <c r="W250" s="21"/>
      <c r="X250" s="68"/>
    </row>
    <row r="251" spans="1:24" customFormat="1" ht="32" x14ac:dyDescent="0.2">
      <c r="A251" s="21" t="s">
        <v>1771</v>
      </c>
      <c r="B251" s="21" t="s">
        <v>1772</v>
      </c>
      <c r="C251" s="21" t="s">
        <v>7236</v>
      </c>
      <c r="D251" s="21">
        <v>3.4699999999999998E-9</v>
      </c>
      <c r="E251" s="21" t="s">
        <v>7146</v>
      </c>
      <c r="F251" s="21" t="s">
        <v>7147</v>
      </c>
      <c r="G251" s="21">
        <v>31036433</v>
      </c>
      <c r="H251" s="21" t="s">
        <v>1496</v>
      </c>
      <c r="I251" s="21"/>
      <c r="J251" s="21"/>
      <c r="K251" s="21"/>
      <c r="L251" s="21"/>
      <c r="M251" s="21" t="s">
        <v>7237</v>
      </c>
      <c r="N251" s="21" t="s">
        <v>7238</v>
      </c>
      <c r="O251" s="21"/>
      <c r="P251" s="68"/>
      <c r="Q251" s="21"/>
      <c r="R251" s="21"/>
      <c r="S251" s="21"/>
      <c r="T251" s="21"/>
      <c r="U251" s="21"/>
      <c r="V251" s="21"/>
      <c r="W251" s="21"/>
      <c r="X251" s="68"/>
    </row>
    <row r="252" spans="1:24" customFormat="1" ht="32" x14ac:dyDescent="0.2">
      <c r="A252" s="21" t="s">
        <v>1775</v>
      </c>
      <c r="B252" s="21" t="s">
        <v>1776</v>
      </c>
      <c r="C252" s="21" t="s">
        <v>7239</v>
      </c>
      <c r="D252" s="21">
        <v>1.39E-11</v>
      </c>
      <c r="E252" s="21" t="s">
        <v>7146</v>
      </c>
      <c r="F252" s="21" t="s">
        <v>7147</v>
      </c>
      <c r="G252" s="21">
        <v>31036433</v>
      </c>
      <c r="H252" s="21" t="s">
        <v>1779</v>
      </c>
      <c r="I252" s="21"/>
      <c r="J252" s="21" t="s">
        <v>6828</v>
      </c>
      <c r="K252" s="21" t="s">
        <v>7240</v>
      </c>
      <c r="L252" s="21" t="s">
        <v>7241</v>
      </c>
      <c r="M252" s="21"/>
      <c r="N252" s="21"/>
      <c r="O252" s="21"/>
      <c r="P252" s="68"/>
      <c r="Q252" s="21" t="s">
        <v>7242</v>
      </c>
      <c r="R252" s="21"/>
      <c r="S252" s="21" t="s">
        <v>7243</v>
      </c>
      <c r="T252" s="21"/>
      <c r="U252" s="21"/>
      <c r="V252" s="21"/>
      <c r="W252" s="21"/>
      <c r="X252" s="68"/>
    </row>
    <row r="253" spans="1:24" customFormat="1" ht="32" x14ac:dyDescent="0.2">
      <c r="A253" s="21" t="s">
        <v>638</v>
      </c>
      <c r="B253" s="21" t="s">
        <v>639</v>
      </c>
      <c r="C253" s="21" t="s">
        <v>7244</v>
      </c>
      <c r="D253" s="21">
        <v>9.2500000000000001E-9</v>
      </c>
      <c r="E253" s="21" t="s">
        <v>7146</v>
      </c>
      <c r="F253" s="21" t="s">
        <v>7147</v>
      </c>
      <c r="G253" s="21">
        <v>31036433</v>
      </c>
      <c r="H253" s="21" t="s">
        <v>717</v>
      </c>
      <c r="I253" s="21"/>
      <c r="J253" s="21"/>
      <c r="K253" s="21" t="s">
        <v>7245</v>
      </c>
      <c r="L253" s="21"/>
      <c r="M253" s="21" t="s">
        <v>7246</v>
      </c>
      <c r="N253" s="21" t="s">
        <v>7247</v>
      </c>
      <c r="O253" s="21" t="s">
        <v>7248</v>
      </c>
      <c r="P253" s="68" t="s">
        <v>7249</v>
      </c>
      <c r="Q253" s="21"/>
      <c r="R253" s="21"/>
      <c r="S253" s="21"/>
      <c r="T253" s="21"/>
      <c r="U253" s="21" t="s">
        <v>7250</v>
      </c>
      <c r="V253" s="21" t="s">
        <v>7251</v>
      </c>
      <c r="W253" s="21"/>
      <c r="X253" s="68"/>
    </row>
    <row r="254" spans="1:24" customFormat="1" ht="32" x14ac:dyDescent="0.2">
      <c r="A254" s="21" t="s">
        <v>7252</v>
      </c>
      <c r="B254" s="21" t="s">
        <v>7253</v>
      </c>
      <c r="C254" s="21" t="s">
        <v>7254</v>
      </c>
      <c r="D254" s="21">
        <v>2.0599999999999999E-8</v>
      </c>
      <c r="E254" s="21" t="s">
        <v>7146</v>
      </c>
      <c r="F254" s="21" t="s">
        <v>7147</v>
      </c>
      <c r="G254" s="21">
        <v>31036433</v>
      </c>
      <c r="H254" s="21" t="s">
        <v>1013</v>
      </c>
      <c r="I254" s="21" t="s">
        <v>7255</v>
      </c>
      <c r="J254" s="21" t="s">
        <v>7256</v>
      </c>
      <c r="K254" s="21"/>
      <c r="L254" s="21"/>
      <c r="M254" s="21"/>
      <c r="N254" s="21"/>
      <c r="O254" s="21"/>
      <c r="P254" s="68" t="s">
        <v>7257</v>
      </c>
      <c r="Q254" s="21" t="s">
        <v>7258</v>
      </c>
      <c r="R254" s="21"/>
      <c r="S254" s="21" t="s">
        <v>7259</v>
      </c>
      <c r="T254" s="21"/>
      <c r="U254" s="21"/>
      <c r="V254" s="21"/>
      <c r="W254" s="21"/>
      <c r="X254" s="68"/>
    </row>
    <row r="255" spans="1:24" customFormat="1" ht="32" x14ac:dyDescent="0.2">
      <c r="A255" s="21" t="s">
        <v>7260</v>
      </c>
      <c r="B255" s="21" t="s">
        <v>7261</v>
      </c>
      <c r="C255" s="21" t="s">
        <v>7262</v>
      </c>
      <c r="D255" s="21">
        <v>1.9400000000000001E-13</v>
      </c>
      <c r="E255" s="21" t="s">
        <v>7146</v>
      </c>
      <c r="F255" s="21" t="s">
        <v>7147</v>
      </c>
      <c r="G255" s="21">
        <v>31036433</v>
      </c>
      <c r="H255" s="21" t="s">
        <v>7263</v>
      </c>
      <c r="I255" s="21" t="s">
        <v>7264</v>
      </c>
      <c r="J255" s="21" t="s">
        <v>7265</v>
      </c>
      <c r="K255" s="21"/>
      <c r="L255" s="21"/>
      <c r="M255" s="21" t="s">
        <v>7266</v>
      </c>
      <c r="N255" s="21"/>
      <c r="O255" s="21" t="s">
        <v>7267</v>
      </c>
      <c r="P255" s="68"/>
      <c r="Q255" s="21"/>
      <c r="R255" s="21"/>
      <c r="S255" s="21"/>
      <c r="T255" s="21"/>
      <c r="U255" s="21"/>
      <c r="V255" s="21"/>
      <c r="W255" s="21"/>
      <c r="X255" s="68"/>
    </row>
    <row r="256" spans="1:24" customFormat="1" ht="32" x14ac:dyDescent="0.2">
      <c r="A256" s="21" t="s">
        <v>7268</v>
      </c>
      <c r="B256" s="21" t="s">
        <v>7269</v>
      </c>
      <c r="C256" s="21" t="s">
        <v>7270</v>
      </c>
      <c r="D256" s="21">
        <v>1.08E-16</v>
      </c>
      <c r="E256" s="21" t="s">
        <v>7146</v>
      </c>
      <c r="F256" s="21" t="s">
        <v>7147</v>
      </c>
      <c r="G256" s="21">
        <v>31036433</v>
      </c>
      <c r="H256" s="21" t="s">
        <v>7271</v>
      </c>
      <c r="I256" s="21"/>
      <c r="J256" s="21"/>
      <c r="K256" s="21"/>
      <c r="L256" s="21"/>
      <c r="M256" s="21"/>
      <c r="N256" s="21"/>
      <c r="O256" s="21"/>
      <c r="P256" s="68"/>
      <c r="Q256" s="21" t="s">
        <v>7272</v>
      </c>
      <c r="R256" s="21" t="s">
        <v>7273</v>
      </c>
      <c r="S256" s="21" t="s">
        <v>7274</v>
      </c>
      <c r="T256" s="21"/>
      <c r="U256" s="21" t="s">
        <v>7275</v>
      </c>
      <c r="V256" s="21" t="s">
        <v>7276</v>
      </c>
      <c r="W256" s="21"/>
      <c r="X256" s="68"/>
    </row>
    <row r="257" spans="1:24" customFormat="1" ht="32" x14ac:dyDescent="0.2">
      <c r="A257" s="21" t="s">
        <v>7277</v>
      </c>
      <c r="B257" s="21" t="s">
        <v>7278</v>
      </c>
      <c r="C257" s="21" t="s">
        <v>7279</v>
      </c>
      <c r="D257" s="21">
        <v>1.59E-14</v>
      </c>
      <c r="E257" s="21" t="s">
        <v>7146</v>
      </c>
      <c r="F257" s="21" t="s">
        <v>7147</v>
      </c>
      <c r="G257" s="21">
        <v>31036433</v>
      </c>
      <c r="H257" s="21" t="s">
        <v>7280</v>
      </c>
      <c r="I257" s="21"/>
      <c r="J257" s="21"/>
      <c r="K257" s="21"/>
      <c r="L257" s="21"/>
      <c r="M257" s="21"/>
      <c r="N257" s="21"/>
      <c r="O257" s="21"/>
      <c r="P257" s="68"/>
      <c r="Q257" s="21"/>
      <c r="R257" s="21"/>
      <c r="S257" s="21"/>
      <c r="T257" s="21"/>
      <c r="U257" s="21" t="s">
        <v>7281</v>
      </c>
      <c r="V257" s="21"/>
      <c r="W257" s="21"/>
      <c r="X257" s="68"/>
    </row>
    <row r="258" spans="1:24" customFormat="1" ht="32" x14ac:dyDescent="0.2">
      <c r="A258" s="21" t="s">
        <v>812</v>
      </c>
      <c r="B258" s="21" t="s">
        <v>813</v>
      </c>
      <c r="C258" s="21" t="s">
        <v>7282</v>
      </c>
      <c r="D258" s="21">
        <v>3.1899999999999998E-32</v>
      </c>
      <c r="E258" s="21" t="s">
        <v>7146</v>
      </c>
      <c r="F258" s="21" t="s">
        <v>7147</v>
      </c>
      <c r="G258" s="21">
        <v>31036433</v>
      </c>
      <c r="H258" s="21" t="s">
        <v>7283</v>
      </c>
      <c r="I258" s="21"/>
      <c r="J258" s="21"/>
      <c r="K258" s="21"/>
      <c r="L258" s="21"/>
      <c r="M258" s="21"/>
      <c r="N258" s="21"/>
      <c r="O258" s="21"/>
      <c r="P258" s="68"/>
      <c r="Q258" s="21" t="s">
        <v>7284</v>
      </c>
      <c r="R258" s="21"/>
      <c r="S258" s="21"/>
      <c r="T258" s="21"/>
      <c r="U258" s="21"/>
      <c r="V258" s="21"/>
      <c r="W258" s="21"/>
      <c r="X258" s="68"/>
    </row>
    <row r="259" spans="1:24" customFormat="1" ht="32" x14ac:dyDescent="0.2">
      <c r="A259" s="21" t="s">
        <v>7285</v>
      </c>
      <c r="B259" s="21" t="s">
        <v>7286</v>
      </c>
      <c r="C259" s="21" t="s">
        <v>7287</v>
      </c>
      <c r="D259" s="21">
        <v>8.52E-11</v>
      </c>
      <c r="E259" s="21" t="s">
        <v>7146</v>
      </c>
      <c r="F259" s="21" t="s">
        <v>7147</v>
      </c>
      <c r="G259" s="21">
        <v>31036433</v>
      </c>
      <c r="H259" s="21" t="s">
        <v>1559</v>
      </c>
      <c r="I259" s="21"/>
      <c r="J259" s="21"/>
      <c r="K259" s="21"/>
      <c r="L259" s="21"/>
      <c r="M259" s="21"/>
      <c r="N259" s="21"/>
      <c r="O259" s="21" t="s">
        <v>7288</v>
      </c>
      <c r="P259" s="68" t="s">
        <v>7289</v>
      </c>
      <c r="Q259" s="21"/>
      <c r="R259" s="21"/>
      <c r="S259" s="21"/>
      <c r="T259" s="21"/>
      <c r="U259" s="21"/>
      <c r="V259" s="21"/>
      <c r="W259" s="21"/>
      <c r="X259" s="68"/>
    </row>
    <row r="260" spans="1:24" customFormat="1" ht="32" x14ac:dyDescent="0.2">
      <c r="A260" s="21" t="s">
        <v>7290</v>
      </c>
      <c r="B260" s="21" t="s">
        <v>7291</v>
      </c>
      <c r="C260" s="21" t="s">
        <v>7292</v>
      </c>
      <c r="D260" s="21">
        <v>3.2400000000000001E-22</v>
      </c>
      <c r="E260" s="21" t="s">
        <v>7146</v>
      </c>
      <c r="F260" s="21" t="s">
        <v>7147</v>
      </c>
      <c r="G260" s="21">
        <v>31036433</v>
      </c>
      <c r="H260" s="21" t="s">
        <v>7005</v>
      </c>
      <c r="I260" s="21"/>
      <c r="J260" s="21"/>
      <c r="K260" s="21" t="s">
        <v>7293</v>
      </c>
      <c r="L260" s="21"/>
      <c r="M260" s="21"/>
      <c r="N260" s="21"/>
      <c r="O260" s="21" t="s">
        <v>7294</v>
      </c>
      <c r="P260" s="68" t="s">
        <v>7295</v>
      </c>
      <c r="Q260" s="21" t="s">
        <v>7296</v>
      </c>
      <c r="R260" s="21" t="s">
        <v>7297</v>
      </c>
      <c r="S260" s="21"/>
      <c r="T260" s="21"/>
      <c r="U260" s="21"/>
      <c r="V260" s="21"/>
      <c r="W260" s="21"/>
      <c r="X260" s="68"/>
    </row>
    <row r="261" spans="1:24" customFormat="1" ht="32" x14ac:dyDescent="0.2">
      <c r="A261" s="21" t="s">
        <v>1142</v>
      </c>
      <c r="B261" s="21" t="s">
        <v>1143</v>
      </c>
      <c r="C261" s="21" t="s">
        <v>7298</v>
      </c>
      <c r="D261" s="21">
        <v>9.0100000000000005E-16</v>
      </c>
      <c r="E261" s="21" t="s">
        <v>7146</v>
      </c>
      <c r="F261" s="21" t="s">
        <v>7147</v>
      </c>
      <c r="G261" s="21">
        <v>31036433</v>
      </c>
      <c r="H261" s="21" t="s">
        <v>2264</v>
      </c>
      <c r="I261" s="21"/>
      <c r="J261" s="21"/>
      <c r="K261" s="21"/>
      <c r="L261" s="21"/>
      <c r="M261" s="21"/>
      <c r="N261" s="21"/>
      <c r="O261" s="21"/>
      <c r="P261" s="68"/>
      <c r="Q261" s="21" t="s">
        <v>7299</v>
      </c>
      <c r="R261" s="21"/>
      <c r="S261" s="21"/>
      <c r="T261" s="21"/>
      <c r="U261" s="21"/>
      <c r="V261" s="21"/>
      <c r="W261" s="21"/>
      <c r="X261" s="68"/>
    </row>
    <row r="262" spans="1:24" customFormat="1" ht="32" x14ac:dyDescent="0.2">
      <c r="A262" s="21" t="s">
        <v>7300</v>
      </c>
      <c r="B262" s="21" t="s">
        <v>7301</v>
      </c>
      <c r="C262" s="21" t="s">
        <v>7302</v>
      </c>
      <c r="D262" s="21">
        <v>4.51E-8</v>
      </c>
      <c r="E262" s="21" t="s">
        <v>7146</v>
      </c>
      <c r="F262" s="21" t="s">
        <v>7147</v>
      </c>
      <c r="G262" s="21">
        <v>31036433</v>
      </c>
      <c r="H262" s="21" t="s">
        <v>7303</v>
      </c>
      <c r="I262" s="21"/>
      <c r="J262" s="21"/>
      <c r="K262" s="21"/>
      <c r="L262" s="21"/>
      <c r="M262" s="21"/>
      <c r="N262" s="21"/>
      <c r="O262" s="21"/>
      <c r="P262" s="68"/>
      <c r="Q262" s="21"/>
      <c r="R262" s="21"/>
      <c r="S262" s="21"/>
      <c r="T262" s="21"/>
      <c r="U262" s="21" t="s">
        <v>7171</v>
      </c>
      <c r="V262" s="21" t="s">
        <v>7304</v>
      </c>
      <c r="W262" s="21"/>
      <c r="X262" s="68"/>
    </row>
    <row r="263" spans="1:24" customFormat="1" ht="32" x14ac:dyDescent="0.2">
      <c r="A263" s="21" t="s">
        <v>7305</v>
      </c>
      <c r="B263" s="21" t="s">
        <v>7306</v>
      </c>
      <c r="C263" s="21" t="s">
        <v>7307</v>
      </c>
      <c r="D263" s="21">
        <v>2.7800000000000001E-8</v>
      </c>
      <c r="E263" s="21" t="s">
        <v>7146</v>
      </c>
      <c r="F263" s="21" t="s">
        <v>7147</v>
      </c>
      <c r="G263" s="21">
        <v>31036433</v>
      </c>
      <c r="H263" s="21" t="s">
        <v>7308</v>
      </c>
      <c r="I263" s="21"/>
      <c r="J263" s="21"/>
      <c r="K263" s="21"/>
      <c r="L263" s="21"/>
      <c r="M263" s="21" t="s">
        <v>7309</v>
      </c>
      <c r="N263" s="21" t="s">
        <v>7310</v>
      </c>
      <c r="O263" s="21"/>
      <c r="P263" s="68"/>
      <c r="Q263" s="21"/>
      <c r="R263" s="21"/>
      <c r="S263" s="21" t="s">
        <v>7311</v>
      </c>
      <c r="T263" s="21"/>
      <c r="U263" s="21"/>
      <c r="V263" s="21"/>
      <c r="W263" s="21" t="s">
        <v>7312</v>
      </c>
      <c r="X263" s="68"/>
    </row>
    <row r="264" spans="1:24" customFormat="1" ht="32" x14ac:dyDescent="0.2">
      <c r="A264" s="21" t="s">
        <v>824</v>
      </c>
      <c r="B264" s="21" t="s">
        <v>825</v>
      </c>
      <c r="C264" s="21" t="s">
        <v>7313</v>
      </c>
      <c r="D264" s="21">
        <v>7.9399999999999994E-23</v>
      </c>
      <c r="E264" s="21" t="s">
        <v>7146</v>
      </c>
      <c r="F264" s="21" t="s">
        <v>7147</v>
      </c>
      <c r="G264" s="21">
        <v>31036433</v>
      </c>
      <c r="H264" s="21" t="s">
        <v>7314</v>
      </c>
      <c r="I264" s="21"/>
      <c r="J264" s="21"/>
      <c r="K264" s="21"/>
      <c r="L264" s="21"/>
      <c r="M264" s="21"/>
      <c r="N264" s="21"/>
      <c r="O264" s="21" t="s">
        <v>7315</v>
      </c>
      <c r="P264" s="68"/>
      <c r="Q264" s="21"/>
      <c r="R264" s="21"/>
      <c r="S264" s="21"/>
      <c r="T264" s="21"/>
      <c r="U264" s="21"/>
      <c r="V264" s="21"/>
      <c r="W264" s="21"/>
      <c r="X264" s="68"/>
    </row>
    <row r="265" spans="1:24" customFormat="1" ht="32" x14ac:dyDescent="0.2">
      <c r="A265" s="21" t="s">
        <v>7316</v>
      </c>
      <c r="B265" s="21" t="s">
        <v>7317</v>
      </c>
      <c r="C265" s="21" t="s">
        <v>7318</v>
      </c>
      <c r="D265" s="21">
        <v>6.8900000000000002E-11</v>
      </c>
      <c r="E265" s="21" t="s">
        <v>7146</v>
      </c>
      <c r="F265" s="21" t="s">
        <v>7147</v>
      </c>
      <c r="G265" s="21">
        <v>31036433</v>
      </c>
      <c r="H265" s="21" t="s">
        <v>1792</v>
      </c>
      <c r="I265" s="21"/>
      <c r="J265" s="21"/>
      <c r="K265" s="21"/>
      <c r="L265" s="21"/>
      <c r="M265" s="21"/>
      <c r="N265" s="21"/>
      <c r="O265" s="21"/>
      <c r="P265" s="68"/>
      <c r="Q265" s="21" t="s">
        <v>7319</v>
      </c>
      <c r="R265" s="21" t="s">
        <v>7320</v>
      </c>
      <c r="S265" s="21"/>
      <c r="T265" s="21"/>
      <c r="U265" s="21"/>
      <c r="V265" s="21"/>
      <c r="W265" s="21"/>
      <c r="X265" s="68"/>
    </row>
    <row r="266" spans="1:24" customFormat="1" ht="32" x14ac:dyDescent="0.2">
      <c r="A266" s="21" t="s">
        <v>7321</v>
      </c>
      <c r="B266" s="21" t="s">
        <v>7322</v>
      </c>
      <c r="C266" s="21" t="s">
        <v>7323</v>
      </c>
      <c r="D266" s="21">
        <v>9.3200000000000009E-10</v>
      </c>
      <c r="E266" s="21" t="s">
        <v>7146</v>
      </c>
      <c r="F266" s="21" t="s">
        <v>7147</v>
      </c>
      <c r="G266" s="21">
        <v>31036433</v>
      </c>
      <c r="H266" s="21" t="s">
        <v>7324</v>
      </c>
      <c r="I266" s="21"/>
      <c r="J266" s="21"/>
      <c r="K266" s="21"/>
      <c r="L266" s="21"/>
      <c r="M266" s="21" t="s">
        <v>7274</v>
      </c>
      <c r="N266" s="21" t="s">
        <v>7325</v>
      </c>
      <c r="O266" s="21" t="s">
        <v>7326</v>
      </c>
      <c r="P266" s="68"/>
      <c r="Q266" s="21"/>
      <c r="R266" s="21"/>
      <c r="S266" s="21"/>
      <c r="T266" s="21"/>
      <c r="U266" s="21"/>
      <c r="V266" s="21"/>
      <c r="W266" s="21"/>
      <c r="X266" s="68"/>
    </row>
    <row r="267" spans="1:24" customFormat="1" ht="32" x14ac:dyDescent="0.2">
      <c r="A267" s="21" t="s">
        <v>7327</v>
      </c>
      <c r="B267" s="21" t="s">
        <v>7328</v>
      </c>
      <c r="C267" s="21" t="s">
        <v>7329</v>
      </c>
      <c r="D267" s="21">
        <v>1.73E-9</v>
      </c>
      <c r="E267" s="21" t="s">
        <v>7146</v>
      </c>
      <c r="F267" s="21" t="s">
        <v>7147</v>
      </c>
      <c r="G267" s="21">
        <v>31036433</v>
      </c>
      <c r="H267" s="21" t="s">
        <v>7330</v>
      </c>
      <c r="I267" s="21"/>
      <c r="J267" s="21"/>
      <c r="K267" s="21" t="s">
        <v>7331</v>
      </c>
      <c r="L267" s="21"/>
      <c r="M267" s="21" t="s">
        <v>7149</v>
      </c>
      <c r="N267" s="21"/>
      <c r="O267" s="21" t="s">
        <v>7332</v>
      </c>
      <c r="P267" s="68"/>
      <c r="Q267" s="21"/>
      <c r="R267" s="21"/>
      <c r="S267" s="21"/>
      <c r="T267" s="21"/>
      <c r="U267" s="21"/>
      <c r="V267" s="21"/>
      <c r="W267" s="21"/>
      <c r="X267" s="68"/>
    </row>
    <row r="268" spans="1:24" ht="33" thickBot="1" x14ac:dyDescent="0.25">
      <c r="A268" s="69" t="s">
        <v>1278</v>
      </c>
      <c r="B268" s="70" t="s">
        <v>1279</v>
      </c>
      <c r="C268" s="70" t="s">
        <v>7333</v>
      </c>
      <c r="D268" s="71">
        <v>1.65E-10</v>
      </c>
      <c r="E268" s="70" t="s">
        <v>7146</v>
      </c>
      <c r="F268" s="70" t="s">
        <v>7147</v>
      </c>
      <c r="G268" s="70">
        <v>31036433</v>
      </c>
      <c r="H268" s="70" t="s">
        <v>1281</v>
      </c>
      <c r="I268" s="70"/>
      <c r="J268" s="70"/>
      <c r="K268" s="70"/>
      <c r="L268" s="70"/>
      <c r="M268" s="70"/>
      <c r="N268" s="70"/>
      <c r="O268" s="70" t="s">
        <v>7334</v>
      </c>
      <c r="P268" s="72"/>
      <c r="Q268" s="70"/>
      <c r="R268" s="70"/>
      <c r="S268" s="70"/>
      <c r="T268" s="70"/>
      <c r="U268" s="70" t="s">
        <v>7335</v>
      </c>
      <c r="V268" s="70" t="s">
        <v>7336</v>
      </c>
      <c r="W268" s="70"/>
      <c r="X268" s="72"/>
    </row>
  </sheetData>
  <mergeCells count="1">
    <mergeCell ref="A2:X2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8d41be6-3c58-4868-a3b0-b946aa7ab7b7">
      <Terms xmlns="http://schemas.microsoft.com/office/infopath/2007/PartnerControls"/>
    </lcf76f155ced4ddcb4097134ff3c332f>
    <TaxCatchAll xmlns="5b13af8e-163c-44e5-8c0f-274241a3a62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E6AA6BCF9FB9A48945F33E9A9E2D890" ma:contentTypeVersion="11" ma:contentTypeDescription="Ein neues Dokument erstellen." ma:contentTypeScope="" ma:versionID="77cbb84a36b4b5214bab722424d8a860">
  <xsd:schema xmlns:xsd="http://www.w3.org/2001/XMLSchema" xmlns:xs="http://www.w3.org/2001/XMLSchema" xmlns:p="http://schemas.microsoft.com/office/2006/metadata/properties" xmlns:ns2="e8d41be6-3c58-4868-a3b0-b946aa7ab7b7" xmlns:ns3="5b13af8e-163c-44e5-8c0f-274241a3a628" targetNamespace="http://schemas.microsoft.com/office/2006/metadata/properties" ma:root="true" ma:fieldsID="9663cc3cb9d58765299f3993fedbc58e" ns2:_="" ns3:_="">
    <xsd:import namespace="e8d41be6-3c58-4868-a3b0-b946aa7ab7b7"/>
    <xsd:import namespace="5b13af8e-163c-44e5-8c0f-274241a3a6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d41be6-3c58-4868-a3b0-b946aa7ab7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35d33079-0ec2-4629-b015-13445a9c6f6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13af8e-163c-44e5-8c0f-274241a3a62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88e91ad-f666-4962-8835-bda43b9aaad8}" ma:internalName="TaxCatchAll" ma:showField="CatchAllData" ma:web="5b13af8e-163c-44e5-8c0f-274241a3a6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0B0C1B-AE38-46C2-9ABA-C2CE25556574}">
  <ds:schemaRefs>
    <ds:schemaRef ds:uri="http://schemas.microsoft.com/office/2006/metadata/properties"/>
    <ds:schemaRef ds:uri="http://schemas.microsoft.com/office/infopath/2007/PartnerControls"/>
    <ds:schemaRef ds:uri="e8d41be6-3c58-4868-a3b0-b946aa7ab7b7"/>
    <ds:schemaRef ds:uri="5b13af8e-163c-44e5-8c0f-274241a3a628"/>
  </ds:schemaRefs>
</ds:datastoreItem>
</file>

<file path=customXml/itemProps2.xml><?xml version="1.0" encoding="utf-8"?>
<ds:datastoreItem xmlns:ds="http://schemas.openxmlformats.org/officeDocument/2006/customXml" ds:itemID="{42729AE0-0752-4E8B-B1BB-08964880A1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d41be6-3c58-4868-a3b0-b946aa7ab7b7"/>
    <ds:schemaRef ds:uri="5b13af8e-163c-44e5-8c0f-274241a3a6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76A697-D0EC-41D4-97F6-201B3A1231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Read Me</vt:lpstr>
      <vt:lpstr>E1_Cohort_N</vt:lpstr>
      <vt:lpstr>E2_Cohort_Details</vt:lpstr>
      <vt:lpstr>E3_Prev_associated_SNPs</vt:lpstr>
      <vt:lpstr>E4_Replication_N</vt:lpstr>
      <vt:lpstr>E5_Lambdas_GWAMA</vt:lpstr>
      <vt:lpstr>E6_Discovery_results</vt:lpstr>
      <vt:lpstr>E7_GenCorrelation_sens_ad</vt:lpstr>
      <vt:lpstr>E8_GenCorrelation_sens_adj_ad</vt:lpstr>
      <vt:lpstr>E9_Comparison_FA_variants_ad</vt:lpstr>
      <vt:lpstr>E10_Comparison_FA_variants_ch</vt:lpstr>
      <vt:lpstr>E11_LDSC_heritability</vt:lpstr>
      <vt:lpstr>E12_signGeneset_ddFA_adj_ch</vt:lpstr>
      <vt:lpstr>E13_Genes_srFA_ad</vt:lpstr>
      <vt:lpstr>E14_Genes_srFA_adj_ad</vt:lpstr>
      <vt:lpstr>E15_Genes_ddFA_ad</vt:lpstr>
      <vt:lpstr>E16_Genes_sens_ad</vt:lpstr>
      <vt:lpstr>E17_Genes_sens_adj_ad</vt:lpstr>
      <vt:lpstr>E18_Genes_ddFAsens_ad</vt:lpstr>
      <vt:lpstr>E19_Genes_ddFAsens_adj_ad</vt:lpstr>
      <vt:lpstr>E20_Genes_srFA_ch</vt:lpstr>
      <vt:lpstr>E21_Genes_srFA_adj_ch</vt:lpstr>
      <vt:lpstr>E22_Genes_ddFA_ch</vt:lpstr>
      <vt:lpstr>E23_Genes_ddFA_adj_ch</vt:lpstr>
      <vt:lpstr>E24_Genes_sensi_ch</vt:lpstr>
      <vt:lpstr>E25_Genes_sensi_adj_ch</vt:lpstr>
      <vt:lpstr>E26_Genes_ddFAsensi_ch</vt:lpstr>
      <vt:lpstr>E27_Genes_ddFAsensi_adj_ch</vt:lpstr>
      <vt:lpstr>E28_Comparison_atopic_variants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Lisa Maier</dc:creator>
  <cp:keywords/>
  <dc:description/>
  <cp:lastModifiedBy>Marie Standl</cp:lastModifiedBy>
  <cp:revision/>
  <dcterms:created xsi:type="dcterms:W3CDTF">2015-06-05T18:19:34Z</dcterms:created>
  <dcterms:modified xsi:type="dcterms:W3CDTF">2026-02-06T14:04:53Z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0x010100CE6AA6BCF9FB9A48945F33E9A9E2D890</vt:lpwstr>
  </property>
  <property fmtid="{D5CDD505-2E9C-101B-9397-08002B2CF9AE}" pid="3" name="MediaServiceImageTags">
    <vt:lpwstr/>
  </property>
</Properties>
</file>