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02_Projects\Manuscript_Goldilocks_HHT\v2026\ATVB_revision_2\Submission\"/>
    </mc:Choice>
  </mc:AlternateContent>
  <bookViews>
    <workbookView xWindow="8652" yWindow="6996" windowWidth="14436" windowHeight="8592" activeTab="3"/>
  </bookViews>
  <sheets>
    <sheet name="WB band quantification" sheetId="1" r:id="rId1"/>
    <sheet name="WB Statistics" sheetId="2" r:id="rId2"/>
    <sheet name="qPCR Results" sheetId="4" r:id="rId3"/>
    <sheet name="qPCR Statistics" sheetId="3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116" i="4" l="1"/>
  <c r="W116" i="4"/>
  <c r="S116" i="4"/>
  <c r="R116" i="4"/>
  <c r="N116" i="4"/>
  <c r="M116" i="4"/>
  <c r="X115" i="4"/>
  <c r="X117" i="4" s="1"/>
  <c r="W115" i="4"/>
  <c r="W117" i="4" s="1"/>
  <c r="S115" i="4"/>
  <c r="S117" i="4" s="1"/>
  <c r="R115" i="4"/>
  <c r="R117" i="4" s="1"/>
  <c r="N115" i="4"/>
  <c r="N117" i="4" s="1"/>
  <c r="M115" i="4"/>
  <c r="M117" i="4" s="1"/>
  <c r="X95" i="4"/>
  <c r="W95" i="4"/>
  <c r="S95" i="4"/>
  <c r="R95" i="4"/>
  <c r="N95" i="4"/>
  <c r="M95" i="4"/>
  <c r="X94" i="4"/>
  <c r="X96" i="4" s="1"/>
  <c r="W94" i="4"/>
  <c r="W96" i="4" s="1"/>
  <c r="S94" i="4"/>
  <c r="S96" i="4" s="1"/>
  <c r="R94" i="4"/>
  <c r="R96" i="4" s="1"/>
  <c r="N94" i="4"/>
  <c r="N96" i="4" s="1"/>
  <c r="M94" i="4"/>
  <c r="M96" i="4" s="1"/>
  <c r="X73" i="4"/>
  <c r="W73" i="4"/>
  <c r="S73" i="4"/>
  <c r="R73" i="4"/>
  <c r="N73" i="4"/>
  <c r="M73" i="4"/>
  <c r="X72" i="4"/>
  <c r="X74" i="4" s="1"/>
  <c r="W72" i="4"/>
  <c r="W74" i="4" s="1"/>
  <c r="S72" i="4"/>
  <c r="S74" i="4" s="1"/>
  <c r="R72" i="4"/>
  <c r="R74" i="4" s="1"/>
  <c r="N72" i="4"/>
  <c r="N74" i="4" s="1"/>
  <c r="M72" i="4"/>
  <c r="M78" i="4" s="1"/>
  <c r="M82" i="4" s="1"/>
  <c r="X50" i="4"/>
  <c r="W50" i="4"/>
  <c r="S50" i="4"/>
  <c r="R50" i="4"/>
  <c r="N50" i="4"/>
  <c r="M50" i="4"/>
  <c r="X49" i="4"/>
  <c r="X51" i="4" s="1"/>
  <c r="W49" i="4"/>
  <c r="W51" i="4" s="1"/>
  <c r="S49" i="4"/>
  <c r="S51" i="4" s="1"/>
  <c r="R49" i="4"/>
  <c r="R51" i="4" s="1"/>
  <c r="N49" i="4"/>
  <c r="N51" i="4" s="1"/>
  <c r="M49" i="4"/>
  <c r="M51" i="4" s="1"/>
  <c r="S55" i="4" l="1"/>
  <c r="S59" i="4" s="1"/>
  <c r="S77" i="4"/>
  <c r="S81" i="4" s="1"/>
  <c r="S54" i="4"/>
  <c r="S58" i="4" s="1"/>
  <c r="S60" i="4" s="1"/>
  <c r="S120" i="4"/>
  <c r="S124" i="4" s="1"/>
  <c r="S126" i="4" s="1"/>
  <c r="S99" i="4"/>
  <c r="S103" i="4" s="1"/>
  <c r="W55" i="4"/>
  <c r="W59" i="4" s="1"/>
  <c r="W77" i="4"/>
  <c r="W81" i="4" s="1"/>
  <c r="W54" i="4"/>
  <c r="W58" i="4" s="1"/>
  <c r="W60" i="4" s="1"/>
  <c r="W120" i="4"/>
  <c r="W124" i="4" s="1"/>
  <c r="W99" i="4"/>
  <c r="W103" i="4" s="1"/>
  <c r="W105" i="4" s="1"/>
  <c r="N54" i="4"/>
  <c r="N58" i="4" s="1"/>
  <c r="N60" i="4" s="1"/>
  <c r="N99" i="4"/>
  <c r="N103" i="4" s="1"/>
  <c r="N55" i="4"/>
  <c r="N59" i="4" s="1"/>
  <c r="N120" i="4"/>
  <c r="N124" i="4" s="1"/>
  <c r="X78" i="4"/>
  <c r="X82" i="4" s="1"/>
  <c r="X55" i="4"/>
  <c r="X59" i="4" s="1"/>
  <c r="X54" i="4"/>
  <c r="X58" i="4" s="1"/>
  <c r="X120" i="4"/>
  <c r="X124" i="4" s="1"/>
  <c r="X99" i="4"/>
  <c r="X103" i="4" s="1"/>
  <c r="M120" i="4"/>
  <c r="M124" i="4" s="1"/>
  <c r="M99" i="4"/>
  <c r="M103" i="4" s="1"/>
  <c r="M55" i="4"/>
  <c r="M59" i="4" s="1"/>
  <c r="M54" i="4"/>
  <c r="M58" i="4" s="1"/>
  <c r="M60" i="4" s="1"/>
  <c r="M77" i="4"/>
  <c r="M81" i="4" s="1"/>
  <c r="M83" i="4" s="1"/>
  <c r="M100" i="4"/>
  <c r="M104" i="4" s="1"/>
  <c r="M121" i="4"/>
  <c r="M125" i="4" s="1"/>
  <c r="N100" i="4"/>
  <c r="N104" i="4" s="1"/>
  <c r="N121" i="4"/>
  <c r="N125" i="4" s="1"/>
  <c r="N77" i="4"/>
  <c r="N81" i="4" s="1"/>
  <c r="N78" i="4"/>
  <c r="N82" i="4" s="1"/>
  <c r="R120" i="4"/>
  <c r="R124" i="4" s="1"/>
  <c r="R99" i="4"/>
  <c r="R103" i="4" s="1"/>
  <c r="R77" i="4"/>
  <c r="R81" i="4" s="1"/>
  <c r="R83" i="4" s="1"/>
  <c r="R55" i="4"/>
  <c r="R59" i="4" s="1"/>
  <c r="R54" i="4"/>
  <c r="R58" i="4" s="1"/>
  <c r="R60" i="4" s="1"/>
  <c r="R78" i="4"/>
  <c r="R82" i="4" s="1"/>
  <c r="R100" i="4"/>
  <c r="R104" i="4" s="1"/>
  <c r="R121" i="4"/>
  <c r="R125" i="4" s="1"/>
  <c r="S78" i="4"/>
  <c r="S82" i="4" s="1"/>
  <c r="S100" i="4"/>
  <c r="S104" i="4" s="1"/>
  <c r="S121" i="4"/>
  <c r="S125" i="4" s="1"/>
  <c r="W78" i="4"/>
  <c r="W82" i="4" s="1"/>
  <c r="W100" i="4"/>
  <c r="W104" i="4" s="1"/>
  <c r="W121" i="4"/>
  <c r="W125" i="4" s="1"/>
  <c r="X100" i="4"/>
  <c r="X104" i="4" s="1"/>
  <c r="X121" i="4"/>
  <c r="X125" i="4" s="1"/>
  <c r="X77" i="4"/>
  <c r="X81" i="4" s="1"/>
  <c r="M74" i="4"/>
  <c r="C8" i="1"/>
  <c r="B5" i="1"/>
  <c r="C6" i="1"/>
  <c r="C5" i="1"/>
  <c r="N105" i="4" l="1"/>
  <c r="S83" i="4"/>
  <c r="M105" i="4"/>
  <c r="W126" i="4"/>
  <c r="N126" i="4"/>
  <c r="M126" i="4"/>
  <c r="R126" i="4"/>
  <c r="X105" i="4"/>
  <c r="W83" i="4"/>
  <c r="X83" i="4"/>
  <c r="R105" i="4"/>
  <c r="X126" i="4"/>
  <c r="X60" i="4"/>
  <c r="S105" i="4"/>
  <c r="N20" i="1"/>
  <c r="M20" i="1"/>
  <c r="I20" i="1"/>
  <c r="H20" i="1"/>
  <c r="C20" i="1"/>
  <c r="N18" i="1"/>
  <c r="M18" i="1"/>
  <c r="L18" i="1"/>
  <c r="I18" i="1"/>
  <c r="H18" i="1"/>
  <c r="G18" i="1"/>
  <c r="D18" i="1"/>
  <c r="C18" i="1"/>
  <c r="B18" i="1"/>
  <c r="N17" i="1"/>
  <c r="M17" i="1"/>
  <c r="L17" i="1"/>
  <c r="I17" i="1"/>
  <c r="H17" i="1"/>
  <c r="G17" i="1"/>
  <c r="D17" i="1"/>
  <c r="D20" i="1" s="1"/>
  <c r="C17" i="1"/>
  <c r="B17" i="1"/>
  <c r="M8" i="1"/>
  <c r="I8" i="1"/>
  <c r="H8" i="1"/>
  <c r="N6" i="1"/>
  <c r="M6" i="1"/>
  <c r="L6" i="1"/>
  <c r="N5" i="1"/>
  <c r="M5" i="1"/>
  <c r="L5" i="1"/>
  <c r="I6" i="1"/>
  <c r="H6" i="1"/>
  <c r="G6" i="1"/>
  <c r="I5" i="1"/>
  <c r="H5" i="1"/>
  <c r="G5" i="1"/>
  <c r="D6" i="1"/>
  <c r="B6" i="1"/>
  <c r="D5" i="1"/>
  <c r="D8" i="1" s="1"/>
  <c r="N8" i="1" l="1"/>
</calcChain>
</file>

<file path=xl/sharedStrings.xml><?xml version="1.0" encoding="utf-8"?>
<sst xmlns="http://schemas.openxmlformats.org/spreadsheetml/2006/main" count="854" uniqueCount="266">
  <si>
    <t>siCTRL</t>
  </si>
  <si>
    <t>siSMAD4</t>
  </si>
  <si>
    <t>siAlk1</t>
  </si>
  <si>
    <t>SMAD4</t>
  </si>
  <si>
    <t>GAPDH</t>
  </si>
  <si>
    <t>rep1</t>
  </si>
  <si>
    <t>rep2</t>
  </si>
  <si>
    <t>rep3</t>
  </si>
  <si>
    <t>treatment/gapdh</t>
  </si>
  <si>
    <t xml:space="preserve"> </t>
  </si>
  <si>
    <t>Alk1</t>
  </si>
  <si>
    <t>Table Analyzed</t>
  </si>
  <si>
    <t>Two-way ANOVA</t>
  </si>
  <si>
    <t>Ordinary</t>
  </si>
  <si>
    <t>    Alpha</t>
  </si>
  <si>
    <t>Source of Variation</t>
  </si>
  <si>
    <t>% of total variation</t>
  </si>
  <si>
    <t>P value</t>
  </si>
  <si>
    <t>P value summary</t>
  </si>
  <si>
    <t>Significant?</t>
  </si>
  <si>
    <t>    Interaction</t>
  </si>
  <si>
    <t>***</t>
  </si>
  <si>
    <t>Yes</t>
  </si>
  <si>
    <t>    Target protein</t>
  </si>
  <si>
    <t>ns</t>
  </si>
  <si>
    <t>No</t>
  </si>
  <si>
    <t>    siRNA treatment</t>
  </si>
  <si>
    <t>ANOVA table</t>
  </si>
  <si>
    <t>SS</t>
  </si>
  <si>
    <t>DF</t>
  </si>
  <si>
    <t>MS</t>
  </si>
  <si>
    <t>F (DFn, DFd)</t>
  </si>
  <si>
    <t>F (2, 12) = 15.56</t>
  </si>
  <si>
    <t>P=0.0005</t>
  </si>
  <si>
    <t>F (1, 12) = 0.3070</t>
  </si>
  <si>
    <t>P=0.5897</t>
  </si>
  <si>
    <t>F (2, 12) = 14.58</t>
  </si>
  <si>
    <t>P=0.0006</t>
  </si>
  <si>
    <t>    Residual</t>
  </si>
  <si>
    <t>    Total</t>
  </si>
  <si>
    <t>Difference between row means</t>
  </si>
  <si>
    <t>    Mean of SMAD4</t>
  </si>
  <si>
    <t>    Mean of Alk1</t>
  </si>
  <si>
    <t>    Difference between means</t>
  </si>
  <si>
    <t>    SE of difference</t>
  </si>
  <si>
    <t>    95% CI of difference</t>
  </si>
  <si>
    <t>-0.2763 to 0.1643</t>
  </si>
  <si>
    <t>Data summary</t>
  </si>
  <si>
    <t>    Number of columns (siRNA treatment)</t>
  </si>
  <si>
    <t>    Number of rows (Target protein)</t>
  </si>
  <si>
    <t>    Number of values</t>
  </si>
  <si>
    <t>WB ALK1 SMAD KD</t>
  </si>
  <si>
    <t>Within each row, compare columns (simple effects within rows)</t>
  </si>
  <si>
    <t>Number of families</t>
  </si>
  <si>
    <t>Number of comparisons per family</t>
  </si>
  <si>
    <t>Alpha</t>
  </si>
  <si>
    <t>Dunnett's multiple comparisons test</t>
  </si>
  <si>
    <t>Mean diff.</t>
  </si>
  <si>
    <t>95.00% CI of diff.</t>
  </si>
  <si>
    <t>Below threshold?</t>
  </si>
  <si>
    <t>Summary</t>
  </si>
  <si>
    <t>Adjusted P Value</t>
  </si>
  <si>
    <t>  SMAD4</t>
  </si>
  <si>
    <t>    siCTRL vs. siALK1</t>
  </si>
  <si>
    <t>-0.1211 to 0.7554</t>
  </si>
  <si>
    <t>    siCTRL vs. siSMAD4</t>
  </si>
  <si>
    <t>0.4757 to 1.352</t>
  </si>
  <si>
    <t>  Alk1</t>
  </si>
  <si>
    <t>0.4839 to 1.360</t>
  </si>
  <si>
    <t>-0.2973 to 0.5792</t>
  </si>
  <si>
    <t>Test details</t>
  </si>
  <si>
    <t>Mean 1</t>
  </si>
  <si>
    <t>Mean 2</t>
  </si>
  <si>
    <t>SE of diff.</t>
  </si>
  <si>
    <t>N1</t>
  </si>
  <si>
    <t>N2</t>
  </si>
  <si>
    <t>q</t>
  </si>
  <si>
    <t>Block Type</t>
  </si>
  <si>
    <t>384-Well Block</t>
  </si>
  <si>
    <t xml:space="preserve">Calibration Background is expired </t>
  </si>
  <si>
    <t>Calibration Background performed on</t>
  </si>
  <si>
    <t>08-02-2022</t>
  </si>
  <si>
    <t>Calibration Normalization FAM-ROX is expired</t>
  </si>
  <si>
    <t>Calibration Normalization FAM-ROX performed on</t>
  </si>
  <si>
    <t>Calibration Normalization VIC-ROX is expired</t>
  </si>
  <si>
    <t>Calibration Normalization VIC-ROX performed on</t>
  </si>
  <si>
    <t>Calibration Pure Dye FAM is expired</t>
  </si>
  <si>
    <t>Calibration Pure Dye FAM performed on</t>
  </si>
  <si>
    <t>Calibration Pure Dye NED is expired</t>
  </si>
  <si>
    <t>Calibration Pure Dye NED performed on</t>
  </si>
  <si>
    <t>11-27-2014</t>
  </si>
  <si>
    <t>Calibration Pure Dye OTHER is expired</t>
  </si>
  <si>
    <t>Calibration Pure Dye OTHER performed on</t>
  </si>
  <si>
    <t>05-09-2019</t>
  </si>
  <si>
    <t>Calibration Pure Dye ROX is expired</t>
  </si>
  <si>
    <t>Calibration Pure Dye ROX performed on</t>
  </si>
  <si>
    <t>Calibration Pure Dye SYBR is expired</t>
  </si>
  <si>
    <t>Calibration Pure Dye SYBR performed on</t>
  </si>
  <si>
    <t>Calibration Pure Dye TAMRA is expired</t>
  </si>
  <si>
    <t>Calibration Pure Dye TAMRA performed on</t>
  </si>
  <si>
    <t>Calibration Pure Dye TEXAS RED is expired</t>
  </si>
  <si>
    <t>Calibration Pure Dye TEXAS RED performed on</t>
  </si>
  <si>
    <t>09-21-2021</t>
  </si>
  <si>
    <t>Calibration Pure Dye VIC is expired</t>
  </si>
  <si>
    <t>Calibration Pure Dye VIC performed on</t>
  </si>
  <si>
    <t xml:space="preserve">Calibration ROI is expired </t>
  </si>
  <si>
    <t>Calibration ROI performed on</t>
  </si>
  <si>
    <t xml:space="preserve">Calibration Uniformity is expired </t>
  </si>
  <si>
    <t>Calibration Uniformity performed on</t>
  </si>
  <si>
    <t>Chemistry</t>
  </si>
  <si>
    <t>TAQMAN</t>
  </si>
  <si>
    <t>Date Created</t>
  </si>
  <si>
    <t>2022-10-14 14:26:05 PM CEST</t>
  </si>
  <si>
    <t>Experiment Barcode</t>
  </si>
  <si>
    <t>Experiment Comment</t>
  </si>
  <si>
    <t>Experiment File Name</t>
  </si>
  <si>
    <t>C:\Applied Biosystems\QuantStudio Real-Time PCR Software\User Files\experiments\Olya\Olya_sybr_141012022.eds</t>
  </si>
  <si>
    <t>Experiment Name</t>
  </si>
  <si>
    <t>2022-10-14 125757</t>
  </si>
  <si>
    <t>Experiment Run End Time</t>
  </si>
  <si>
    <t>2022-10-14 13:03:21 PM CEST</t>
  </si>
  <si>
    <t>Experiment Type</t>
  </si>
  <si>
    <t>Standard Curve</t>
  </si>
  <si>
    <t>Instrument Name</t>
  </si>
  <si>
    <t>278860428</t>
  </si>
  <si>
    <t>Instrument Serial Number</t>
  </si>
  <si>
    <t>Instrument Type</t>
  </si>
  <si>
    <t>QuantStudio(TM) 6 Flex System</t>
  </si>
  <si>
    <t>Passive Reference</t>
  </si>
  <si>
    <t>ROX</t>
  </si>
  <si>
    <t>Quantification Cycle Method</t>
  </si>
  <si>
    <t>Ct</t>
  </si>
  <si>
    <t>Signal Smoothing On</t>
  </si>
  <si>
    <t>true</t>
  </si>
  <si>
    <t>Stage/ Cycle where Analysis is performed</t>
  </si>
  <si>
    <t>Stage 2, Step 2</t>
  </si>
  <si>
    <t>User Name</t>
  </si>
  <si>
    <t>Well</t>
  </si>
  <si>
    <t>Well Position</t>
  </si>
  <si>
    <t>Omit</t>
  </si>
  <si>
    <t>Sample Name</t>
  </si>
  <si>
    <t>Target Name</t>
  </si>
  <si>
    <t>Task</t>
  </si>
  <si>
    <t>Reporter</t>
  </si>
  <si>
    <t>Quencher</t>
  </si>
  <si>
    <t>CT</t>
  </si>
  <si>
    <t>ActB</t>
  </si>
  <si>
    <t>A1</t>
  </si>
  <si>
    <t>siCtr_3/4</t>
  </si>
  <si>
    <t>UNKNOWN</t>
  </si>
  <si>
    <t>SYBR</t>
  </si>
  <si>
    <t>None</t>
  </si>
  <si>
    <t>siCtr_24/4</t>
  </si>
  <si>
    <t>siCtr_27/4</t>
  </si>
  <si>
    <t>A2</t>
  </si>
  <si>
    <t>A3</t>
  </si>
  <si>
    <t>siSmad4_3/4</t>
  </si>
  <si>
    <t>dCt</t>
  </si>
  <si>
    <t>A4</t>
  </si>
  <si>
    <t>A5</t>
  </si>
  <si>
    <t>siAlk1_3/4</t>
  </si>
  <si>
    <t>A6</t>
  </si>
  <si>
    <t>A7</t>
  </si>
  <si>
    <t>sidouble_3/4</t>
  </si>
  <si>
    <t>A8</t>
  </si>
  <si>
    <t>normalized</t>
  </si>
  <si>
    <t>A9</t>
  </si>
  <si>
    <t>A10</t>
  </si>
  <si>
    <t>A11</t>
  </si>
  <si>
    <t>siSmad4_24/4</t>
  </si>
  <si>
    <t>A12</t>
  </si>
  <si>
    <t>n.e.r</t>
  </si>
  <si>
    <t>A13</t>
  </si>
  <si>
    <t>siAlk1_24/4</t>
  </si>
  <si>
    <t>A14</t>
  </si>
  <si>
    <t>A15</t>
  </si>
  <si>
    <t>sidouble_24/4</t>
  </si>
  <si>
    <t>A16</t>
  </si>
  <si>
    <t>A17</t>
  </si>
  <si>
    <t>A18</t>
  </si>
  <si>
    <t>A19</t>
  </si>
  <si>
    <t>siSmad4_27/4</t>
  </si>
  <si>
    <t>A20</t>
  </si>
  <si>
    <t>A21</t>
  </si>
  <si>
    <t>siAlk1_27/4</t>
  </si>
  <si>
    <t>A22</t>
  </si>
  <si>
    <t>A23</t>
  </si>
  <si>
    <t>sidouble_27/4</t>
  </si>
  <si>
    <t>A24</t>
  </si>
  <si>
    <t>Undetermined</t>
  </si>
  <si>
    <t>B1</t>
  </si>
  <si>
    <t>Smad4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</si>
  <si>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</si>
  <si>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</si>
  <si>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</si>
  <si>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</si>
  <si>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</si>
  <si>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</si>
  <si>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</si>
  <si>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</si>
  <si>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</si>
  <si>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</si>
  <si>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</si>
  <si>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</si>
  <si>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</si>
  <si>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</si>
  <si>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</si>
  <si>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</si>
  <si>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</si>
  <si>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</si>
  <si>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</si>
  <si>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</si>
  <si>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</si>
  <si>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</si>
  <si>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</si>
  <si>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</si>
  <si>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</si>
  <si>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</si>
  <si>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</si>
  <si>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</si>
  <si>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</si>
  <si>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</si>
  <si>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</si>
  <si>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</si>
  <si>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</si>
  <si>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</si>
  <si>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</si>
  <si>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</si>
  <si>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</si>
  <si>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</si>
  <si>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</si>
  <si>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</si>
  <si>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</si>
  <si>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</si>
  <si>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</si>
  <si>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</si>
  <si>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</si>
  <si>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</si>
  <si>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</si>
  <si>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siRNA qPCR</t>
  </si>
  <si>
    <t>&lt;0.0001</t>
  </si>
  <si>
    <t>****</t>
  </si>
  <si>
    <t>    Gene Target</t>
  </si>
  <si>
    <t>SS (Type III)</t>
  </si>
  <si>
    <t>F (3, 15) = 15.02</t>
  </si>
  <si>
    <t>P&lt;0.0001</t>
  </si>
  <si>
    <t>F (1, 15) = 1.078</t>
  </si>
  <si>
    <t>P=0.3155</t>
  </si>
  <si>
    <t>F (3, 15) = 16.77</t>
  </si>
  <si>
    <t>    Predicted (LS) mean of ALK1</t>
  </si>
  <si>
    <t>    Predicted (LS) mean of SMAD4</t>
  </si>
  <si>
    <t>    Difference between predicted means</t>
  </si>
  <si>
    <t>-0.09500 to 0.2755</t>
  </si>
  <si>
    <t>    Number of rows (Gene Target)</t>
  </si>
  <si>
    <t>Predicted (LS) Mean diff.</t>
  </si>
  <si>
    <t>  ALK1</t>
  </si>
  <si>
    <t>-0.4979 to 0.3825</t>
  </si>
  <si>
    <t>0.4398 to 1.320</t>
  </si>
  <si>
    <t>    siCTRL vs. siDouble</t>
  </si>
  <si>
    <t>0.3944 to 1.275</t>
  </si>
  <si>
    <t>0.3694 to 1.357</t>
  </si>
  <si>
    <t>**</t>
  </si>
  <si>
    <t>-0.3385 to 0.5447</t>
  </si>
  <si>
    <t>0.4050 to 1.288</t>
  </si>
  <si>
    <t>Predicted (LS) Mean 1</t>
  </si>
  <si>
    <t>Predicted (LS) Mean 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</si>
</sst>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0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2"/>
    <xf numFmtId="168" fontId="2" fillId="0" borderId="0" xfId="2" applyNumberFormat="1"/>
    <xf numFmtId="0" fontId="1" fillId="2" borderId="1" xfId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workbookViewId="0">
      <selection activeCell="A8" sqref="A8"/>
    </sheetView>
  </sheetViews>
  <sheetFormatPr defaultRowHeight="14.4" x14ac:dyDescent="0.3"/>
  <cols>
    <col min="1" max="1" width="17.88671875" customWidth="1"/>
  </cols>
  <sheetData>
    <row r="1" spans="1:14" x14ac:dyDescent="0.3">
      <c r="A1" t="s">
        <v>5</v>
      </c>
      <c r="B1" t="s">
        <v>0</v>
      </c>
      <c r="C1" t="s">
        <v>1</v>
      </c>
      <c r="D1" t="s">
        <v>2</v>
      </c>
      <c r="F1" t="s">
        <v>6</v>
      </c>
      <c r="G1" t="s">
        <v>0</v>
      </c>
      <c r="H1" t="s">
        <v>1</v>
      </c>
      <c r="I1" t="s">
        <v>2</v>
      </c>
      <c r="K1" t="s">
        <v>7</v>
      </c>
      <c r="L1" t="s">
        <v>0</v>
      </c>
      <c r="M1" t="s">
        <v>1</v>
      </c>
      <c r="N1" t="s">
        <v>2</v>
      </c>
    </row>
    <row r="2" spans="1:14" x14ac:dyDescent="0.3">
      <c r="A2" t="s">
        <v>3</v>
      </c>
      <c r="B2">
        <v>21469.501</v>
      </c>
      <c r="C2">
        <v>1541.942</v>
      </c>
      <c r="D2">
        <v>17107.309000000001</v>
      </c>
      <c r="F2" t="s">
        <v>3</v>
      </c>
      <c r="G2">
        <v>25468.651999999998</v>
      </c>
      <c r="H2">
        <v>3388.8620000000001</v>
      </c>
      <c r="I2">
        <v>23856.48</v>
      </c>
      <c r="K2" t="s">
        <v>3</v>
      </c>
      <c r="L2">
        <v>37762.451000000001</v>
      </c>
      <c r="M2">
        <v>2764.0329999999999</v>
      </c>
      <c r="N2">
        <v>15511.874</v>
      </c>
    </row>
    <row r="3" spans="1:14" x14ac:dyDescent="0.3">
      <c r="A3" t="s">
        <v>4</v>
      </c>
      <c r="B3">
        <v>66308.654999999999</v>
      </c>
      <c r="C3">
        <v>77583.907000000007</v>
      </c>
      <c r="D3">
        <v>73287.584000000003</v>
      </c>
      <c r="F3" t="s">
        <v>4</v>
      </c>
      <c r="G3">
        <v>71890.847999999998</v>
      </c>
      <c r="H3">
        <v>68587.847999999998</v>
      </c>
      <c r="I3">
        <v>74714.383000000002</v>
      </c>
      <c r="K3" t="s">
        <v>4</v>
      </c>
      <c r="L3">
        <v>64898.466999999997</v>
      </c>
      <c r="M3">
        <v>83046.361999999994</v>
      </c>
      <c r="N3">
        <v>62541.052000000003</v>
      </c>
    </row>
    <row r="5" spans="1:14" x14ac:dyDescent="0.3">
      <c r="B5">
        <f>B2/B2</f>
        <v>1</v>
      </c>
      <c r="C5">
        <f>C2/B2</f>
        <v>7.1820113564819224E-2</v>
      </c>
      <c r="D5">
        <f>D2/B2</f>
        <v>0.7968191249531138</v>
      </c>
      <c r="G5">
        <f>G2/G2</f>
        <v>1</v>
      </c>
      <c r="H5">
        <f>H2/G2</f>
        <v>0.13306012426570515</v>
      </c>
      <c r="I5">
        <f>I2/G2</f>
        <v>0.9366997515219887</v>
      </c>
      <c r="L5">
        <f>L2/L2</f>
        <v>1</v>
      </c>
      <c r="M5">
        <f>M2/L2</f>
        <v>7.3195275380827374E-2</v>
      </c>
      <c r="N5">
        <f>N2/L2</f>
        <v>0.41077508448802752</v>
      </c>
    </row>
    <row r="6" spans="1:14" x14ac:dyDescent="0.3">
      <c r="B6">
        <f>B3/B3</f>
        <v>1</v>
      </c>
      <c r="C6">
        <f>C3/B3</f>
        <v>1.1700419349480096</v>
      </c>
      <c r="D6">
        <f>D3/B3</f>
        <v>1.1052491413074206</v>
      </c>
      <c r="G6">
        <f>G3/G3</f>
        <v>1</v>
      </c>
      <c r="H6">
        <f>H3/G3</f>
        <v>0.95405534790742763</v>
      </c>
      <c r="I6">
        <f>I3/G3</f>
        <v>1.0392753052516503</v>
      </c>
      <c r="L6">
        <f>L3/L3</f>
        <v>1</v>
      </c>
      <c r="M6">
        <f>M3/L3</f>
        <v>1.2796351876847876</v>
      </c>
      <c r="N6">
        <f>N3/L3</f>
        <v>0.96367533612157597</v>
      </c>
    </row>
    <row r="8" spans="1:14" x14ac:dyDescent="0.3">
      <c r="A8" t="s">
        <v>8</v>
      </c>
      <c r="B8">
        <v>1</v>
      </c>
      <c r="C8">
        <f>C5/C6</f>
        <v>6.1382512386627001E-2</v>
      </c>
      <c r="D8">
        <f>D5/D6</f>
        <v>0.72094073197880171</v>
      </c>
      <c r="G8">
        <v>1</v>
      </c>
      <c r="H8">
        <f>H5/H6</f>
        <v>0.13946792977739908</v>
      </c>
      <c r="I8">
        <f>I5/I6</f>
        <v>0.90130088417253018</v>
      </c>
      <c r="L8">
        <v>1</v>
      </c>
      <c r="M8">
        <f>M5/M6</f>
        <v>5.7200111473378425E-2</v>
      </c>
      <c r="N8">
        <f>N5/N6</f>
        <v>0.42625879182634252</v>
      </c>
    </row>
    <row r="10" spans="1:14" x14ac:dyDescent="0.3">
      <c r="L10" t="s">
        <v>9</v>
      </c>
    </row>
    <row r="13" spans="1:14" x14ac:dyDescent="0.3">
      <c r="A13" t="s">
        <v>5</v>
      </c>
      <c r="B13" t="s">
        <v>0</v>
      </c>
      <c r="C13" t="s">
        <v>1</v>
      </c>
      <c r="D13" t="s">
        <v>2</v>
      </c>
      <c r="F13" t="s">
        <v>6</v>
      </c>
      <c r="G13" t="s">
        <v>0</v>
      </c>
      <c r="H13" t="s">
        <v>1</v>
      </c>
      <c r="I13" t="s">
        <v>2</v>
      </c>
      <c r="K13" t="s">
        <v>7</v>
      </c>
      <c r="L13" t="s">
        <v>0</v>
      </c>
      <c r="M13" t="s">
        <v>1</v>
      </c>
      <c r="N13" t="s">
        <v>2</v>
      </c>
    </row>
    <row r="14" spans="1:14" x14ac:dyDescent="0.3">
      <c r="A14" t="s">
        <v>10</v>
      </c>
      <c r="B14">
        <v>56089.273999999998</v>
      </c>
      <c r="C14">
        <v>61376.605000000003</v>
      </c>
      <c r="D14">
        <v>49551.567000000003</v>
      </c>
      <c r="F14" t="s">
        <v>10</v>
      </c>
      <c r="G14">
        <v>70472.375</v>
      </c>
      <c r="H14">
        <v>76295.777000000002</v>
      </c>
      <c r="I14">
        <v>6248.0240000000003</v>
      </c>
      <c r="K14" t="s">
        <v>10</v>
      </c>
      <c r="L14">
        <v>77008.160999999993</v>
      </c>
      <c r="M14">
        <v>56383.557999999997</v>
      </c>
      <c r="N14">
        <v>5720.6809999999996</v>
      </c>
    </row>
    <row r="15" spans="1:14" x14ac:dyDescent="0.3">
      <c r="A15" t="s">
        <v>4</v>
      </c>
      <c r="B15">
        <v>7124.3969999999999</v>
      </c>
      <c r="C15">
        <v>14518.066000000001</v>
      </c>
      <c r="D15">
        <v>73128.505000000005</v>
      </c>
      <c r="F15" t="s">
        <v>4</v>
      </c>
      <c r="G15">
        <v>64075.504999999997</v>
      </c>
      <c r="H15">
        <v>49825.957000000002</v>
      </c>
      <c r="I15">
        <v>71957.990000000005</v>
      </c>
      <c r="K15" t="s">
        <v>4</v>
      </c>
      <c r="L15">
        <v>43945.434000000001</v>
      </c>
      <c r="M15">
        <v>49658.99</v>
      </c>
      <c r="N15">
        <v>47628.546000000002</v>
      </c>
    </row>
    <row r="17" spans="2:25" x14ac:dyDescent="0.3">
      <c r="B17">
        <f>B14/B14</f>
        <v>1</v>
      </c>
      <c r="C17">
        <f>C14/B14</f>
        <v>1.0942663476086356</v>
      </c>
      <c r="D17">
        <f>D14/B14</f>
        <v>0.88344104792656086</v>
      </c>
      <c r="G17">
        <f>G14/G14</f>
        <v>1</v>
      </c>
      <c r="H17">
        <f>H14/G14</f>
        <v>1.0826338263752286</v>
      </c>
      <c r="I17">
        <f>I14/G14</f>
        <v>8.8659194471592595E-2</v>
      </c>
      <c r="L17">
        <f>L14/L14</f>
        <v>1</v>
      </c>
      <c r="M17">
        <f>M14/L14</f>
        <v>0.73217639881051055</v>
      </c>
      <c r="N17">
        <f>N14/L14</f>
        <v>7.4286685017708715E-2</v>
      </c>
      <c r="X17">
        <v>1</v>
      </c>
      <c r="Y17">
        <v>49551.567000000003</v>
      </c>
    </row>
    <row r="18" spans="2:25" x14ac:dyDescent="0.3">
      <c r="B18">
        <f>B15/B15</f>
        <v>1</v>
      </c>
      <c r="C18">
        <f>C15/B15</f>
        <v>2.0377957601183652</v>
      </c>
      <c r="D18">
        <f>D15/B15</f>
        <v>10.264518526971477</v>
      </c>
      <c r="G18">
        <f>G15/G15</f>
        <v>1</v>
      </c>
      <c r="H18">
        <f>H15/G15</f>
        <v>0.77761317682942965</v>
      </c>
      <c r="I18">
        <f>I15/G15</f>
        <v>1.1230186948975276</v>
      </c>
      <c r="L18">
        <f>L15/L15</f>
        <v>1</v>
      </c>
      <c r="M18">
        <f>M15/L15</f>
        <v>1.1300147815129098</v>
      </c>
      <c r="N18">
        <f>N15/L15</f>
        <v>1.0838110280126032</v>
      </c>
      <c r="X18">
        <v>2</v>
      </c>
      <c r="Y18">
        <v>73128.505000000005</v>
      </c>
    </row>
    <row r="20" spans="2:25" x14ac:dyDescent="0.3">
      <c r="B20">
        <v>1</v>
      </c>
      <c r="C20">
        <f>C17/C18</f>
        <v>0.53698529019663643</v>
      </c>
      <c r="D20">
        <f>D17/D18</f>
        <v>8.6067460992465872E-2</v>
      </c>
      <c r="G20">
        <v>1</v>
      </c>
      <c r="H20">
        <f>H17/H18</f>
        <v>1.3922524188562015</v>
      </c>
      <c r="I20">
        <f>I17/I18</f>
        <v>7.8947211541908036E-2</v>
      </c>
      <c r="L20">
        <v>1</v>
      </c>
      <c r="M20">
        <f>M17/M18</f>
        <v>0.64793524013043702</v>
      </c>
      <c r="N20">
        <f>N17/N18</f>
        <v>6.8542101065283551E-2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S12" sqref="S12"/>
    </sheetView>
  </sheetViews>
  <sheetFormatPr defaultRowHeight="14.4" x14ac:dyDescent="0.3"/>
  <cols>
    <col min="1" max="1" width="25.109375" customWidth="1"/>
  </cols>
  <sheetData>
    <row r="1" spans="1:16" x14ac:dyDescent="0.3">
      <c r="A1" s="2"/>
      <c r="B1" s="2"/>
      <c r="C1" s="2"/>
      <c r="D1" s="2"/>
      <c r="E1" s="2"/>
      <c r="F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3">
      <c r="A2" s="3" t="s">
        <v>11</v>
      </c>
      <c r="B2" s="1" t="s">
        <v>51</v>
      </c>
      <c r="C2" s="1"/>
      <c r="D2" s="1"/>
      <c r="E2" s="1"/>
      <c r="F2" s="1"/>
      <c r="H2" s="3" t="s">
        <v>52</v>
      </c>
      <c r="I2" s="1"/>
      <c r="J2" s="1"/>
      <c r="K2" s="1"/>
      <c r="L2" s="1"/>
      <c r="M2" s="1"/>
      <c r="N2" s="1"/>
      <c r="O2" s="1"/>
      <c r="P2" s="1"/>
    </row>
    <row r="3" spans="1:16" x14ac:dyDescent="0.3">
      <c r="A3" s="3"/>
      <c r="B3" s="1"/>
      <c r="C3" s="1"/>
      <c r="D3" s="1"/>
      <c r="E3" s="1"/>
      <c r="F3" s="1"/>
      <c r="H3" s="3"/>
      <c r="I3" s="1"/>
      <c r="J3" s="1"/>
      <c r="K3" s="1"/>
      <c r="L3" s="1"/>
      <c r="M3" s="1"/>
      <c r="N3" s="1"/>
      <c r="O3" s="1"/>
      <c r="P3" s="1"/>
    </row>
    <row r="4" spans="1:16" x14ac:dyDescent="0.3">
      <c r="A4" s="3" t="s">
        <v>12</v>
      </c>
      <c r="B4" s="1" t="s">
        <v>13</v>
      </c>
      <c r="C4" s="1"/>
      <c r="D4" s="1"/>
      <c r="E4" s="1"/>
      <c r="F4" s="1"/>
      <c r="H4" s="3" t="s">
        <v>53</v>
      </c>
      <c r="I4" s="1">
        <v>2</v>
      </c>
      <c r="J4" s="1"/>
      <c r="K4" s="1"/>
      <c r="L4" s="1"/>
      <c r="M4" s="1"/>
      <c r="N4" s="1"/>
      <c r="O4" s="1"/>
      <c r="P4" s="1"/>
    </row>
    <row r="5" spans="1:16" x14ac:dyDescent="0.3">
      <c r="A5" s="3" t="s">
        <v>14</v>
      </c>
      <c r="B5" s="1">
        <v>0.05</v>
      </c>
      <c r="C5" s="1"/>
      <c r="D5" s="1"/>
      <c r="E5" s="1"/>
      <c r="F5" s="1"/>
      <c r="H5" s="3" t="s">
        <v>54</v>
      </c>
      <c r="I5" s="1">
        <v>2</v>
      </c>
      <c r="J5" s="1"/>
      <c r="K5" s="1"/>
      <c r="L5" s="1"/>
      <c r="M5" s="1"/>
      <c r="N5" s="1"/>
      <c r="O5" s="1"/>
      <c r="P5" s="1"/>
    </row>
    <row r="6" spans="1:16" x14ac:dyDescent="0.3">
      <c r="A6" s="3"/>
      <c r="B6" s="1"/>
      <c r="C6" s="1"/>
      <c r="D6" s="1"/>
      <c r="E6" s="1"/>
      <c r="F6" s="1"/>
      <c r="H6" s="3" t="s">
        <v>55</v>
      </c>
      <c r="I6" s="1">
        <v>0.05</v>
      </c>
      <c r="J6" s="1"/>
      <c r="K6" s="1"/>
      <c r="L6" s="1"/>
      <c r="M6" s="1"/>
      <c r="N6" s="1"/>
      <c r="O6" s="1"/>
      <c r="P6" s="1"/>
    </row>
    <row r="7" spans="1:16" x14ac:dyDescent="0.3">
      <c r="A7" s="3" t="s">
        <v>15</v>
      </c>
      <c r="B7" s="1" t="s">
        <v>16</v>
      </c>
      <c r="C7" s="1" t="s">
        <v>17</v>
      </c>
      <c r="D7" s="1" t="s">
        <v>18</v>
      </c>
      <c r="E7" s="1" t="s">
        <v>19</v>
      </c>
      <c r="F7" s="1"/>
      <c r="H7" s="3"/>
      <c r="I7" s="1"/>
      <c r="J7" s="1"/>
      <c r="K7" s="1"/>
      <c r="L7" s="1"/>
      <c r="M7" s="1"/>
      <c r="N7" s="1"/>
      <c r="O7" s="1"/>
      <c r="P7" s="1"/>
    </row>
    <row r="8" spans="1:16" x14ac:dyDescent="0.3">
      <c r="A8" s="3" t="s">
        <v>20</v>
      </c>
      <c r="B8" s="1">
        <v>42.87</v>
      </c>
      <c r="C8" s="1">
        <v>5.0000000000000001E-4</v>
      </c>
      <c r="D8" s="1" t="s">
        <v>21</v>
      </c>
      <c r="E8" s="1" t="s">
        <v>22</v>
      </c>
      <c r="F8" s="1"/>
      <c r="H8" s="3" t="s">
        <v>56</v>
      </c>
      <c r="I8" s="1" t="s">
        <v>57</v>
      </c>
      <c r="J8" s="1" t="s">
        <v>58</v>
      </c>
      <c r="K8" s="1" t="s">
        <v>59</v>
      </c>
      <c r="L8" s="1" t="s">
        <v>60</v>
      </c>
      <c r="M8" s="1" t="s">
        <v>61</v>
      </c>
      <c r="N8" s="1"/>
      <c r="O8" s="1"/>
      <c r="P8" s="1"/>
    </row>
    <row r="9" spans="1:16" x14ac:dyDescent="0.3">
      <c r="A9" s="3" t="s">
        <v>23</v>
      </c>
      <c r="B9" s="1">
        <v>0.42299999999999999</v>
      </c>
      <c r="C9" s="1">
        <v>0.5897</v>
      </c>
      <c r="D9" s="1" t="s">
        <v>24</v>
      </c>
      <c r="E9" s="1" t="s">
        <v>25</v>
      </c>
      <c r="F9" s="1"/>
      <c r="H9" s="3"/>
      <c r="I9" s="1"/>
      <c r="J9" s="1"/>
      <c r="K9" s="1"/>
      <c r="L9" s="1"/>
      <c r="M9" s="1"/>
      <c r="N9" s="1"/>
      <c r="O9" s="1"/>
      <c r="P9" s="1"/>
    </row>
    <row r="10" spans="1:16" x14ac:dyDescent="0.3">
      <c r="A10" s="3" t="s">
        <v>26</v>
      </c>
      <c r="B10" s="1">
        <v>40.18</v>
      </c>
      <c r="C10" s="1">
        <v>5.9999999999999995E-4</v>
      </c>
      <c r="D10" s="1" t="s">
        <v>21</v>
      </c>
      <c r="E10" s="1" t="s">
        <v>22</v>
      </c>
      <c r="F10" s="1"/>
      <c r="H10" s="3" t="s">
        <v>62</v>
      </c>
      <c r="I10" s="1"/>
      <c r="J10" s="1"/>
      <c r="K10" s="1"/>
      <c r="L10" s="1"/>
      <c r="M10" s="1"/>
      <c r="N10" s="1"/>
      <c r="O10" s="1"/>
      <c r="P10" s="1"/>
    </row>
    <row r="11" spans="1:16" x14ac:dyDescent="0.3">
      <c r="A11" s="3"/>
      <c r="B11" s="1"/>
      <c r="C11" s="1"/>
      <c r="D11" s="1"/>
      <c r="E11" s="1"/>
      <c r="F11" s="1"/>
      <c r="H11" s="3" t="s">
        <v>63</v>
      </c>
      <c r="I11" s="1">
        <v>0.31719999999999998</v>
      </c>
      <c r="J11" s="1" t="s">
        <v>64</v>
      </c>
      <c r="K11" s="1" t="s">
        <v>25</v>
      </c>
      <c r="L11" s="1" t="s">
        <v>24</v>
      </c>
      <c r="M11" s="1">
        <v>0.16389999999999999</v>
      </c>
      <c r="N11" s="1"/>
      <c r="O11" s="1"/>
      <c r="P11" s="1"/>
    </row>
    <row r="12" spans="1:16" x14ac:dyDescent="0.3">
      <c r="A12" s="3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17</v>
      </c>
      <c r="H12" s="3" t="s">
        <v>65</v>
      </c>
      <c r="I12" s="1">
        <v>0.91400000000000003</v>
      </c>
      <c r="J12" s="1" t="s">
        <v>66</v>
      </c>
      <c r="K12" s="1" t="s">
        <v>22</v>
      </c>
      <c r="L12" s="1" t="s">
        <v>21</v>
      </c>
      <c r="M12" s="1">
        <v>4.0000000000000002E-4</v>
      </c>
      <c r="N12" s="1"/>
      <c r="O12" s="1"/>
      <c r="P12" s="1"/>
    </row>
    <row r="13" spans="1:16" x14ac:dyDescent="0.3">
      <c r="A13" s="3" t="s">
        <v>20</v>
      </c>
      <c r="B13" s="1">
        <v>1.431</v>
      </c>
      <c r="C13" s="1">
        <v>2</v>
      </c>
      <c r="D13" s="1">
        <v>0.71560000000000001</v>
      </c>
      <c r="E13" s="1" t="s">
        <v>32</v>
      </c>
      <c r="F13" s="1" t="s">
        <v>33</v>
      </c>
      <c r="H13" s="3"/>
      <c r="I13" s="1"/>
      <c r="J13" s="1"/>
      <c r="K13" s="1"/>
      <c r="L13" s="1"/>
      <c r="M13" s="1"/>
      <c r="N13" s="1"/>
      <c r="O13" s="1"/>
      <c r="P13" s="1"/>
    </row>
    <row r="14" spans="1:16" x14ac:dyDescent="0.3">
      <c r="A14" s="3" t="s">
        <v>23</v>
      </c>
      <c r="B14" s="1">
        <v>1.4120000000000001E-2</v>
      </c>
      <c r="C14" s="1">
        <v>1</v>
      </c>
      <c r="D14" s="1">
        <v>1.4120000000000001E-2</v>
      </c>
      <c r="E14" s="1" t="s">
        <v>34</v>
      </c>
      <c r="F14" s="1" t="s">
        <v>35</v>
      </c>
      <c r="H14" s="3" t="s">
        <v>67</v>
      </c>
      <c r="I14" s="1"/>
      <c r="J14" s="1"/>
      <c r="K14" s="1"/>
      <c r="L14" s="1"/>
      <c r="M14" s="1"/>
      <c r="N14" s="1"/>
      <c r="O14" s="1"/>
      <c r="P14" s="1"/>
    </row>
    <row r="15" spans="1:16" x14ac:dyDescent="0.3">
      <c r="A15" s="3" t="s">
        <v>26</v>
      </c>
      <c r="B15" s="1">
        <v>1.341</v>
      </c>
      <c r="C15" s="1">
        <v>2</v>
      </c>
      <c r="D15" s="1">
        <v>0.67069999999999996</v>
      </c>
      <c r="E15" s="1" t="s">
        <v>36</v>
      </c>
      <c r="F15" s="1" t="s">
        <v>37</v>
      </c>
      <c r="H15" s="3" t="s">
        <v>63</v>
      </c>
      <c r="I15" s="1">
        <v>0.92210000000000003</v>
      </c>
      <c r="J15" s="1" t="s">
        <v>68</v>
      </c>
      <c r="K15" s="1" t="s">
        <v>22</v>
      </c>
      <c r="L15" s="1" t="s">
        <v>21</v>
      </c>
      <c r="M15" s="1">
        <v>4.0000000000000002E-4</v>
      </c>
      <c r="N15" s="1"/>
      <c r="O15" s="1"/>
      <c r="P15" s="1"/>
    </row>
    <row r="16" spans="1:16" x14ac:dyDescent="0.3">
      <c r="A16" s="3" t="s">
        <v>38</v>
      </c>
      <c r="B16" s="1">
        <v>0.55210000000000004</v>
      </c>
      <c r="C16" s="1">
        <v>12</v>
      </c>
      <c r="D16" s="1">
        <v>4.6010000000000002E-2</v>
      </c>
      <c r="E16" s="1"/>
      <c r="F16" s="1"/>
      <c r="H16" s="3" t="s">
        <v>65</v>
      </c>
      <c r="I16" s="1">
        <v>0.1409</v>
      </c>
      <c r="J16" s="1" t="s">
        <v>69</v>
      </c>
      <c r="K16" s="1" t="s">
        <v>25</v>
      </c>
      <c r="L16" s="1" t="s">
        <v>24</v>
      </c>
      <c r="M16" s="1">
        <v>0.64539999999999997</v>
      </c>
      <c r="N16" s="1"/>
      <c r="O16" s="1"/>
      <c r="P16" s="1"/>
    </row>
    <row r="17" spans="1:16" x14ac:dyDescent="0.3">
      <c r="A17" s="3" t="s">
        <v>39</v>
      </c>
      <c r="B17" s="1">
        <v>3.339</v>
      </c>
      <c r="C17" s="1">
        <v>17</v>
      </c>
      <c r="D17" s="1"/>
      <c r="E17" s="1"/>
      <c r="F17" s="1"/>
      <c r="H17" s="3"/>
      <c r="I17" s="1"/>
      <c r="J17" s="1"/>
      <c r="K17" s="1"/>
      <c r="L17" s="1"/>
      <c r="M17" s="1"/>
      <c r="N17" s="1"/>
      <c r="O17" s="1"/>
      <c r="P17" s="1"/>
    </row>
    <row r="18" spans="1:16" x14ac:dyDescent="0.3">
      <c r="A18" s="3"/>
      <c r="B18" s="1"/>
      <c r="C18" s="1"/>
      <c r="D18" s="1"/>
      <c r="E18" s="1"/>
      <c r="F18" s="1"/>
      <c r="H18" s="3"/>
      <c r="I18" s="1"/>
      <c r="J18" s="1"/>
      <c r="K18" s="1"/>
      <c r="L18" s="1"/>
      <c r="M18" s="1"/>
      <c r="N18" s="1"/>
      <c r="O18" s="1"/>
      <c r="P18" s="1"/>
    </row>
    <row r="19" spans="1:16" x14ac:dyDescent="0.3">
      <c r="A19" s="3" t="s">
        <v>40</v>
      </c>
      <c r="B19" s="1"/>
      <c r="C19" s="1"/>
      <c r="D19" s="1"/>
      <c r="E19" s="1"/>
      <c r="F19" s="1"/>
      <c r="H19" s="3" t="s">
        <v>70</v>
      </c>
      <c r="I19" s="1" t="s">
        <v>71</v>
      </c>
      <c r="J19" s="1" t="s">
        <v>72</v>
      </c>
      <c r="K19" s="1" t="s">
        <v>57</v>
      </c>
      <c r="L19" s="1" t="s">
        <v>73</v>
      </c>
      <c r="M19" s="1" t="s">
        <v>74</v>
      </c>
      <c r="N19" s="1" t="s">
        <v>75</v>
      </c>
      <c r="O19" s="1" t="s">
        <v>76</v>
      </c>
      <c r="P19" s="1" t="s">
        <v>29</v>
      </c>
    </row>
    <row r="20" spans="1:16" x14ac:dyDescent="0.3">
      <c r="A20" s="3" t="s">
        <v>41</v>
      </c>
      <c r="B20" s="1">
        <v>0.58960000000000001</v>
      </c>
      <c r="C20" s="1"/>
      <c r="D20" s="1"/>
      <c r="E20" s="1"/>
      <c r="F20" s="1"/>
      <c r="H20" s="3"/>
      <c r="I20" s="1"/>
      <c r="J20" s="1"/>
      <c r="K20" s="1"/>
      <c r="L20" s="1"/>
      <c r="M20" s="1"/>
      <c r="N20" s="1"/>
      <c r="O20" s="1"/>
      <c r="P20" s="1"/>
    </row>
    <row r="21" spans="1:16" x14ac:dyDescent="0.3">
      <c r="A21" s="3" t="s">
        <v>42</v>
      </c>
      <c r="B21" s="1">
        <v>0.64559999999999995</v>
      </c>
      <c r="C21" s="1"/>
      <c r="D21" s="1"/>
      <c r="E21" s="1"/>
      <c r="F21" s="1"/>
      <c r="H21" s="3" t="s">
        <v>62</v>
      </c>
      <c r="I21" s="1"/>
      <c r="J21" s="1"/>
      <c r="K21" s="1"/>
      <c r="L21" s="1"/>
      <c r="M21" s="1"/>
      <c r="N21" s="1"/>
      <c r="O21" s="1"/>
      <c r="P21" s="1"/>
    </row>
    <row r="22" spans="1:16" x14ac:dyDescent="0.3">
      <c r="A22" s="3" t="s">
        <v>43</v>
      </c>
      <c r="B22" s="1">
        <v>-5.602E-2</v>
      </c>
      <c r="C22" s="1"/>
      <c r="D22" s="1"/>
      <c r="E22" s="1"/>
      <c r="F22" s="1"/>
      <c r="H22" s="3" t="s">
        <v>63</v>
      </c>
      <c r="I22" s="1">
        <v>1</v>
      </c>
      <c r="J22" s="1">
        <v>0.68279999999999996</v>
      </c>
      <c r="K22" s="1">
        <v>0.31719999999999998</v>
      </c>
      <c r="L22" s="1">
        <v>0.17510000000000001</v>
      </c>
      <c r="M22" s="1">
        <v>3</v>
      </c>
      <c r="N22" s="1">
        <v>3</v>
      </c>
      <c r="O22" s="1">
        <v>1.8109999999999999</v>
      </c>
      <c r="P22" s="1">
        <v>12</v>
      </c>
    </row>
    <row r="23" spans="1:16" x14ac:dyDescent="0.3">
      <c r="A23" s="3" t="s">
        <v>44</v>
      </c>
      <c r="B23" s="1">
        <v>0.1011</v>
      </c>
      <c r="C23" s="1"/>
      <c r="D23" s="1"/>
      <c r="E23" s="1"/>
      <c r="F23" s="1"/>
      <c r="H23" s="3" t="s">
        <v>65</v>
      </c>
      <c r="I23" s="1">
        <v>1</v>
      </c>
      <c r="J23" s="1">
        <v>8.6019999999999999E-2</v>
      </c>
      <c r="K23" s="1">
        <v>0.91400000000000003</v>
      </c>
      <c r="L23" s="1">
        <v>0.17510000000000001</v>
      </c>
      <c r="M23" s="1">
        <v>3</v>
      </c>
      <c r="N23" s="1">
        <v>3</v>
      </c>
      <c r="O23" s="1">
        <v>5.2190000000000003</v>
      </c>
      <c r="P23" s="1">
        <v>12</v>
      </c>
    </row>
    <row r="24" spans="1:16" x14ac:dyDescent="0.3">
      <c r="A24" s="3" t="s">
        <v>45</v>
      </c>
      <c r="B24" s="1" t="s">
        <v>46</v>
      </c>
      <c r="C24" s="1"/>
      <c r="D24" s="1"/>
      <c r="E24" s="1"/>
      <c r="F24" s="1"/>
      <c r="H24" s="3"/>
      <c r="I24" s="1"/>
      <c r="J24" s="1"/>
      <c r="K24" s="1"/>
      <c r="L24" s="1"/>
      <c r="M24" s="1"/>
      <c r="N24" s="1"/>
      <c r="O24" s="1"/>
      <c r="P24" s="1"/>
    </row>
    <row r="25" spans="1:16" x14ac:dyDescent="0.3">
      <c r="A25" s="3"/>
      <c r="B25" s="1"/>
      <c r="C25" s="1"/>
      <c r="D25" s="1"/>
      <c r="E25" s="1"/>
      <c r="F25" s="1"/>
      <c r="H25" s="3" t="s">
        <v>67</v>
      </c>
      <c r="I25" s="1"/>
      <c r="J25" s="1"/>
      <c r="K25" s="1"/>
      <c r="L25" s="1"/>
      <c r="M25" s="1"/>
      <c r="N25" s="1"/>
      <c r="O25" s="1"/>
      <c r="P25" s="1"/>
    </row>
    <row r="26" spans="1:16" x14ac:dyDescent="0.3">
      <c r="A26" s="3" t="s">
        <v>47</v>
      </c>
      <c r="B26" s="1"/>
      <c r="C26" s="1"/>
      <c r="D26" s="1"/>
      <c r="E26" s="1"/>
      <c r="F26" s="1"/>
      <c r="H26" s="3" t="s">
        <v>63</v>
      </c>
      <c r="I26" s="1">
        <v>1</v>
      </c>
      <c r="J26" s="1">
        <v>7.7850000000000003E-2</v>
      </c>
      <c r="K26" s="1">
        <v>0.92210000000000003</v>
      </c>
      <c r="L26" s="1">
        <v>0.17510000000000001</v>
      </c>
      <c r="M26" s="1">
        <v>3</v>
      </c>
      <c r="N26" s="1">
        <v>3</v>
      </c>
      <c r="O26" s="1">
        <v>5.266</v>
      </c>
      <c r="P26" s="1">
        <v>12</v>
      </c>
    </row>
    <row r="27" spans="1:16" x14ac:dyDescent="0.3">
      <c r="A27" s="3" t="s">
        <v>48</v>
      </c>
      <c r="B27" s="1">
        <v>3</v>
      </c>
      <c r="C27" s="1"/>
      <c r="D27" s="1"/>
      <c r="E27" s="1"/>
      <c r="F27" s="1"/>
      <c r="H27" s="3" t="s">
        <v>65</v>
      </c>
      <c r="I27" s="1">
        <v>1</v>
      </c>
      <c r="J27" s="1">
        <v>0.85909999999999997</v>
      </c>
      <c r="K27" s="1">
        <v>0.1409</v>
      </c>
      <c r="L27" s="1">
        <v>0.17510000000000001</v>
      </c>
      <c r="M27" s="1">
        <v>3</v>
      </c>
      <c r="N27" s="1">
        <v>3</v>
      </c>
      <c r="O27" s="1">
        <v>0.80479999999999996</v>
      </c>
      <c r="P27" s="1">
        <v>12</v>
      </c>
    </row>
    <row r="28" spans="1:16" x14ac:dyDescent="0.3">
      <c r="A28" s="3" t="s">
        <v>49</v>
      </c>
      <c r="B28" s="1">
        <v>2</v>
      </c>
      <c r="C28" s="1"/>
      <c r="D28" s="1"/>
      <c r="E28" s="1"/>
      <c r="F28" s="1"/>
    </row>
    <row r="29" spans="1:16" x14ac:dyDescent="0.3">
      <c r="A29" s="3" t="s">
        <v>50</v>
      </c>
      <c r="B29" s="1">
        <v>18</v>
      </c>
      <c r="C29" s="1"/>
      <c r="D29" s="1"/>
      <c r="E29" s="1"/>
      <c r="F2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6"/>
  <sheetViews>
    <sheetView topLeftCell="A66" zoomScale="70" zoomScaleNormal="70" workbookViewId="0">
      <selection activeCell="L48" sqref="L48"/>
    </sheetView>
  </sheetViews>
  <sheetFormatPr defaultRowHeight="13.2" x14ac:dyDescent="0.25"/>
  <cols>
    <col min="1" max="3" width="8.88671875" style="4"/>
    <col min="4" max="4" width="17.77734375" style="4" customWidth="1"/>
    <col min="5" max="11" width="8.88671875" style="4"/>
    <col min="12" max="14" width="18.21875" style="4" customWidth="1"/>
    <col min="15" max="259" width="8.88671875" style="4"/>
    <col min="260" max="260" width="17.77734375" style="4" customWidth="1"/>
    <col min="261" max="267" width="8.88671875" style="4"/>
    <col min="268" max="270" width="18.21875" style="4" customWidth="1"/>
    <col min="271" max="515" width="8.88671875" style="4"/>
    <col min="516" max="516" width="17.77734375" style="4" customWidth="1"/>
    <col min="517" max="523" width="8.88671875" style="4"/>
    <col min="524" max="526" width="18.21875" style="4" customWidth="1"/>
    <col min="527" max="771" width="8.88671875" style="4"/>
    <col min="772" max="772" width="17.77734375" style="4" customWidth="1"/>
    <col min="773" max="779" width="8.88671875" style="4"/>
    <col min="780" max="782" width="18.21875" style="4" customWidth="1"/>
    <col min="783" max="1027" width="8.88671875" style="4"/>
    <col min="1028" max="1028" width="17.77734375" style="4" customWidth="1"/>
    <col min="1029" max="1035" width="8.88671875" style="4"/>
    <col min="1036" max="1038" width="18.21875" style="4" customWidth="1"/>
    <col min="1039" max="1283" width="8.88671875" style="4"/>
    <col min="1284" max="1284" width="17.77734375" style="4" customWidth="1"/>
    <col min="1285" max="1291" width="8.88671875" style="4"/>
    <col min="1292" max="1294" width="18.21875" style="4" customWidth="1"/>
    <col min="1295" max="1539" width="8.88671875" style="4"/>
    <col min="1540" max="1540" width="17.77734375" style="4" customWidth="1"/>
    <col min="1541" max="1547" width="8.88671875" style="4"/>
    <col min="1548" max="1550" width="18.21875" style="4" customWidth="1"/>
    <col min="1551" max="1795" width="8.88671875" style="4"/>
    <col min="1796" max="1796" width="17.77734375" style="4" customWidth="1"/>
    <col min="1797" max="1803" width="8.88671875" style="4"/>
    <col min="1804" max="1806" width="18.21875" style="4" customWidth="1"/>
    <col min="1807" max="2051" width="8.88671875" style="4"/>
    <col min="2052" max="2052" width="17.77734375" style="4" customWidth="1"/>
    <col min="2053" max="2059" width="8.88671875" style="4"/>
    <col min="2060" max="2062" width="18.21875" style="4" customWidth="1"/>
    <col min="2063" max="2307" width="8.88671875" style="4"/>
    <col min="2308" max="2308" width="17.77734375" style="4" customWidth="1"/>
    <col min="2309" max="2315" width="8.88671875" style="4"/>
    <col min="2316" max="2318" width="18.21875" style="4" customWidth="1"/>
    <col min="2319" max="2563" width="8.88671875" style="4"/>
    <col min="2564" max="2564" width="17.77734375" style="4" customWidth="1"/>
    <col min="2565" max="2571" width="8.88671875" style="4"/>
    <col min="2572" max="2574" width="18.21875" style="4" customWidth="1"/>
    <col min="2575" max="2819" width="8.88671875" style="4"/>
    <col min="2820" max="2820" width="17.77734375" style="4" customWidth="1"/>
    <col min="2821" max="2827" width="8.88671875" style="4"/>
    <col min="2828" max="2830" width="18.21875" style="4" customWidth="1"/>
    <col min="2831" max="3075" width="8.88671875" style="4"/>
    <col min="3076" max="3076" width="17.77734375" style="4" customWidth="1"/>
    <col min="3077" max="3083" width="8.88671875" style="4"/>
    <col min="3084" max="3086" width="18.21875" style="4" customWidth="1"/>
    <col min="3087" max="3331" width="8.88671875" style="4"/>
    <col min="3332" max="3332" width="17.77734375" style="4" customWidth="1"/>
    <col min="3333" max="3339" width="8.88671875" style="4"/>
    <col min="3340" max="3342" width="18.21875" style="4" customWidth="1"/>
    <col min="3343" max="3587" width="8.88671875" style="4"/>
    <col min="3588" max="3588" width="17.77734375" style="4" customWidth="1"/>
    <col min="3589" max="3595" width="8.88671875" style="4"/>
    <col min="3596" max="3598" width="18.21875" style="4" customWidth="1"/>
    <col min="3599" max="3843" width="8.88671875" style="4"/>
    <col min="3844" max="3844" width="17.77734375" style="4" customWidth="1"/>
    <col min="3845" max="3851" width="8.88671875" style="4"/>
    <col min="3852" max="3854" width="18.21875" style="4" customWidth="1"/>
    <col min="3855" max="4099" width="8.88671875" style="4"/>
    <col min="4100" max="4100" width="17.77734375" style="4" customWidth="1"/>
    <col min="4101" max="4107" width="8.88671875" style="4"/>
    <col min="4108" max="4110" width="18.21875" style="4" customWidth="1"/>
    <col min="4111" max="4355" width="8.88671875" style="4"/>
    <col min="4356" max="4356" width="17.77734375" style="4" customWidth="1"/>
    <col min="4357" max="4363" width="8.88671875" style="4"/>
    <col min="4364" max="4366" width="18.21875" style="4" customWidth="1"/>
    <col min="4367" max="4611" width="8.88671875" style="4"/>
    <col min="4612" max="4612" width="17.77734375" style="4" customWidth="1"/>
    <col min="4613" max="4619" width="8.88671875" style="4"/>
    <col min="4620" max="4622" width="18.21875" style="4" customWidth="1"/>
    <col min="4623" max="4867" width="8.88671875" style="4"/>
    <col min="4868" max="4868" width="17.77734375" style="4" customWidth="1"/>
    <col min="4869" max="4875" width="8.88671875" style="4"/>
    <col min="4876" max="4878" width="18.21875" style="4" customWidth="1"/>
    <col min="4879" max="5123" width="8.88671875" style="4"/>
    <col min="5124" max="5124" width="17.77734375" style="4" customWidth="1"/>
    <col min="5125" max="5131" width="8.88671875" style="4"/>
    <col min="5132" max="5134" width="18.21875" style="4" customWidth="1"/>
    <col min="5135" max="5379" width="8.88671875" style="4"/>
    <col min="5380" max="5380" width="17.77734375" style="4" customWidth="1"/>
    <col min="5381" max="5387" width="8.88671875" style="4"/>
    <col min="5388" max="5390" width="18.21875" style="4" customWidth="1"/>
    <col min="5391" max="5635" width="8.88671875" style="4"/>
    <col min="5636" max="5636" width="17.77734375" style="4" customWidth="1"/>
    <col min="5637" max="5643" width="8.88671875" style="4"/>
    <col min="5644" max="5646" width="18.21875" style="4" customWidth="1"/>
    <col min="5647" max="5891" width="8.88671875" style="4"/>
    <col min="5892" max="5892" width="17.77734375" style="4" customWidth="1"/>
    <col min="5893" max="5899" width="8.88671875" style="4"/>
    <col min="5900" max="5902" width="18.21875" style="4" customWidth="1"/>
    <col min="5903" max="6147" width="8.88671875" style="4"/>
    <col min="6148" max="6148" width="17.77734375" style="4" customWidth="1"/>
    <col min="6149" max="6155" width="8.88671875" style="4"/>
    <col min="6156" max="6158" width="18.21875" style="4" customWidth="1"/>
    <col min="6159" max="6403" width="8.88671875" style="4"/>
    <col min="6404" max="6404" width="17.77734375" style="4" customWidth="1"/>
    <col min="6405" max="6411" width="8.88671875" style="4"/>
    <col min="6412" max="6414" width="18.21875" style="4" customWidth="1"/>
    <col min="6415" max="6659" width="8.88671875" style="4"/>
    <col min="6660" max="6660" width="17.77734375" style="4" customWidth="1"/>
    <col min="6661" max="6667" width="8.88671875" style="4"/>
    <col min="6668" max="6670" width="18.21875" style="4" customWidth="1"/>
    <col min="6671" max="6915" width="8.88671875" style="4"/>
    <col min="6916" max="6916" width="17.77734375" style="4" customWidth="1"/>
    <col min="6917" max="6923" width="8.88671875" style="4"/>
    <col min="6924" max="6926" width="18.21875" style="4" customWidth="1"/>
    <col min="6927" max="7171" width="8.88671875" style="4"/>
    <col min="7172" max="7172" width="17.77734375" style="4" customWidth="1"/>
    <col min="7173" max="7179" width="8.88671875" style="4"/>
    <col min="7180" max="7182" width="18.21875" style="4" customWidth="1"/>
    <col min="7183" max="7427" width="8.88671875" style="4"/>
    <col min="7428" max="7428" width="17.77734375" style="4" customWidth="1"/>
    <col min="7429" max="7435" width="8.88671875" style="4"/>
    <col min="7436" max="7438" width="18.21875" style="4" customWidth="1"/>
    <col min="7439" max="7683" width="8.88671875" style="4"/>
    <col min="7684" max="7684" width="17.77734375" style="4" customWidth="1"/>
    <col min="7685" max="7691" width="8.88671875" style="4"/>
    <col min="7692" max="7694" width="18.21875" style="4" customWidth="1"/>
    <col min="7695" max="7939" width="8.88671875" style="4"/>
    <col min="7940" max="7940" width="17.77734375" style="4" customWidth="1"/>
    <col min="7941" max="7947" width="8.88671875" style="4"/>
    <col min="7948" max="7950" width="18.21875" style="4" customWidth="1"/>
    <col min="7951" max="8195" width="8.88671875" style="4"/>
    <col min="8196" max="8196" width="17.77734375" style="4" customWidth="1"/>
    <col min="8197" max="8203" width="8.88671875" style="4"/>
    <col min="8204" max="8206" width="18.21875" style="4" customWidth="1"/>
    <col min="8207" max="8451" width="8.88671875" style="4"/>
    <col min="8452" max="8452" width="17.77734375" style="4" customWidth="1"/>
    <col min="8453" max="8459" width="8.88671875" style="4"/>
    <col min="8460" max="8462" width="18.21875" style="4" customWidth="1"/>
    <col min="8463" max="8707" width="8.88671875" style="4"/>
    <col min="8708" max="8708" width="17.77734375" style="4" customWidth="1"/>
    <col min="8709" max="8715" width="8.88671875" style="4"/>
    <col min="8716" max="8718" width="18.21875" style="4" customWidth="1"/>
    <col min="8719" max="8963" width="8.88671875" style="4"/>
    <col min="8964" max="8964" width="17.77734375" style="4" customWidth="1"/>
    <col min="8965" max="8971" width="8.88671875" style="4"/>
    <col min="8972" max="8974" width="18.21875" style="4" customWidth="1"/>
    <col min="8975" max="9219" width="8.88671875" style="4"/>
    <col min="9220" max="9220" width="17.77734375" style="4" customWidth="1"/>
    <col min="9221" max="9227" width="8.88671875" style="4"/>
    <col min="9228" max="9230" width="18.21875" style="4" customWidth="1"/>
    <col min="9231" max="9475" width="8.88671875" style="4"/>
    <col min="9476" max="9476" width="17.77734375" style="4" customWidth="1"/>
    <col min="9477" max="9483" width="8.88671875" style="4"/>
    <col min="9484" max="9486" width="18.21875" style="4" customWidth="1"/>
    <col min="9487" max="9731" width="8.88671875" style="4"/>
    <col min="9732" max="9732" width="17.77734375" style="4" customWidth="1"/>
    <col min="9733" max="9739" width="8.88671875" style="4"/>
    <col min="9740" max="9742" width="18.21875" style="4" customWidth="1"/>
    <col min="9743" max="9987" width="8.88671875" style="4"/>
    <col min="9988" max="9988" width="17.77734375" style="4" customWidth="1"/>
    <col min="9989" max="9995" width="8.88671875" style="4"/>
    <col min="9996" max="9998" width="18.21875" style="4" customWidth="1"/>
    <col min="9999" max="10243" width="8.88671875" style="4"/>
    <col min="10244" max="10244" width="17.77734375" style="4" customWidth="1"/>
    <col min="10245" max="10251" width="8.88671875" style="4"/>
    <col min="10252" max="10254" width="18.21875" style="4" customWidth="1"/>
    <col min="10255" max="10499" width="8.88671875" style="4"/>
    <col min="10500" max="10500" width="17.77734375" style="4" customWidth="1"/>
    <col min="10501" max="10507" width="8.88671875" style="4"/>
    <col min="10508" max="10510" width="18.21875" style="4" customWidth="1"/>
    <col min="10511" max="10755" width="8.88671875" style="4"/>
    <col min="10756" max="10756" width="17.77734375" style="4" customWidth="1"/>
    <col min="10757" max="10763" width="8.88671875" style="4"/>
    <col min="10764" max="10766" width="18.21875" style="4" customWidth="1"/>
    <col min="10767" max="11011" width="8.88671875" style="4"/>
    <col min="11012" max="11012" width="17.77734375" style="4" customWidth="1"/>
    <col min="11013" max="11019" width="8.88671875" style="4"/>
    <col min="11020" max="11022" width="18.21875" style="4" customWidth="1"/>
    <col min="11023" max="11267" width="8.88671875" style="4"/>
    <col min="11268" max="11268" width="17.77734375" style="4" customWidth="1"/>
    <col min="11269" max="11275" width="8.88671875" style="4"/>
    <col min="11276" max="11278" width="18.21875" style="4" customWidth="1"/>
    <col min="11279" max="11523" width="8.88671875" style="4"/>
    <col min="11524" max="11524" width="17.77734375" style="4" customWidth="1"/>
    <col min="11525" max="11531" width="8.88671875" style="4"/>
    <col min="11532" max="11534" width="18.21875" style="4" customWidth="1"/>
    <col min="11535" max="11779" width="8.88671875" style="4"/>
    <col min="11780" max="11780" width="17.77734375" style="4" customWidth="1"/>
    <col min="11781" max="11787" width="8.88671875" style="4"/>
    <col min="11788" max="11790" width="18.21875" style="4" customWidth="1"/>
    <col min="11791" max="12035" width="8.88671875" style="4"/>
    <col min="12036" max="12036" width="17.77734375" style="4" customWidth="1"/>
    <col min="12037" max="12043" width="8.88671875" style="4"/>
    <col min="12044" max="12046" width="18.21875" style="4" customWidth="1"/>
    <col min="12047" max="12291" width="8.88671875" style="4"/>
    <col min="12292" max="12292" width="17.77734375" style="4" customWidth="1"/>
    <col min="12293" max="12299" width="8.88671875" style="4"/>
    <col min="12300" max="12302" width="18.21875" style="4" customWidth="1"/>
    <col min="12303" max="12547" width="8.88671875" style="4"/>
    <col min="12548" max="12548" width="17.77734375" style="4" customWidth="1"/>
    <col min="12549" max="12555" width="8.88671875" style="4"/>
    <col min="12556" max="12558" width="18.21875" style="4" customWidth="1"/>
    <col min="12559" max="12803" width="8.88671875" style="4"/>
    <col min="12804" max="12804" width="17.77734375" style="4" customWidth="1"/>
    <col min="12805" max="12811" width="8.88671875" style="4"/>
    <col min="12812" max="12814" width="18.21875" style="4" customWidth="1"/>
    <col min="12815" max="13059" width="8.88671875" style="4"/>
    <col min="13060" max="13060" width="17.77734375" style="4" customWidth="1"/>
    <col min="13061" max="13067" width="8.88671875" style="4"/>
    <col min="13068" max="13070" width="18.21875" style="4" customWidth="1"/>
    <col min="13071" max="13315" width="8.88671875" style="4"/>
    <col min="13316" max="13316" width="17.77734375" style="4" customWidth="1"/>
    <col min="13317" max="13323" width="8.88671875" style="4"/>
    <col min="13324" max="13326" width="18.21875" style="4" customWidth="1"/>
    <col min="13327" max="13571" width="8.88671875" style="4"/>
    <col min="13572" max="13572" width="17.77734375" style="4" customWidth="1"/>
    <col min="13573" max="13579" width="8.88671875" style="4"/>
    <col min="13580" max="13582" width="18.21875" style="4" customWidth="1"/>
    <col min="13583" max="13827" width="8.88671875" style="4"/>
    <col min="13828" max="13828" width="17.77734375" style="4" customWidth="1"/>
    <col min="13829" max="13835" width="8.88671875" style="4"/>
    <col min="13836" max="13838" width="18.21875" style="4" customWidth="1"/>
    <col min="13839" max="14083" width="8.88671875" style="4"/>
    <col min="14084" max="14084" width="17.77734375" style="4" customWidth="1"/>
    <col min="14085" max="14091" width="8.88671875" style="4"/>
    <col min="14092" max="14094" width="18.21875" style="4" customWidth="1"/>
    <col min="14095" max="14339" width="8.88671875" style="4"/>
    <col min="14340" max="14340" width="17.77734375" style="4" customWidth="1"/>
    <col min="14341" max="14347" width="8.88671875" style="4"/>
    <col min="14348" max="14350" width="18.21875" style="4" customWidth="1"/>
    <col min="14351" max="14595" width="8.88671875" style="4"/>
    <col min="14596" max="14596" width="17.77734375" style="4" customWidth="1"/>
    <col min="14597" max="14603" width="8.88671875" style="4"/>
    <col min="14604" max="14606" width="18.21875" style="4" customWidth="1"/>
    <col min="14607" max="14851" width="8.88671875" style="4"/>
    <col min="14852" max="14852" width="17.77734375" style="4" customWidth="1"/>
    <col min="14853" max="14859" width="8.88671875" style="4"/>
    <col min="14860" max="14862" width="18.21875" style="4" customWidth="1"/>
    <col min="14863" max="15107" width="8.88671875" style="4"/>
    <col min="15108" max="15108" width="17.77734375" style="4" customWidth="1"/>
    <col min="15109" max="15115" width="8.88671875" style="4"/>
    <col min="15116" max="15118" width="18.21875" style="4" customWidth="1"/>
    <col min="15119" max="15363" width="8.88671875" style="4"/>
    <col min="15364" max="15364" width="17.77734375" style="4" customWidth="1"/>
    <col min="15365" max="15371" width="8.88671875" style="4"/>
    <col min="15372" max="15374" width="18.21875" style="4" customWidth="1"/>
    <col min="15375" max="15619" width="8.88671875" style="4"/>
    <col min="15620" max="15620" width="17.77734375" style="4" customWidth="1"/>
    <col min="15621" max="15627" width="8.88671875" style="4"/>
    <col min="15628" max="15630" width="18.21875" style="4" customWidth="1"/>
    <col min="15631" max="15875" width="8.88671875" style="4"/>
    <col min="15876" max="15876" width="17.77734375" style="4" customWidth="1"/>
    <col min="15877" max="15883" width="8.88671875" style="4"/>
    <col min="15884" max="15886" width="18.21875" style="4" customWidth="1"/>
    <col min="15887" max="16131" width="8.88671875" style="4"/>
    <col min="16132" max="16132" width="17.77734375" style="4" customWidth="1"/>
    <col min="16133" max="16139" width="8.88671875" style="4"/>
    <col min="16140" max="16142" width="18.21875" style="4" customWidth="1"/>
    <col min="16143" max="16384" width="8.88671875" style="4"/>
  </cols>
  <sheetData>
    <row r="1" spans="1:2" x14ac:dyDescent="0.25">
      <c r="A1" s="4" t="s">
        <v>77</v>
      </c>
      <c r="B1" s="4" t="s">
        <v>78</v>
      </c>
    </row>
    <row r="2" spans="1:2" x14ac:dyDescent="0.25">
      <c r="A2" s="4" t="s">
        <v>79</v>
      </c>
      <c r="B2" s="4" t="s">
        <v>25</v>
      </c>
    </row>
    <row r="3" spans="1:2" x14ac:dyDescent="0.25">
      <c r="A3" s="4" t="s">
        <v>80</v>
      </c>
      <c r="B3" s="4" t="s">
        <v>81</v>
      </c>
    </row>
    <row r="4" spans="1:2" x14ac:dyDescent="0.25">
      <c r="A4" s="4" t="s">
        <v>82</v>
      </c>
      <c r="B4" s="4" t="s">
        <v>25</v>
      </c>
    </row>
    <row r="5" spans="1:2" x14ac:dyDescent="0.25">
      <c r="A5" s="4" t="s">
        <v>83</v>
      </c>
      <c r="B5" s="4" t="s">
        <v>81</v>
      </c>
    </row>
    <row r="6" spans="1:2" x14ac:dyDescent="0.25">
      <c r="A6" s="4" t="s">
        <v>84</v>
      </c>
      <c r="B6" s="4" t="s">
        <v>25</v>
      </c>
    </row>
    <row r="7" spans="1:2" x14ac:dyDescent="0.25">
      <c r="A7" s="4" t="s">
        <v>85</v>
      </c>
      <c r="B7" s="4" t="s">
        <v>81</v>
      </c>
    </row>
    <row r="8" spans="1:2" x14ac:dyDescent="0.25">
      <c r="A8" s="4" t="s">
        <v>86</v>
      </c>
      <c r="B8" s="4" t="s">
        <v>25</v>
      </c>
    </row>
    <row r="9" spans="1:2" x14ac:dyDescent="0.25">
      <c r="A9" s="4" t="s">
        <v>87</v>
      </c>
      <c r="B9" s="4" t="s">
        <v>81</v>
      </c>
    </row>
    <row r="10" spans="1:2" x14ac:dyDescent="0.25">
      <c r="A10" s="4" t="s">
        <v>88</v>
      </c>
      <c r="B10" s="4" t="s">
        <v>22</v>
      </c>
    </row>
    <row r="11" spans="1:2" x14ac:dyDescent="0.25">
      <c r="A11" s="4" t="s">
        <v>89</v>
      </c>
      <c r="B11" s="4" t="s">
        <v>90</v>
      </c>
    </row>
    <row r="12" spans="1:2" x14ac:dyDescent="0.25">
      <c r="A12" s="4" t="s">
        <v>91</v>
      </c>
      <c r="B12" s="4" t="s">
        <v>22</v>
      </c>
    </row>
    <row r="13" spans="1:2" x14ac:dyDescent="0.25">
      <c r="A13" s="4" t="s">
        <v>92</v>
      </c>
      <c r="B13" s="4" t="s">
        <v>93</v>
      </c>
    </row>
    <row r="14" spans="1:2" x14ac:dyDescent="0.25">
      <c r="A14" s="4" t="s">
        <v>94</v>
      </c>
      <c r="B14" s="4" t="s">
        <v>25</v>
      </c>
    </row>
    <row r="15" spans="1:2" x14ac:dyDescent="0.25">
      <c r="A15" s="4" t="s">
        <v>95</v>
      </c>
      <c r="B15" s="4" t="s">
        <v>81</v>
      </c>
    </row>
    <row r="16" spans="1:2" x14ac:dyDescent="0.25">
      <c r="A16" s="4" t="s">
        <v>96</v>
      </c>
      <c r="B16" s="4" t="s">
        <v>25</v>
      </c>
    </row>
    <row r="17" spans="1:2" x14ac:dyDescent="0.25">
      <c r="A17" s="4" t="s">
        <v>97</v>
      </c>
      <c r="B17" s="4" t="s">
        <v>81</v>
      </c>
    </row>
    <row r="18" spans="1:2" x14ac:dyDescent="0.25">
      <c r="A18" s="4" t="s">
        <v>98</v>
      </c>
      <c r="B18" s="4" t="s">
        <v>25</v>
      </c>
    </row>
    <row r="19" spans="1:2" x14ac:dyDescent="0.25">
      <c r="A19" s="4" t="s">
        <v>99</v>
      </c>
      <c r="B19" s="4" t="s">
        <v>81</v>
      </c>
    </row>
    <row r="20" spans="1:2" x14ac:dyDescent="0.25">
      <c r="A20" s="4" t="s">
        <v>100</v>
      </c>
      <c r="B20" s="4" t="s">
        <v>22</v>
      </c>
    </row>
    <row r="21" spans="1:2" x14ac:dyDescent="0.25">
      <c r="A21" s="4" t="s">
        <v>101</v>
      </c>
      <c r="B21" s="4" t="s">
        <v>102</v>
      </c>
    </row>
    <row r="22" spans="1:2" x14ac:dyDescent="0.25">
      <c r="A22" s="4" t="s">
        <v>103</v>
      </c>
      <c r="B22" s="4" t="s">
        <v>25</v>
      </c>
    </row>
    <row r="23" spans="1:2" x14ac:dyDescent="0.25">
      <c r="A23" s="4" t="s">
        <v>104</v>
      </c>
      <c r="B23" s="4" t="s">
        <v>81</v>
      </c>
    </row>
    <row r="24" spans="1:2" x14ac:dyDescent="0.25">
      <c r="A24" s="4" t="s">
        <v>105</v>
      </c>
      <c r="B24" s="4" t="s">
        <v>25</v>
      </c>
    </row>
    <row r="25" spans="1:2" x14ac:dyDescent="0.25">
      <c r="A25" s="4" t="s">
        <v>106</v>
      </c>
      <c r="B25" s="4" t="s">
        <v>81</v>
      </c>
    </row>
    <row r="26" spans="1:2" x14ac:dyDescent="0.25">
      <c r="A26" s="4" t="s">
        <v>107</v>
      </c>
      <c r="B26" s="4" t="s">
        <v>25</v>
      </c>
    </row>
    <row r="27" spans="1:2" x14ac:dyDescent="0.25">
      <c r="A27" s="4" t="s">
        <v>108</v>
      </c>
      <c r="B27" s="4" t="s">
        <v>81</v>
      </c>
    </row>
    <row r="28" spans="1:2" x14ac:dyDescent="0.25">
      <c r="A28" s="4" t="s">
        <v>109</v>
      </c>
      <c r="B28" s="4" t="s">
        <v>110</v>
      </c>
    </row>
    <row r="29" spans="1:2" x14ac:dyDescent="0.25">
      <c r="A29" s="4" t="s">
        <v>111</v>
      </c>
      <c r="B29" s="4" t="s">
        <v>112</v>
      </c>
    </row>
    <row r="30" spans="1:2" x14ac:dyDescent="0.25">
      <c r="A30" s="4" t="s">
        <v>113</v>
      </c>
    </row>
    <row r="31" spans="1:2" x14ac:dyDescent="0.25">
      <c r="A31" s="4" t="s">
        <v>114</v>
      </c>
    </row>
    <row r="32" spans="1:2" x14ac:dyDescent="0.25">
      <c r="A32" s="4" t="s">
        <v>115</v>
      </c>
      <c r="B32" s="4" t="s">
        <v>116</v>
      </c>
    </row>
    <row r="33" spans="1:25" x14ac:dyDescent="0.25">
      <c r="A33" s="4" t="s">
        <v>117</v>
      </c>
      <c r="B33" s="4" t="s">
        <v>118</v>
      </c>
    </row>
    <row r="34" spans="1:25" x14ac:dyDescent="0.25">
      <c r="A34" s="4" t="s">
        <v>119</v>
      </c>
      <c r="B34" s="4" t="s">
        <v>120</v>
      </c>
    </row>
    <row r="35" spans="1:25" x14ac:dyDescent="0.25">
      <c r="A35" s="4" t="s">
        <v>121</v>
      </c>
      <c r="B35" s="4" t="s">
        <v>122</v>
      </c>
    </row>
    <row r="36" spans="1:25" x14ac:dyDescent="0.25">
      <c r="A36" s="4" t="s">
        <v>123</v>
      </c>
      <c r="B36" s="4" t="s">
        <v>124</v>
      </c>
    </row>
    <row r="37" spans="1:25" x14ac:dyDescent="0.25">
      <c r="A37" s="4" t="s">
        <v>125</v>
      </c>
      <c r="B37" s="4" t="s">
        <v>124</v>
      </c>
    </row>
    <row r="38" spans="1:25" x14ac:dyDescent="0.25">
      <c r="A38" s="4" t="s">
        <v>126</v>
      </c>
      <c r="B38" s="4" t="s">
        <v>127</v>
      </c>
    </row>
    <row r="39" spans="1:25" x14ac:dyDescent="0.25">
      <c r="A39" s="4" t="s">
        <v>128</v>
      </c>
      <c r="B39" s="4" t="s">
        <v>129</v>
      </c>
    </row>
    <row r="40" spans="1:25" x14ac:dyDescent="0.25">
      <c r="A40" s="4" t="s">
        <v>130</v>
      </c>
      <c r="B40" s="4" t="s">
        <v>131</v>
      </c>
    </row>
    <row r="41" spans="1:25" x14ac:dyDescent="0.25">
      <c r="A41" s="4" t="s">
        <v>132</v>
      </c>
      <c r="B41" s="4" t="s">
        <v>133</v>
      </c>
    </row>
    <row r="42" spans="1:25" x14ac:dyDescent="0.25">
      <c r="A42" s="4" t="s">
        <v>134</v>
      </c>
      <c r="B42" s="4" t="s">
        <v>135</v>
      </c>
    </row>
    <row r="43" spans="1:25" x14ac:dyDescent="0.25">
      <c r="A43" s="4" t="s">
        <v>136</v>
      </c>
    </row>
    <row r="45" spans="1:25" x14ac:dyDescent="0.25">
      <c r="A45" s="4" t="s">
        <v>137</v>
      </c>
      <c r="B45" s="4" t="s">
        <v>138</v>
      </c>
      <c r="C45" s="4" t="s">
        <v>139</v>
      </c>
      <c r="D45" s="4" t="s">
        <v>140</v>
      </c>
      <c r="E45" s="4" t="s">
        <v>141</v>
      </c>
      <c r="F45" s="4" t="s">
        <v>142</v>
      </c>
      <c r="G45" s="4" t="s">
        <v>143</v>
      </c>
      <c r="H45" s="4" t="s">
        <v>144</v>
      </c>
      <c r="I45" s="4" t="s">
        <v>145</v>
      </c>
      <c r="M45" s="4" t="s">
        <v>10</v>
      </c>
      <c r="N45" s="4" t="s">
        <v>3</v>
      </c>
      <c r="O45" s="4" t="s">
        <v>146</v>
      </c>
      <c r="R45" s="4" t="s">
        <v>10</v>
      </c>
      <c r="S45" s="4" t="s">
        <v>3</v>
      </c>
      <c r="T45" s="4" t="s">
        <v>146</v>
      </c>
      <c r="W45" s="4" t="s">
        <v>10</v>
      </c>
      <c r="X45" s="4" t="s">
        <v>3</v>
      </c>
      <c r="Y45" s="4" t="s">
        <v>146</v>
      </c>
    </row>
    <row r="46" spans="1:25" x14ac:dyDescent="0.25">
      <c r="A46" s="4">
        <v>1</v>
      </c>
      <c r="B46" s="4" t="s">
        <v>147</v>
      </c>
      <c r="C46" s="4" t="b">
        <v>0</v>
      </c>
      <c r="D46" s="4" t="s">
        <v>148</v>
      </c>
      <c r="E46" s="4" t="s">
        <v>146</v>
      </c>
      <c r="F46" s="4" t="s">
        <v>149</v>
      </c>
      <c r="G46" s="4" t="s">
        <v>150</v>
      </c>
      <c r="H46" s="4" t="s">
        <v>151</v>
      </c>
      <c r="I46" s="5">
        <v>15.673000335693359</v>
      </c>
      <c r="J46" s="5"/>
      <c r="K46" s="5"/>
      <c r="L46" s="4" t="s">
        <v>148</v>
      </c>
      <c r="M46" s="5">
        <v>21.13800048828125</v>
      </c>
      <c r="N46" s="5">
        <v>25.892000198364258</v>
      </c>
      <c r="O46" s="5">
        <v>15.673000335693359</v>
      </c>
      <c r="Q46" s="4" t="s">
        <v>152</v>
      </c>
      <c r="R46" s="5">
        <v>22.745000839233398</v>
      </c>
      <c r="S46" s="5">
        <v>26.315999984741211</v>
      </c>
      <c r="T46" s="5">
        <v>15.373000144958496</v>
      </c>
      <c r="V46" s="4" t="s">
        <v>153</v>
      </c>
      <c r="W46" s="5">
        <v>22.745000839233398</v>
      </c>
      <c r="X46" s="5">
        <v>26.315999984741211</v>
      </c>
      <c r="Y46" s="5">
        <v>15.335000038146973</v>
      </c>
    </row>
    <row r="47" spans="1:25" x14ac:dyDescent="0.25">
      <c r="A47" s="4">
        <v>2</v>
      </c>
      <c r="B47" s="4" t="s">
        <v>154</v>
      </c>
      <c r="C47" s="4" t="b">
        <v>0</v>
      </c>
      <c r="D47" s="4" t="s">
        <v>148</v>
      </c>
      <c r="E47" s="4" t="s">
        <v>146</v>
      </c>
      <c r="F47" s="4" t="s">
        <v>149</v>
      </c>
      <c r="G47" s="4" t="s">
        <v>150</v>
      </c>
      <c r="H47" s="4" t="s">
        <v>151</v>
      </c>
      <c r="I47" s="5">
        <v>13.52400016784668</v>
      </c>
      <c r="J47" s="5"/>
      <c r="K47" s="5"/>
      <c r="L47" s="4" t="s">
        <v>148</v>
      </c>
      <c r="M47" s="5">
        <v>21.041999816894531</v>
      </c>
      <c r="N47" s="5">
        <v>25.075000762939453</v>
      </c>
      <c r="O47" s="5">
        <v>13.52400016784668</v>
      </c>
      <c r="Q47" s="4" t="s">
        <v>152</v>
      </c>
      <c r="R47" s="5">
        <v>21.968000411987305</v>
      </c>
      <c r="S47" s="5">
        <v>25.950000762939453</v>
      </c>
      <c r="T47" s="5">
        <v>14.60099983215332</v>
      </c>
      <c r="V47" s="4" t="s">
        <v>153</v>
      </c>
      <c r="W47" s="5">
        <v>21.968000411987305</v>
      </c>
      <c r="X47" s="5">
        <v>25.950000762939453</v>
      </c>
      <c r="Y47" s="5">
        <v>14.928999900817871</v>
      </c>
    </row>
    <row r="48" spans="1:25" x14ac:dyDescent="0.25">
      <c r="A48" s="4">
        <v>3</v>
      </c>
      <c r="B48" s="4" t="s">
        <v>155</v>
      </c>
      <c r="C48" s="4" t="b">
        <v>0</v>
      </c>
      <c r="D48" s="4" t="s">
        <v>156</v>
      </c>
      <c r="E48" s="4" t="s">
        <v>146</v>
      </c>
      <c r="F48" s="4" t="s">
        <v>149</v>
      </c>
      <c r="G48" s="4" t="s">
        <v>150</v>
      </c>
      <c r="H48" s="4" t="s">
        <v>151</v>
      </c>
      <c r="I48" s="5">
        <v>25.08799934387207</v>
      </c>
      <c r="J48" s="5"/>
      <c r="K48" s="5"/>
      <c r="M48" s="4" t="s">
        <v>157</v>
      </c>
      <c r="R48" s="4" t="s">
        <v>157</v>
      </c>
      <c r="T48" s="5"/>
      <c r="W48" s="4" t="s">
        <v>157</v>
      </c>
    </row>
    <row r="49" spans="1:24" x14ac:dyDescent="0.25">
      <c r="A49" s="4">
        <v>4</v>
      </c>
      <c r="B49" s="4" t="s">
        <v>158</v>
      </c>
      <c r="C49" s="4" t="b">
        <v>0</v>
      </c>
      <c r="D49" s="4" t="s">
        <v>156</v>
      </c>
      <c r="E49" s="4" t="s">
        <v>146</v>
      </c>
      <c r="F49" s="4" t="s">
        <v>149</v>
      </c>
      <c r="G49" s="4" t="s">
        <v>150</v>
      </c>
      <c r="H49" s="4" t="s">
        <v>151</v>
      </c>
      <c r="I49" s="5">
        <v>23.781999588012695</v>
      </c>
      <c r="J49" s="5"/>
      <c r="K49" s="5"/>
      <c r="M49" s="5">
        <f>M46-O46</f>
        <v>5.4650001525878906</v>
      </c>
      <c r="N49" s="5">
        <f>N46-O46</f>
        <v>10.218999862670898</v>
      </c>
      <c r="R49" s="5">
        <f>R46-T46</f>
        <v>7.3720006942749023</v>
      </c>
      <c r="S49" s="5">
        <f>S46-T46</f>
        <v>10.942999839782715</v>
      </c>
      <c r="T49" s="5"/>
      <c r="W49" s="5">
        <f>W46-Y46</f>
        <v>7.4100008010864258</v>
      </c>
      <c r="X49" s="5">
        <f>X46-Y46</f>
        <v>10.980999946594238</v>
      </c>
    </row>
    <row r="50" spans="1:24" x14ac:dyDescent="0.25">
      <c r="A50" s="4">
        <v>5</v>
      </c>
      <c r="B50" s="4" t="s">
        <v>159</v>
      </c>
      <c r="C50" s="4" t="b">
        <v>0</v>
      </c>
      <c r="D50" s="4" t="s">
        <v>160</v>
      </c>
      <c r="E50" s="4" t="s">
        <v>146</v>
      </c>
      <c r="F50" s="4" t="s">
        <v>149</v>
      </c>
      <c r="G50" s="4" t="s">
        <v>150</v>
      </c>
      <c r="H50" s="4" t="s">
        <v>151</v>
      </c>
      <c r="I50" s="5">
        <v>16.159999847412109</v>
      </c>
      <c r="J50" s="5"/>
      <c r="K50" s="5"/>
      <c r="M50" s="5">
        <f>M47-O47</f>
        <v>7.5179996490478516</v>
      </c>
      <c r="N50" s="5">
        <f>N47-O47</f>
        <v>11.551000595092773</v>
      </c>
      <c r="R50" s="5">
        <f>R47-T47</f>
        <v>7.3670005798339844</v>
      </c>
      <c r="S50" s="5">
        <f>S47-T47</f>
        <v>11.349000930786133</v>
      </c>
      <c r="T50" s="5"/>
      <c r="W50" s="5">
        <f>W47-Y47</f>
        <v>7.0390005111694336</v>
      </c>
      <c r="X50" s="5">
        <f>X47-Y47</f>
        <v>11.021000862121582</v>
      </c>
    </row>
    <row r="51" spans="1:24" x14ac:dyDescent="0.25">
      <c r="A51" s="4">
        <v>6</v>
      </c>
      <c r="B51" s="4" t="s">
        <v>161</v>
      </c>
      <c r="C51" s="4" t="b">
        <v>0</v>
      </c>
      <c r="D51" s="4" t="s">
        <v>160</v>
      </c>
      <c r="E51" s="4" t="s">
        <v>146</v>
      </c>
      <c r="F51" s="4" t="s">
        <v>149</v>
      </c>
      <c r="G51" s="4" t="s">
        <v>150</v>
      </c>
      <c r="H51" s="4" t="s">
        <v>151</v>
      </c>
      <c r="I51" s="5">
        <v>15.147000312805176</v>
      </c>
      <c r="J51" s="5"/>
      <c r="K51" s="5"/>
      <c r="M51" s="5">
        <f>AVERAGE(M49:M50)</f>
        <v>6.4914999008178711</v>
      </c>
      <c r="N51" s="5">
        <f>AVERAGE(N49:N50)</f>
        <v>10.885000228881836</v>
      </c>
      <c r="R51" s="5">
        <f>AVERAGE(R49:R50)</f>
        <v>7.3695006370544434</v>
      </c>
      <c r="S51" s="5">
        <f>AVERAGE(S49:S50)</f>
        <v>11.146000385284424</v>
      </c>
      <c r="T51" s="5"/>
      <c r="W51" s="5">
        <f>AVERAGE(W49:W50)</f>
        <v>7.2245006561279297</v>
      </c>
      <c r="X51" s="5">
        <f>AVERAGE(X49:X50)</f>
        <v>11.00100040435791</v>
      </c>
    </row>
    <row r="52" spans="1:24" x14ac:dyDescent="0.25">
      <c r="A52" s="4">
        <v>7</v>
      </c>
      <c r="B52" s="4" t="s">
        <v>162</v>
      </c>
      <c r="C52" s="4" t="b">
        <v>0</v>
      </c>
      <c r="D52" s="4" t="s">
        <v>163</v>
      </c>
      <c r="E52" s="4" t="s">
        <v>146</v>
      </c>
      <c r="F52" s="4" t="s">
        <v>149</v>
      </c>
      <c r="G52" s="4" t="s">
        <v>150</v>
      </c>
      <c r="H52" s="4" t="s">
        <v>151</v>
      </c>
      <c r="I52" s="5">
        <v>16.13599967956543</v>
      </c>
      <c r="J52" s="5"/>
      <c r="K52" s="5"/>
      <c r="T52" s="5"/>
    </row>
    <row r="53" spans="1:24" x14ac:dyDescent="0.25">
      <c r="A53" s="4">
        <v>8</v>
      </c>
      <c r="B53" s="4" t="s">
        <v>164</v>
      </c>
      <c r="C53" s="4" t="b">
        <v>0</v>
      </c>
      <c r="D53" s="4" t="s">
        <v>163</v>
      </c>
      <c r="E53" s="4" t="s">
        <v>146</v>
      </c>
      <c r="F53" s="4" t="s">
        <v>149</v>
      </c>
      <c r="G53" s="4" t="s">
        <v>150</v>
      </c>
      <c r="H53" s="4" t="s">
        <v>151</v>
      </c>
      <c r="I53" s="5">
        <v>14.987000465393066</v>
      </c>
      <c r="J53" s="5"/>
      <c r="K53" s="5"/>
      <c r="M53" s="4" t="s">
        <v>165</v>
      </c>
      <c r="R53" s="4" t="s">
        <v>165</v>
      </c>
      <c r="T53" s="5"/>
      <c r="W53" s="4" t="s">
        <v>165</v>
      </c>
    </row>
    <row r="54" spans="1:24" x14ac:dyDescent="0.25">
      <c r="A54" s="4">
        <v>9</v>
      </c>
      <c r="B54" s="4" t="s">
        <v>166</v>
      </c>
      <c r="C54" s="4" t="b">
        <v>0</v>
      </c>
      <c r="D54" s="4" t="s">
        <v>152</v>
      </c>
      <c r="E54" s="4" t="s">
        <v>146</v>
      </c>
      <c r="F54" s="4" t="s">
        <v>149</v>
      </c>
      <c r="G54" s="4" t="s">
        <v>150</v>
      </c>
      <c r="H54" s="4" t="s">
        <v>151</v>
      </c>
      <c r="I54" s="5">
        <v>15.373000144958496</v>
      </c>
      <c r="J54" s="5"/>
      <c r="K54" s="5"/>
      <c r="M54" s="5">
        <f>M51-M49</f>
        <v>1.0264997482299805</v>
      </c>
      <c r="N54" s="5">
        <f>N51-N49</f>
        <v>0.6660003662109375</v>
      </c>
      <c r="R54" s="5">
        <f>R51-R49</f>
        <v>-2.5000572204589844E-3</v>
      </c>
      <c r="S54" s="5">
        <f>S51-S49</f>
        <v>0.20300054550170898</v>
      </c>
      <c r="T54" s="5"/>
      <c r="W54" s="5">
        <f>W51-W49</f>
        <v>-0.18550014495849609</v>
      </c>
      <c r="X54" s="5">
        <f>X51-X49</f>
        <v>2.0000457763671875E-2</v>
      </c>
    </row>
    <row r="55" spans="1:24" x14ac:dyDescent="0.25">
      <c r="A55" s="4">
        <v>10</v>
      </c>
      <c r="B55" s="4" t="s">
        <v>167</v>
      </c>
      <c r="C55" s="4" t="b">
        <v>0</v>
      </c>
      <c r="D55" s="4" t="s">
        <v>152</v>
      </c>
      <c r="E55" s="4" t="s">
        <v>146</v>
      </c>
      <c r="F55" s="4" t="s">
        <v>149</v>
      </c>
      <c r="G55" s="4" t="s">
        <v>150</v>
      </c>
      <c r="H55" s="4" t="s">
        <v>151</v>
      </c>
      <c r="I55" s="5">
        <v>14.60099983215332</v>
      </c>
      <c r="J55" s="5"/>
      <c r="K55" s="5"/>
      <c r="M55" s="5">
        <f>M51-M50</f>
        <v>-1.0264997482299805</v>
      </c>
      <c r="N55" s="5">
        <f>N51-N50</f>
        <v>-0.6660003662109375</v>
      </c>
      <c r="R55" s="5">
        <f>R51-R50</f>
        <v>2.5000572204589844E-3</v>
      </c>
      <c r="S55" s="5">
        <f>S51-S50</f>
        <v>-0.20300054550170898</v>
      </c>
      <c r="T55" s="5"/>
      <c r="W55" s="5">
        <f>W51-W50</f>
        <v>0.18550014495849609</v>
      </c>
      <c r="X55" s="5">
        <f>X51-X50</f>
        <v>-2.0000457763671875E-2</v>
      </c>
    </row>
    <row r="56" spans="1:24" x14ac:dyDescent="0.25">
      <c r="A56" s="4">
        <v>11</v>
      </c>
      <c r="B56" s="4" t="s">
        <v>168</v>
      </c>
      <c r="C56" s="4" t="b">
        <v>0</v>
      </c>
      <c r="D56" s="4" t="s">
        <v>169</v>
      </c>
      <c r="E56" s="4" t="s">
        <v>146</v>
      </c>
      <c r="F56" s="4" t="s">
        <v>149</v>
      </c>
      <c r="G56" s="4" t="s">
        <v>150</v>
      </c>
      <c r="H56" s="4" t="s">
        <v>151</v>
      </c>
      <c r="I56" s="5">
        <v>15.659999847412109</v>
      </c>
      <c r="J56" s="5"/>
      <c r="K56" s="5"/>
      <c r="T56" s="5"/>
    </row>
    <row r="57" spans="1:24" x14ac:dyDescent="0.25">
      <c r="A57" s="4">
        <v>12</v>
      </c>
      <c r="B57" s="4" t="s">
        <v>170</v>
      </c>
      <c r="C57" s="4" t="b">
        <v>0</v>
      </c>
      <c r="D57" s="4" t="s">
        <v>169</v>
      </c>
      <c r="E57" s="4" t="s">
        <v>146</v>
      </c>
      <c r="F57" s="4" t="s">
        <v>149</v>
      </c>
      <c r="G57" s="4" t="s">
        <v>150</v>
      </c>
      <c r="H57" s="4" t="s">
        <v>151</v>
      </c>
      <c r="I57" s="5">
        <v>14.953000068664551</v>
      </c>
      <c r="J57" s="5"/>
      <c r="K57" s="5"/>
      <c r="M57" s="4" t="s">
        <v>171</v>
      </c>
      <c r="R57" s="4" t="s">
        <v>171</v>
      </c>
      <c r="T57" s="5"/>
      <c r="W57" s="4" t="s">
        <v>171</v>
      </c>
    </row>
    <row r="58" spans="1:24" x14ac:dyDescent="0.25">
      <c r="A58" s="4">
        <v>13</v>
      </c>
      <c r="B58" s="4" t="s">
        <v>172</v>
      </c>
      <c r="C58" s="4" t="b">
        <v>0</v>
      </c>
      <c r="D58" s="4" t="s">
        <v>173</v>
      </c>
      <c r="E58" s="4" t="s">
        <v>146</v>
      </c>
      <c r="F58" s="4" t="s">
        <v>149</v>
      </c>
      <c r="G58" s="4" t="s">
        <v>150</v>
      </c>
      <c r="H58" s="4" t="s">
        <v>151</v>
      </c>
      <c r="I58" s="5">
        <v>15.100000381469727</v>
      </c>
      <c r="J58" s="5"/>
      <c r="K58" s="5"/>
      <c r="M58" s="4">
        <f>2^(-M54)</f>
        <v>0.4908997209661502</v>
      </c>
      <c r="N58" s="4">
        <f>2^(-N54)</f>
        <v>0.63025153580963356</v>
      </c>
      <c r="R58" s="4">
        <f>2^(-R54)</f>
        <v>1.0017344099656855</v>
      </c>
      <c r="S58" s="4">
        <f>2^(-S54)</f>
        <v>0.8687418566679963</v>
      </c>
      <c r="T58" s="5"/>
      <c r="W58" s="4">
        <f>2^(-W54)</f>
        <v>1.1372111465214103</v>
      </c>
      <c r="X58" s="4">
        <f>2^(-X54)</f>
        <v>0.98623239156414</v>
      </c>
    </row>
    <row r="59" spans="1:24" x14ac:dyDescent="0.25">
      <c r="A59" s="4">
        <v>14</v>
      </c>
      <c r="B59" s="4" t="s">
        <v>174</v>
      </c>
      <c r="C59" s="4" t="b">
        <v>0</v>
      </c>
      <c r="D59" s="4" t="s">
        <v>173</v>
      </c>
      <c r="E59" s="4" t="s">
        <v>146</v>
      </c>
      <c r="F59" s="4" t="s">
        <v>149</v>
      </c>
      <c r="G59" s="4" t="s">
        <v>150</v>
      </c>
      <c r="H59" s="4" t="s">
        <v>151</v>
      </c>
      <c r="I59" s="5">
        <v>14.432999610900879</v>
      </c>
      <c r="J59" s="5"/>
      <c r="K59" s="5"/>
      <c r="M59" s="4">
        <f>2^(-M55)</f>
        <v>2.0370759185437683</v>
      </c>
      <c r="N59" s="4">
        <f>2^(-N55)</f>
        <v>1.5866680891390139</v>
      </c>
      <c r="R59" s="4">
        <f>2^(-R55)</f>
        <v>0.99826859300386328</v>
      </c>
      <c r="S59" s="4">
        <f>2^(-S55)</f>
        <v>1.151089926569713</v>
      </c>
      <c r="T59" s="5"/>
      <c r="W59" s="4">
        <f>2^(-W55)</f>
        <v>0.87934417725228742</v>
      </c>
      <c r="X59" s="4">
        <f>2^(-X55)</f>
        <v>1.0139598015169882</v>
      </c>
    </row>
    <row r="60" spans="1:24" ht="14.4" x14ac:dyDescent="0.3">
      <c r="A60" s="4">
        <v>15</v>
      </c>
      <c r="B60" s="4" t="s">
        <v>175</v>
      </c>
      <c r="C60" s="4" t="b">
        <v>0</v>
      </c>
      <c r="D60" s="4" t="s">
        <v>176</v>
      </c>
      <c r="E60" s="4" t="s">
        <v>146</v>
      </c>
      <c r="F60" s="4" t="s">
        <v>149</v>
      </c>
      <c r="G60" s="4" t="s">
        <v>150</v>
      </c>
      <c r="H60" s="4" t="s">
        <v>151</v>
      </c>
      <c r="I60" s="5">
        <v>15.293000221252441</v>
      </c>
      <c r="J60" s="5"/>
      <c r="K60" s="5"/>
      <c r="M60" s="6">
        <f>AVERAGE(M58:M59)</f>
        <v>1.2639878197549592</v>
      </c>
      <c r="N60" s="6">
        <f>AVERAGE(N58:N59)</f>
        <v>1.1084598124743237</v>
      </c>
      <c r="R60" s="6">
        <f>AVERAGE(R58:R59)</f>
        <v>1.0000015014847743</v>
      </c>
      <c r="S60" s="6">
        <f>AVERAGE(S58:S59)</f>
        <v>1.0099158916188546</v>
      </c>
      <c r="T60" s="5"/>
      <c r="W60" s="6">
        <f>AVERAGE(W58:W59)</f>
        <v>1.008277661886849</v>
      </c>
      <c r="X60" s="6">
        <f>AVERAGE(X58:X59)</f>
        <v>1.0000960965405641</v>
      </c>
    </row>
    <row r="61" spans="1:24" x14ac:dyDescent="0.25">
      <c r="A61" s="4">
        <v>16</v>
      </c>
      <c r="B61" s="4" t="s">
        <v>177</v>
      </c>
      <c r="C61" s="4" t="b">
        <v>0</v>
      </c>
      <c r="D61" s="4" t="s">
        <v>176</v>
      </c>
      <c r="E61" s="4" t="s">
        <v>146</v>
      </c>
      <c r="F61" s="4" t="s">
        <v>149</v>
      </c>
      <c r="G61" s="4" t="s">
        <v>150</v>
      </c>
      <c r="H61" s="4" t="s">
        <v>151</v>
      </c>
      <c r="I61" s="5">
        <v>14.600000381469727</v>
      </c>
      <c r="J61" s="5"/>
      <c r="K61" s="5"/>
      <c r="T61" s="5"/>
    </row>
    <row r="62" spans="1:24" x14ac:dyDescent="0.25">
      <c r="A62" s="4">
        <v>17</v>
      </c>
      <c r="B62" s="4" t="s">
        <v>178</v>
      </c>
      <c r="C62" s="4" t="b">
        <v>0</v>
      </c>
      <c r="D62" s="4" t="s">
        <v>153</v>
      </c>
      <c r="E62" s="4" t="s">
        <v>146</v>
      </c>
      <c r="F62" s="4" t="s">
        <v>149</v>
      </c>
      <c r="G62" s="4" t="s">
        <v>150</v>
      </c>
      <c r="H62" s="4" t="s">
        <v>151</v>
      </c>
      <c r="I62" s="5">
        <v>15.335000038146973</v>
      </c>
      <c r="J62" s="5"/>
      <c r="K62" s="5"/>
      <c r="T62" s="5"/>
    </row>
    <row r="63" spans="1:24" x14ac:dyDescent="0.25">
      <c r="A63" s="4">
        <v>18</v>
      </c>
      <c r="B63" s="4" t="s">
        <v>179</v>
      </c>
      <c r="C63" s="4" t="b">
        <v>0</v>
      </c>
      <c r="D63" s="4" t="s">
        <v>153</v>
      </c>
      <c r="E63" s="4" t="s">
        <v>146</v>
      </c>
      <c r="F63" s="4" t="s">
        <v>149</v>
      </c>
      <c r="G63" s="4" t="s">
        <v>150</v>
      </c>
      <c r="H63" s="4" t="s">
        <v>151</v>
      </c>
      <c r="I63" s="5">
        <v>14.928999900817871</v>
      </c>
      <c r="J63" s="5"/>
      <c r="K63" s="5"/>
      <c r="T63" s="5"/>
    </row>
    <row r="64" spans="1:24" x14ac:dyDescent="0.25">
      <c r="A64" s="4">
        <v>19</v>
      </c>
      <c r="B64" s="4" t="s">
        <v>180</v>
      </c>
      <c r="C64" s="4" t="b">
        <v>0</v>
      </c>
      <c r="D64" s="4" t="s">
        <v>181</v>
      </c>
      <c r="E64" s="4" t="s">
        <v>146</v>
      </c>
      <c r="F64" s="4" t="s">
        <v>149</v>
      </c>
      <c r="G64" s="4" t="s">
        <v>150</v>
      </c>
      <c r="H64" s="4" t="s">
        <v>151</v>
      </c>
      <c r="I64" s="5">
        <v>15.512999534606934</v>
      </c>
      <c r="J64" s="5"/>
      <c r="K64" s="5"/>
      <c r="T64" s="5"/>
    </row>
    <row r="65" spans="1:25" x14ac:dyDescent="0.25">
      <c r="A65" s="4">
        <v>20</v>
      </c>
      <c r="B65" s="4" t="s">
        <v>182</v>
      </c>
      <c r="C65" s="4" t="b">
        <v>0</v>
      </c>
      <c r="D65" s="4" t="s">
        <v>181</v>
      </c>
      <c r="E65" s="4" t="s">
        <v>146</v>
      </c>
      <c r="F65" s="4" t="s">
        <v>149</v>
      </c>
      <c r="G65" s="4" t="s">
        <v>150</v>
      </c>
      <c r="H65" s="4" t="s">
        <v>151</v>
      </c>
      <c r="I65" s="5">
        <v>14.939000129699707</v>
      </c>
      <c r="J65" s="5"/>
      <c r="K65" s="5"/>
      <c r="T65" s="5"/>
    </row>
    <row r="66" spans="1:25" x14ac:dyDescent="0.25">
      <c r="A66" s="4">
        <v>21</v>
      </c>
      <c r="B66" s="4" t="s">
        <v>183</v>
      </c>
      <c r="C66" s="4" t="b">
        <v>0</v>
      </c>
      <c r="D66" s="4" t="s">
        <v>184</v>
      </c>
      <c r="E66" s="4" t="s">
        <v>146</v>
      </c>
      <c r="F66" s="4" t="s">
        <v>149</v>
      </c>
      <c r="G66" s="4" t="s">
        <v>150</v>
      </c>
      <c r="H66" s="4" t="s">
        <v>151</v>
      </c>
      <c r="I66" s="5">
        <v>14.701999664306641</v>
      </c>
      <c r="J66" s="5"/>
      <c r="K66" s="5"/>
      <c r="T66" s="5"/>
    </row>
    <row r="67" spans="1:25" x14ac:dyDescent="0.25">
      <c r="A67" s="4">
        <v>22</v>
      </c>
      <c r="B67" s="4" t="s">
        <v>185</v>
      </c>
      <c r="C67" s="4" t="b">
        <v>0</v>
      </c>
      <c r="D67" s="4" t="s">
        <v>184</v>
      </c>
      <c r="E67" s="4" t="s">
        <v>146</v>
      </c>
      <c r="F67" s="4" t="s">
        <v>149</v>
      </c>
      <c r="G67" s="4" t="s">
        <v>150</v>
      </c>
      <c r="H67" s="4" t="s">
        <v>151</v>
      </c>
      <c r="I67" s="5">
        <v>13.965000152587891</v>
      </c>
      <c r="J67" s="5"/>
      <c r="K67" s="5"/>
      <c r="T67" s="5"/>
    </row>
    <row r="68" spans="1:25" x14ac:dyDescent="0.25">
      <c r="A68" s="4">
        <v>23</v>
      </c>
      <c r="B68" s="4" t="s">
        <v>186</v>
      </c>
      <c r="C68" s="4" t="b">
        <v>0</v>
      </c>
      <c r="D68" s="4" t="s">
        <v>187</v>
      </c>
      <c r="E68" s="4" t="s">
        <v>146</v>
      </c>
      <c r="F68" s="4" t="s">
        <v>149</v>
      </c>
      <c r="G68" s="4" t="s">
        <v>150</v>
      </c>
      <c r="H68" s="4" t="s">
        <v>151</v>
      </c>
      <c r="I68" s="5">
        <v>16.200000762939453</v>
      </c>
      <c r="J68" s="5"/>
      <c r="K68" s="5"/>
      <c r="M68" s="4" t="s">
        <v>10</v>
      </c>
      <c r="N68" s="4" t="s">
        <v>3</v>
      </c>
      <c r="O68" s="4" t="s">
        <v>146</v>
      </c>
      <c r="R68" s="4" t="s">
        <v>10</v>
      </c>
      <c r="S68" s="4" t="s">
        <v>3</v>
      </c>
      <c r="T68" s="4" t="s">
        <v>146</v>
      </c>
      <c r="W68" s="4" t="s">
        <v>10</v>
      </c>
      <c r="X68" s="4" t="s">
        <v>3</v>
      </c>
      <c r="Y68" s="4" t="s">
        <v>146</v>
      </c>
    </row>
    <row r="69" spans="1:25" x14ac:dyDescent="0.25">
      <c r="A69" s="4">
        <v>24</v>
      </c>
      <c r="B69" s="4" t="s">
        <v>188</v>
      </c>
      <c r="C69" s="4" t="b">
        <v>0</v>
      </c>
      <c r="D69" s="4" t="s">
        <v>187</v>
      </c>
      <c r="E69" s="4" t="s">
        <v>146</v>
      </c>
      <c r="F69" s="4" t="s">
        <v>149</v>
      </c>
      <c r="G69" s="4" t="s">
        <v>150</v>
      </c>
      <c r="H69" s="4" t="s">
        <v>151</v>
      </c>
      <c r="I69" s="5">
        <v>15.02299976348877</v>
      </c>
      <c r="J69" s="5"/>
      <c r="K69" s="5"/>
      <c r="L69" s="4" t="s">
        <v>156</v>
      </c>
      <c r="M69" s="5">
        <v>30.554000854492188</v>
      </c>
      <c r="N69" s="4" t="s">
        <v>189</v>
      </c>
      <c r="O69" s="5">
        <v>25.08799934387207</v>
      </c>
      <c r="Q69" s="4" t="s">
        <v>169</v>
      </c>
      <c r="R69" s="5">
        <v>23.402000427246094</v>
      </c>
      <c r="S69" s="5">
        <v>29.256000518798828</v>
      </c>
      <c r="T69" s="5">
        <v>15.659999847412109</v>
      </c>
      <c r="V69" s="4" t="s">
        <v>181</v>
      </c>
      <c r="W69" s="5">
        <v>23.343000411987305</v>
      </c>
      <c r="X69" s="5">
        <v>28.951999664306641</v>
      </c>
      <c r="Y69" s="5">
        <v>15.512999534606934</v>
      </c>
    </row>
    <row r="70" spans="1:25" x14ac:dyDescent="0.25">
      <c r="A70" s="4">
        <v>25</v>
      </c>
      <c r="B70" s="4" t="s">
        <v>190</v>
      </c>
      <c r="C70" s="4" t="b">
        <v>0</v>
      </c>
      <c r="D70" s="4" t="s">
        <v>148</v>
      </c>
      <c r="E70" s="4" t="s">
        <v>191</v>
      </c>
      <c r="F70" s="4" t="s">
        <v>149</v>
      </c>
      <c r="G70" s="4" t="s">
        <v>150</v>
      </c>
      <c r="H70" s="4" t="s">
        <v>151</v>
      </c>
      <c r="I70" s="5">
        <v>25.892000198364258</v>
      </c>
      <c r="J70" s="5"/>
      <c r="K70" s="5"/>
      <c r="L70" s="4" t="s">
        <v>156</v>
      </c>
      <c r="M70" s="5">
        <v>30.648000717163086</v>
      </c>
      <c r="N70" s="4" t="s">
        <v>189</v>
      </c>
      <c r="O70" s="5">
        <v>23.781999588012695</v>
      </c>
      <c r="Q70" s="4" t="s">
        <v>169</v>
      </c>
      <c r="R70" s="5">
        <v>21.570999145507813</v>
      </c>
      <c r="S70" s="5">
        <v>28.732999801635742</v>
      </c>
      <c r="T70" s="5">
        <v>14.953000068664551</v>
      </c>
      <c r="V70" s="4" t="s">
        <v>181</v>
      </c>
      <c r="W70" s="5">
        <v>22.207000732421875</v>
      </c>
      <c r="X70" s="5">
        <v>28.438999176025391</v>
      </c>
      <c r="Y70" s="5">
        <v>14.939000129699707</v>
      </c>
    </row>
    <row r="71" spans="1:25" x14ac:dyDescent="0.25">
      <c r="A71" s="4">
        <v>26</v>
      </c>
      <c r="B71" s="4" t="s">
        <v>192</v>
      </c>
      <c r="C71" s="4" t="b">
        <v>0</v>
      </c>
      <c r="D71" s="4" t="s">
        <v>148</v>
      </c>
      <c r="E71" s="4" t="s">
        <v>191</v>
      </c>
      <c r="F71" s="4" t="s">
        <v>149</v>
      </c>
      <c r="G71" s="4" t="s">
        <v>150</v>
      </c>
      <c r="H71" s="4" t="s">
        <v>151</v>
      </c>
      <c r="I71" s="5">
        <v>25.075000762939453</v>
      </c>
      <c r="J71" s="5"/>
      <c r="K71" s="5"/>
      <c r="M71" s="4" t="s">
        <v>157</v>
      </c>
      <c r="R71" s="4" t="s">
        <v>157</v>
      </c>
      <c r="T71" s="5"/>
      <c r="W71" s="4" t="s">
        <v>157</v>
      </c>
    </row>
    <row r="72" spans="1:25" x14ac:dyDescent="0.25">
      <c r="A72" s="4">
        <v>27</v>
      </c>
      <c r="B72" s="4" t="s">
        <v>193</v>
      </c>
      <c r="C72" s="4" t="b">
        <v>0</v>
      </c>
      <c r="D72" s="4" t="s">
        <v>156</v>
      </c>
      <c r="E72" s="4" t="s">
        <v>191</v>
      </c>
      <c r="F72" s="4" t="s">
        <v>149</v>
      </c>
      <c r="G72" s="4" t="s">
        <v>150</v>
      </c>
      <c r="H72" s="4" t="s">
        <v>151</v>
      </c>
      <c r="I72" s="4" t="s">
        <v>189</v>
      </c>
      <c r="M72" s="5">
        <f>M69-O69</f>
        <v>5.4660015106201172</v>
      </c>
      <c r="N72" s="5" t="e">
        <f>N69-O69</f>
        <v>#VALUE!</v>
      </c>
      <c r="R72" s="5">
        <f>R69-T69</f>
        <v>7.7420005798339844</v>
      </c>
      <c r="S72" s="5">
        <f>S69-T69</f>
        <v>13.596000671386719</v>
      </c>
      <c r="T72" s="5"/>
      <c r="W72" s="5">
        <f>W69-Y69</f>
        <v>7.8300008773803711</v>
      </c>
      <c r="X72" s="5">
        <f>X69-Y69</f>
        <v>13.439000129699707</v>
      </c>
    </row>
    <row r="73" spans="1:25" x14ac:dyDescent="0.25">
      <c r="A73" s="4">
        <v>28</v>
      </c>
      <c r="B73" s="4" t="s">
        <v>194</v>
      </c>
      <c r="C73" s="4" t="b">
        <v>0</v>
      </c>
      <c r="D73" s="4" t="s">
        <v>156</v>
      </c>
      <c r="E73" s="4" t="s">
        <v>191</v>
      </c>
      <c r="F73" s="4" t="s">
        <v>149</v>
      </c>
      <c r="G73" s="4" t="s">
        <v>150</v>
      </c>
      <c r="H73" s="4" t="s">
        <v>151</v>
      </c>
      <c r="I73" s="4" t="s">
        <v>189</v>
      </c>
      <c r="M73" s="5">
        <f>M70-O70</f>
        <v>6.8660011291503906</v>
      </c>
      <c r="N73" s="5" t="e">
        <f>N70-O70</f>
        <v>#VALUE!</v>
      </c>
      <c r="R73" s="5">
        <f>R70-T70</f>
        <v>6.6179990768432617</v>
      </c>
      <c r="S73" s="5">
        <f>S70-T70</f>
        <v>13.779999732971191</v>
      </c>
      <c r="T73" s="5"/>
      <c r="W73" s="5">
        <f>W70-Y70</f>
        <v>7.268000602722168</v>
      </c>
      <c r="X73" s="5">
        <f>X70-Y70</f>
        <v>13.499999046325684</v>
      </c>
    </row>
    <row r="74" spans="1:25" x14ac:dyDescent="0.25">
      <c r="A74" s="4">
        <v>29</v>
      </c>
      <c r="B74" s="4" t="s">
        <v>195</v>
      </c>
      <c r="C74" s="4" t="b">
        <v>0</v>
      </c>
      <c r="D74" s="4" t="s">
        <v>160</v>
      </c>
      <c r="E74" s="4" t="s">
        <v>191</v>
      </c>
      <c r="F74" s="4" t="s">
        <v>149</v>
      </c>
      <c r="G74" s="4" t="s">
        <v>150</v>
      </c>
      <c r="H74" s="4" t="s">
        <v>151</v>
      </c>
      <c r="I74" s="5">
        <v>26.509000778198242</v>
      </c>
      <c r="J74" s="5"/>
      <c r="K74" s="5"/>
      <c r="M74" s="5">
        <f>AVERAGE(M72:M73)</f>
        <v>6.1660013198852539</v>
      </c>
      <c r="N74" s="5" t="e">
        <f>AVERAGE(N72:N73)</f>
        <v>#VALUE!</v>
      </c>
      <c r="R74" s="5">
        <f>AVERAGE(R72:R73)</f>
        <v>7.179999828338623</v>
      </c>
      <c r="S74" s="5">
        <f>AVERAGE(S72:S73)</f>
        <v>13.688000202178955</v>
      </c>
      <c r="T74" s="5"/>
      <c r="W74" s="5">
        <f>AVERAGE(W72:W73)</f>
        <v>7.5490007400512695</v>
      </c>
      <c r="X74" s="5">
        <f>AVERAGE(X72:X73)</f>
        <v>13.469499588012695</v>
      </c>
    </row>
    <row r="75" spans="1:25" x14ac:dyDescent="0.25">
      <c r="A75" s="4">
        <v>30</v>
      </c>
      <c r="B75" s="4" t="s">
        <v>196</v>
      </c>
      <c r="C75" s="4" t="b">
        <v>0</v>
      </c>
      <c r="D75" s="4" t="s">
        <v>160</v>
      </c>
      <c r="E75" s="4" t="s">
        <v>191</v>
      </c>
      <c r="F75" s="4" t="s">
        <v>149</v>
      </c>
      <c r="G75" s="4" t="s">
        <v>150</v>
      </c>
      <c r="H75" s="4" t="s">
        <v>151</v>
      </c>
      <c r="I75" s="5">
        <v>25.999000549316406</v>
      </c>
      <c r="J75" s="5"/>
      <c r="K75" s="5"/>
      <c r="T75" s="5"/>
    </row>
    <row r="76" spans="1:25" x14ac:dyDescent="0.25">
      <c r="A76" s="4">
        <v>31</v>
      </c>
      <c r="B76" s="4" t="s">
        <v>197</v>
      </c>
      <c r="C76" s="4" t="b">
        <v>0</v>
      </c>
      <c r="D76" s="4" t="s">
        <v>163</v>
      </c>
      <c r="E76" s="4" t="s">
        <v>191</v>
      </c>
      <c r="F76" s="4" t="s">
        <v>149</v>
      </c>
      <c r="G76" s="4" t="s">
        <v>150</v>
      </c>
      <c r="H76" s="4" t="s">
        <v>151</v>
      </c>
      <c r="I76" s="5">
        <v>29.795999526977539</v>
      </c>
      <c r="J76" s="5"/>
      <c r="K76" s="5"/>
      <c r="M76" s="4" t="s">
        <v>165</v>
      </c>
      <c r="R76" s="4" t="s">
        <v>165</v>
      </c>
      <c r="T76" s="5"/>
      <c r="W76" s="4" t="s">
        <v>165</v>
      </c>
    </row>
    <row r="77" spans="1:25" x14ac:dyDescent="0.25">
      <c r="A77" s="4">
        <v>32</v>
      </c>
      <c r="B77" s="4" t="s">
        <v>198</v>
      </c>
      <c r="C77" s="4" t="b">
        <v>0</v>
      </c>
      <c r="D77" s="4" t="s">
        <v>163</v>
      </c>
      <c r="E77" s="4" t="s">
        <v>191</v>
      </c>
      <c r="F77" s="4" t="s">
        <v>149</v>
      </c>
      <c r="G77" s="4" t="s">
        <v>150</v>
      </c>
      <c r="H77" s="4" t="s">
        <v>151</v>
      </c>
      <c r="I77" s="5">
        <v>28.409000396728516</v>
      </c>
      <c r="J77" s="5"/>
      <c r="K77" s="5"/>
      <c r="M77" s="5">
        <f>M73-M51</f>
        <v>0.37450122833251953</v>
      </c>
      <c r="N77" s="5" t="e">
        <f>N74-N72</f>
        <v>#VALUE!</v>
      </c>
      <c r="R77" s="5">
        <f>R72-R51</f>
        <v>0.37249994277954102</v>
      </c>
      <c r="S77" s="5">
        <f>S72-S51</f>
        <v>2.4500002861022949</v>
      </c>
      <c r="T77" s="5"/>
      <c r="W77" s="5">
        <f>W72-W51</f>
        <v>0.60550022125244141</v>
      </c>
      <c r="X77" s="5">
        <f>X72-X51</f>
        <v>2.4379997253417969</v>
      </c>
    </row>
    <row r="78" spans="1:25" x14ac:dyDescent="0.25">
      <c r="A78" s="4">
        <v>33</v>
      </c>
      <c r="B78" s="4" t="s">
        <v>199</v>
      </c>
      <c r="C78" s="4" t="b">
        <v>0</v>
      </c>
      <c r="D78" s="4" t="s">
        <v>152</v>
      </c>
      <c r="E78" s="4" t="s">
        <v>191</v>
      </c>
      <c r="F78" s="4" t="s">
        <v>149</v>
      </c>
      <c r="G78" s="4" t="s">
        <v>150</v>
      </c>
      <c r="H78" s="4" t="s">
        <v>151</v>
      </c>
      <c r="I78" s="5">
        <v>26.315999984741211</v>
      </c>
      <c r="J78" s="5"/>
      <c r="K78" s="5"/>
      <c r="M78" s="5">
        <f>M72-M51</f>
        <v>-1.0254983901977539</v>
      </c>
      <c r="N78" s="5" t="e">
        <f>N74-N73</f>
        <v>#VALUE!</v>
      </c>
      <c r="R78" s="5">
        <f>R73-R51</f>
        <v>-0.75150156021118164</v>
      </c>
      <c r="S78" s="5">
        <f>S73-S51</f>
        <v>2.6339993476867676</v>
      </c>
      <c r="T78" s="5"/>
      <c r="W78" s="5">
        <f>W73-W51</f>
        <v>4.3499946594238281E-2</v>
      </c>
      <c r="X78" s="5">
        <f>X73-X51</f>
        <v>2.4989986419677734</v>
      </c>
    </row>
    <row r="79" spans="1:25" x14ac:dyDescent="0.25">
      <c r="A79" s="4">
        <v>34</v>
      </c>
      <c r="B79" s="4" t="s">
        <v>200</v>
      </c>
      <c r="C79" s="4" t="b">
        <v>0</v>
      </c>
      <c r="D79" s="4" t="s">
        <v>152</v>
      </c>
      <c r="E79" s="4" t="s">
        <v>191</v>
      </c>
      <c r="F79" s="4" t="s">
        <v>149</v>
      </c>
      <c r="G79" s="4" t="s">
        <v>150</v>
      </c>
      <c r="H79" s="4" t="s">
        <v>151</v>
      </c>
      <c r="I79" s="5">
        <v>25.950000762939453</v>
      </c>
      <c r="J79" s="5"/>
      <c r="K79" s="5"/>
      <c r="T79" s="5"/>
    </row>
    <row r="80" spans="1:25" x14ac:dyDescent="0.25">
      <c r="A80" s="4">
        <v>35</v>
      </c>
      <c r="B80" s="4" t="s">
        <v>201</v>
      </c>
      <c r="C80" s="4" t="b">
        <v>0</v>
      </c>
      <c r="D80" s="4" t="s">
        <v>169</v>
      </c>
      <c r="E80" s="4" t="s">
        <v>191</v>
      </c>
      <c r="F80" s="4" t="s">
        <v>149</v>
      </c>
      <c r="G80" s="4" t="s">
        <v>150</v>
      </c>
      <c r="H80" s="4" t="s">
        <v>151</v>
      </c>
      <c r="I80" s="5">
        <v>29.256000518798828</v>
      </c>
      <c r="J80" s="5"/>
      <c r="K80" s="5"/>
      <c r="M80" s="4" t="s">
        <v>171</v>
      </c>
      <c r="R80" s="4" t="s">
        <v>171</v>
      </c>
      <c r="T80" s="5"/>
      <c r="W80" s="4" t="s">
        <v>171</v>
      </c>
    </row>
    <row r="81" spans="1:25" x14ac:dyDescent="0.25">
      <c r="A81" s="4">
        <v>36</v>
      </c>
      <c r="B81" s="4" t="s">
        <v>202</v>
      </c>
      <c r="C81" s="4" t="b">
        <v>0</v>
      </c>
      <c r="D81" s="4" t="s">
        <v>169</v>
      </c>
      <c r="E81" s="4" t="s">
        <v>191</v>
      </c>
      <c r="F81" s="4" t="s">
        <v>149</v>
      </c>
      <c r="G81" s="4" t="s">
        <v>150</v>
      </c>
      <c r="H81" s="4" t="s">
        <v>151</v>
      </c>
      <c r="I81" s="5">
        <v>28.732999801635742</v>
      </c>
      <c r="J81" s="5"/>
      <c r="K81" s="5"/>
      <c r="M81" s="4">
        <f>2^(-M77)</f>
        <v>0.77137204703249307</v>
      </c>
      <c r="N81" s="4" t="e">
        <f>2^(-N77)</f>
        <v>#VALUE!</v>
      </c>
      <c r="R81" s="4">
        <f>2^(-R77)</f>
        <v>0.77244282561635824</v>
      </c>
      <c r="S81" s="4">
        <f>2^(-S77)</f>
        <v>0.18301067570016966</v>
      </c>
      <c r="T81" s="5"/>
      <c r="W81" s="4">
        <f>2^(-W77)</f>
        <v>0.65724345657158234</v>
      </c>
      <c r="X81" s="4">
        <f>2^(-X77)</f>
        <v>0.18453933584268364</v>
      </c>
    </row>
    <row r="82" spans="1:25" x14ac:dyDescent="0.25">
      <c r="A82" s="4">
        <v>37</v>
      </c>
      <c r="B82" s="4" t="s">
        <v>203</v>
      </c>
      <c r="C82" s="4" t="b">
        <v>0</v>
      </c>
      <c r="D82" s="4" t="s">
        <v>173</v>
      </c>
      <c r="E82" s="4" t="s">
        <v>191</v>
      </c>
      <c r="F82" s="4" t="s">
        <v>149</v>
      </c>
      <c r="G82" s="4" t="s">
        <v>150</v>
      </c>
      <c r="H82" s="4" t="s">
        <v>151</v>
      </c>
      <c r="I82" s="5">
        <v>26.294000625610352</v>
      </c>
      <c r="J82" s="5"/>
      <c r="K82" s="5"/>
      <c r="M82" s="4">
        <f>2^(-M78)</f>
        <v>2.035662498157822</v>
      </c>
      <c r="N82" s="4" t="e">
        <f>2^(-N78)</f>
        <v>#VALUE!</v>
      </c>
      <c r="R82" s="4">
        <f>2^(-R78)</f>
        <v>1.6835441554638346</v>
      </c>
      <c r="S82" s="4">
        <f>2^(-S78)</f>
        <v>0.16109690165042603</v>
      </c>
      <c r="T82" s="5"/>
      <c r="W82" s="4">
        <f>2^(-W78)</f>
        <v>0.97029816770135591</v>
      </c>
      <c r="X82" s="4">
        <f>2^(-X78)</f>
        <v>0.17689943655906065</v>
      </c>
    </row>
    <row r="83" spans="1:25" ht="14.4" x14ac:dyDescent="0.3">
      <c r="A83" s="4">
        <v>38</v>
      </c>
      <c r="B83" s="4" t="s">
        <v>204</v>
      </c>
      <c r="C83" s="4" t="b">
        <v>0</v>
      </c>
      <c r="D83" s="4" t="s">
        <v>173</v>
      </c>
      <c r="E83" s="4" t="s">
        <v>191</v>
      </c>
      <c r="F83" s="4" t="s">
        <v>149</v>
      </c>
      <c r="G83" s="4" t="s">
        <v>150</v>
      </c>
      <c r="H83" s="4" t="s">
        <v>151</v>
      </c>
      <c r="I83" s="5">
        <v>25.23900032043457</v>
      </c>
      <c r="J83" s="5"/>
      <c r="K83" s="5"/>
      <c r="M83" s="6">
        <f>AVERAGE(M81:M82)</f>
        <v>1.4035172725951575</v>
      </c>
      <c r="R83" s="6">
        <f>AVERAGE(R81:R82)</f>
        <v>1.2279934905400964</v>
      </c>
      <c r="S83" s="6">
        <f>AVERAGE(S81:S82)</f>
        <v>0.17205378867529786</v>
      </c>
      <c r="T83" s="5"/>
      <c r="W83" s="6">
        <f>AVERAGE(W81:W82)</f>
        <v>0.81377081213646907</v>
      </c>
      <c r="X83" s="6">
        <f>AVERAGE(X81:X82)</f>
        <v>0.18071938620087213</v>
      </c>
    </row>
    <row r="84" spans="1:25" x14ac:dyDescent="0.25">
      <c r="A84" s="4">
        <v>39</v>
      </c>
      <c r="B84" s="4" t="s">
        <v>205</v>
      </c>
      <c r="C84" s="4" t="b">
        <v>0</v>
      </c>
      <c r="D84" s="4" t="s">
        <v>176</v>
      </c>
      <c r="E84" s="4" t="s">
        <v>191</v>
      </c>
      <c r="F84" s="4" t="s">
        <v>149</v>
      </c>
      <c r="G84" s="4" t="s">
        <v>150</v>
      </c>
      <c r="H84" s="4" t="s">
        <v>151</v>
      </c>
      <c r="I84" s="5">
        <v>28.396999359130859</v>
      </c>
      <c r="J84" s="5"/>
      <c r="K84" s="5"/>
      <c r="T84" s="5"/>
    </row>
    <row r="85" spans="1:25" x14ac:dyDescent="0.25">
      <c r="A85" s="4">
        <v>40</v>
      </c>
      <c r="B85" s="4" t="s">
        <v>206</v>
      </c>
      <c r="C85" s="4" t="b">
        <v>0</v>
      </c>
      <c r="D85" s="4" t="s">
        <v>176</v>
      </c>
      <c r="E85" s="4" t="s">
        <v>191</v>
      </c>
      <c r="F85" s="4" t="s">
        <v>149</v>
      </c>
      <c r="G85" s="4" t="s">
        <v>150</v>
      </c>
      <c r="H85" s="4" t="s">
        <v>151</v>
      </c>
      <c r="I85" s="5">
        <v>27.930000305175781</v>
      </c>
      <c r="J85" s="5"/>
      <c r="K85" s="5"/>
      <c r="T85" s="5"/>
    </row>
    <row r="86" spans="1:25" x14ac:dyDescent="0.25">
      <c r="A86" s="4">
        <v>41</v>
      </c>
      <c r="B86" s="4" t="s">
        <v>207</v>
      </c>
      <c r="C86" s="4" t="b">
        <v>0</v>
      </c>
      <c r="D86" s="4" t="s">
        <v>153</v>
      </c>
      <c r="E86" s="4" t="s">
        <v>191</v>
      </c>
      <c r="F86" s="4" t="s">
        <v>149</v>
      </c>
      <c r="G86" s="4" t="s">
        <v>150</v>
      </c>
      <c r="H86" s="4" t="s">
        <v>151</v>
      </c>
      <c r="I86" s="5">
        <v>26.669000625610352</v>
      </c>
      <c r="J86" s="5"/>
      <c r="K86" s="5"/>
      <c r="T86" s="5"/>
    </row>
    <row r="87" spans="1:25" x14ac:dyDescent="0.25">
      <c r="A87" s="4">
        <v>42</v>
      </c>
      <c r="B87" s="4" t="s">
        <v>208</v>
      </c>
      <c r="C87" s="4" t="b">
        <v>0</v>
      </c>
      <c r="D87" s="4" t="s">
        <v>153</v>
      </c>
      <c r="E87" s="4" t="s">
        <v>191</v>
      </c>
      <c r="F87" s="4" t="s">
        <v>149</v>
      </c>
      <c r="G87" s="4" t="s">
        <v>150</v>
      </c>
      <c r="H87" s="4" t="s">
        <v>151</v>
      </c>
      <c r="I87" s="5">
        <v>25.86199951171875</v>
      </c>
      <c r="J87" s="5"/>
      <c r="K87" s="5"/>
      <c r="T87" s="5"/>
    </row>
    <row r="88" spans="1:25" x14ac:dyDescent="0.25">
      <c r="A88" s="4">
        <v>43</v>
      </c>
      <c r="B88" s="4" t="s">
        <v>209</v>
      </c>
      <c r="C88" s="4" t="b">
        <v>0</v>
      </c>
      <c r="D88" s="4" t="s">
        <v>181</v>
      </c>
      <c r="E88" s="4" t="s">
        <v>191</v>
      </c>
      <c r="F88" s="4" t="s">
        <v>149</v>
      </c>
      <c r="G88" s="4" t="s">
        <v>150</v>
      </c>
      <c r="H88" s="4" t="s">
        <v>151</v>
      </c>
      <c r="I88" s="5">
        <v>28.951999664306641</v>
      </c>
      <c r="J88" s="5"/>
      <c r="K88" s="5"/>
      <c r="T88" s="5"/>
    </row>
    <row r="89" spans="1:25" x14ac:dyDescent="0.25">
      <c r="A89" s="4">
        <v>44</v>
      </c>
      <c r="B89" s="4" t="s">
        <v>210</v>
      </c>
      <c r="C89" s="4" t="b">
        <v>0</v>
      </c>
      <c r="D89" s="4" t="s">
        <v>181</v>
      </c>
      <c r="E89" s="4" t="s">
        <v>191</v>
      </c>
      <c r="F89" s="4" t="s">
        <v>149</v>
      </c>
      <c r="G89" s="4" t="s">
        <v>150</v>
      </c>
      <c r="H89" s="4" t="s">
        <v>151</v>
      </c>
      <c r="I89" s="5">
        <v>28.438999176025391</v>
      </c>
      <c r="J89" s="5"/>
      <c r="K89" s="5"/>
      <c r="T89" s="5"/>
    </row>
    <row r="90" spans="1:25" x14ac:dyDescent="0.25">
      <c r="A90" s="4">
        <v>45</v>
      </c>
      <c r="B90" s="4" t="s">
        <v>211</v>
      </c>
      <c r="C90" s="4" t="b">
        <v>0</v>
      </c>
      <c r="D90" s="4" t="s">
        <v>184</v>
      </c>
      <c r="E90" s="4" t="s">
        <v>191</v>
      </c>
      <c r="F90" s="4" t="s">
        <v>149</v>
      </c>
      <c r="G90" s="4" t="s">
        <v>150</v>
      </c>
      <c r="H90" s="4" t="s">
        <v>151</v>
      </c>
      <c r="I90" s="5">
        <v>26.941999435424805</v>
      </c>
      <c r="J90" s="5"/>
      <c r="K90" s="5"/>
      <c r="M90" s="4" t="s">
        <v>10</v>
      </c>
      <c r="N90" s="4" t="s">
        <v>3</v>
      </c>
      <c r="O90" s="4" t="s">
        <v>146</v>
      </c>
      <c r="R90" s="4" t="s">
        <v>10</v>
      </c>
      <c r="S90" s="4" t="s">
        <v>3</v>
      </c>
      <c r="T90" s="4" t="s">
        <v>146</v>
      </c>
      <c r="W90" s="4" t="s">
        <v>10</v>
      </c>
      <c r="X90" s="4" t="s">
        <v>3</v>
      </c>
      <c r="Y90" s="4" t="s">
        <v>146</v>
      </c>
    </row>
    <row r="91" spans="1:25" x14ac:dyDescent="0.25">
      <c r="A91" s="4">
        <v>46</v>
      </c>
      <c r="B91" s="4" t="s">
        <v>212</v>
      </c>
      <c r="C91" s="4" t="b">
        <v>0</v>
      </c>
      <c r="D91" s="4" t="s">
        <v>184</v>
      </c>
      <c r="E91" s="4" t="s">
        <v>191</v>
      </c>
      <c r="F91" s="4" t="s">
        <v>149</v>
      </c>
      <c r="G91" s="4" t="s">
        <v>150</v>
      </c>
      <c r="H91" s="4" t="s">
        <v>151</v>
      </c>
      <c r="I91" s="5">
        <v>26</v>
      </c>
      <c r="J91" s="5"/>
      <c r="K91" s="5"/>
      <c r="L91" s="4" t="s">
        <v>160</v>
      </c>
      <c r="M91" s="5">
        <v>26.554000854492188</v>
      </c>
      <c r="N91" s="5">
        <v>26.509000778198242</v>
      </c>
      <c r="O91" s="5">
        <v>16.159999847412109</v>
      </c>
      <c r="Q91" s="4" t="s">
        <v>173</v>
      </c>
      <c r="R91" s="5">
        <v>25.138999938964844</v>
      </c>
      <c r="S91" s="5">
        <v>26.294000625610352</v>
      </c>
      <c r="T91" s="5">
        <v>15.100000381469727</v>
      </c>
      <c r="V91" s="4" t="s">
        <v>184</v>
      </c>
      <c r="W91" s="5">
        <v>24.065000534057617</v>
      </c>
      <c r="X91" s="5">
        <v>26.941999435424805</v>
      </c>
      <c r="Y91" s="5">
        <v>14.701999664306641</v>
      </c>
    </row>
    <row r="92" spans="1:25" x14ac:dyDescent="0.25">
      <c r="A92" s="4">
        <v>47</v>
      </c>
      <c r="B92" s="4" t="s">
        <v>213</v>
      </c>
      <c r="C92" s="4" t="b">
        <v>0</v>
      </c>
      <c r="D92" s="4" t="s">
        <v>187</v>
      </c>
      <c r="E92" s="4" t="s">
        <v>191</v>
      </c>
      <c r="F92" s="4" t="s">
        <v>149</v>
      </c>
      <c r="G92" s="4" t="s">
        <v>150</v>
      </c>
      <c r="H92" s="4" t="s">
        <v>151</v>
      </c>
      <c r="I92" s="5">
        <v>29.48699951171875</v>
      </c>
      <c r="J92" s="5"/>
      <c r="K92" s="5"/>
      <c r="L92" s="4" t="s">
        <v>160</v>
      </c>
      <c r="M92" s="5">
        <v>24.510000228881836</v>
      </c>
      <c r="N92" s="5">
        <v>25.999000549316406</v>
      </c>
      <c r="O92" s="5">
        <v>15.147000312805176</v>
      </c>
      <c r="Q92" s="4" t="s">
        <v>173</v>
      </c>
      <c r="R92" s="5">
        <v>24.047000885009766</v>
      </c>
      <c r="S92" s="5">
        <v>25.23900032043457</v>
      </c>
      <c r="T92" s="5">
        <v>14.432999610900879</v>
      </c>
      <c r="V92" s="4" t="s">
        <v>184</v>
      </c>
      <c r="W92" s="5">
        <v>22.291000366210938</v>
      </c>
      <c r="X92" s="5">
        <v>26</v>
      </c>
      <c r="Y92" s="5">
        <v>13.965000152587891</v>
      </c>
    </row>
    <row r="93" spans="1:25" x14ac:dyDescent="0.25">
      <c r="A93" s="4">
        <v>48</v>
      </c>
      <c r="B93" s="4" t="s">
        <v>214</v>
      </c>
      <c r="C93" s="4" t="b">
        <v>0</v>
      </c>
      <c r="D93" s="4" t="s">
        <v>187</v>
      </c>
      <c r="E93" s="4" t="s">
        <v>191</v>
      </c>
      <c r="F93" s="4" t="s">
        <v>149</v>
      </c>
      <c r="G93" s="4" t="s">
        <v>150</v>
      </c>
      <c r="H93" s="4" t="s">
        <v>151</v>
      </c>
      <c r="I93" s="5">
        <v>28.698999404907227</v>
      </c>
      <c r="J93" s="5"/>
      <c r="K93" s="5"/>
      <c r="M93" s="4" t="s">
        <v>157</v>
      </c>
      <c r="R93" s="4" t="s">
        <v>157</v>
      </c>
      <c r="T93" s="5"/>
      <c r="W93" s="4" t="s">
        <v>157</v>
      </c>
    </row>
    <row r="94" spans="1:25" x14ac:dyDescent="0.25">
      <c r="A94" s="4">
        <v>49</v>
      </c>
      <c r="B94" s="4" t="s">
        <v>215</v>
      </c>
      <c r="C94" s="4" t="b">
        <v>0</v>
      </c>
      <c r="D94" s="4" t="s">
        <v>148</v>
      </c>
      <c r="E94" s="4" t="s">
        <v>10</v>
      </c>
      <c r="F94" s="4" t="s">
        <v>149</v>
      </c>
      <c r="G94" s="4" t="s">
        <v>150</v>
      </c>
      <c r="H94" s="4" t="s">
        <v>151</v>
      </c>
      <c r="I94" s="5">
        <v>21.13800048828125</v>
      </c>
      <c r="J94" s="5"/>
      <c r="K94" s="5"/>
      <c r="M94" s="5">
        <f>M91-O91</f>
        <v>10.394001007080078</v>
      </c>
      <c r="N94" s="5">
        <f>N91-O91</f>
        <v>10.349000930786133</v>
      </c>
      <c r="R94" s="5">
        <f>R91-T91</f>
        <v>10.038999557495117</v>
      </c>
      <c r="S94" s="5">
        <f>S91-T91</f>
        <v>11.194000244140625</v>
      </c>
      <c r="T94" s="5"/>
      <c r="W94" s="5">
        <f>W91-Y91</f>
        <v>9.3630008697509766</v>
      </c>
      <c r="X94" s="5">
        <f>X91-Y91</f>
        <v>12.239999771118164</v>
      </c>
    </row>
    <row r="95" spans="1:25" x14ac:dyDescent="0.25">
      <c r="A95" s="4">
        <v>50</v>
      </c>
      <c r="B95" s="4" t="s">
        <v>216</v>
      </c>
      <c r="C95" s="4" t="b">
        <v>0</v>
      </c>
      <c r="D95" s="4" t="s">
        <v>148</v>
      </c>
      <c r="E95" s="4" t="s">
        <v>10</v>
      </c>
      <c r="F95" s="4" t="s">
        <v>149</v>
      </c>
      <c r="G95" s="4" t="s">
        <v>150</v>
      </c>
      <c r="H95" s="4" t="s">
        <v>151</v>
      </c>
      <c r="I95" s="5">
        <v>21.041999816894531</v>
      </c>
      <c r="J95" s="5"/>
      <c r="K95" s="5"/>
      <c r="M95" s="5">
        <f>M92-O92</f>
        <v>9.3629999160766602</v>
      </c>
      <c r="N95" s="5">
        <f>N92-O92</f>
        <v>10.85200023651123</v>
      </c>
      <c r="R95" s="5">
        <f>R92-T92</f>
        <v>9.6140012741088867</v>
      </c>
      <c r="S95" s="5">
        <f>S92-T92</f>
        <v>10.806000709533691</v>
      </c>
      <c r="T95" s="5"/>
      <c r="W95" s="5">
        <f>W92-Y92</f>
        <v>8.3260002136230469</v>
      </c>
      <c r="X95" s="5">
        <f>X92-Y92</f>
        <v>12.034999847412109</v>
      </c>
    </row>
    <row r="96" spans="1:25" x14ac:dyDescent="0.25">
      <c r="A96" s="4">
        <v>51</v>
      </c>
      <c r="B96" s="4" t="s">
        <v>217</v>
      </c>
      <c r="C96" s="4" t="b">
        <v>0</v>
      </c>
      <c r="D96" s="4" t="s">
        <v>156</v>
      </c>
      <c r="E96" s="4" t="s">
        <v>10</v>
      </c>
      <c r="F96" s="4" t="s">
        <v>149</v>
      </c>
      <c r="G96" s="4" t="s">
        <v>150</v>
      </c>
      <c r="H96" s="4" t="s">
        <v>151</v>
      </c>
      <c r="I96" s="5">
        <v>30.554000854492188</v>
      </c>
      <c r="J96" s="5"/>
      <c r="K96" s="5"/>
      <c r="M96" s="5">
        <f>AVERAGE(M94:M95)</f>
        <v>9.8785004615783691</v>
      </c>
      <c r="N96" s="5">
        <f>AVERAGE(N94:N95)</f>
        <v>10.600500583648682</v>
      </c>
      <c r="R96" s="5">
        <f>AVERAGE(R94:R95)</f>
        <v>9.826500415802002</v>
      </c>
      <c r="S96" s="5">
        <f>AVERAGE(S94:S95)</f>
        <v>11.000000476837158</v>
      </c>
      <c r="T96" s="5"/>
      <c r="W96" s="5">
        <f>AVERAGE(W94:W95)</f>
        <v>8.8445005416870117</v>
      </c>
      <c r="X96" s="5">
        <f>AVERAGE(X94:X95)</f>
        <v>12.137499809265137</v>
      </c>
    </row>
    <row r="97" spans="1:25" x14ac:dyDescent="0.25">
      <c r="A97" s="4">
        <v>52</v>
      </c>
      <c r="B97" s="4" t="s">
        <v>218</v>
      </c>
      <c r="C97" s="4" t="b">
        <v>0</v>
      </c>
      <c r="D97" s="4" t="s">
        <v>156</v>
      </c>
      <c r="E97" s="4" t="s">
        <v>10</v>
      </c>
      <c r="F97" s="4" t="s">
        <v>149</v>
      </c>
      <c r="G97" s="4" t="s">
        <v>150</v>
      </c>
      <c r="H97" s="4" t="s">
        <v>151</v>
      </c>
      <c r="I97" s="5">
        <v>30.648000717163086</v>
      </c>
      <c r="J97" s="5"/>
      <c r="K97" s="5"/>
      <c r="T97" s="5"/>
    </row>
    <row r="98" spans="1:25" x14ac:dyDescent="0.25">
      <c r="A98" s="4">
        <v>53</v>
      </c>
      <c r="B98" s="4" t="s">
        <v>219</v>
      </c>
      <c r="C98" s="4" t="b">
        <v>0</v>
      </c>
      <c r="D98" s="4" t="s">
        <v>160</v>
      </c>
      <c r="E98" s="4" t="s">
        <v>10</v>
      </c>
      <c r="F98" s="4" t="s">
        <v>149</v>
      </c>
      <c r="G98" s="4" t="s">
        <v>150</v>
      </c>
      <c r="H98" s="4" t="s">
        <v>151</v>
      </c>
      <c r="I98" s="5">
        <v>26.554000854492188</v>
      </c>
      <c r="J98" s="5"/>
      <c r="K98" s="5"/>
      <c r="M98" s="4" t="s">
        <v>165</v>
      </c>
      <c r="R98" s="4" t="s">
        <v>165</v>
      </c>
      <c r="T98" s="5"/>
      <c r="W98" s="4" t="s">
        <v>165</v>
      </c>
    </row>
    <row r="99" spans="1:25" x14ac:dyDescent="0.25">
      <c r="A99" s="4">
        <v>54</v>
      </c>
      <c r="B99" s="4" t="s">
        <v>220</v>
      </c>
      <c r="C99" s="4" t="b">
        <v>0</v>
      </c>
      <c r="D99" s="4" t="s">
        <v>160</v>
      </c>
      <c r="E99" s="4" t="s">
        <v>10</v>
      </c>
      <c r="F99" s="4" t="s">
        <v>149</v>
      </c>
      <c r="G99" s="4" t="s">
        <v>150</v>
      </c>
      <c r="H99" s="4" t="s">
        <v>151</v>
      </c>
      <c r="I99" s="5">
        <v>24.510000228881836</v>
      </c>
      <c r="J99" s="5"/>
      <c r="K99" s="5"/>
      <c r="M99" s="5">
        <f>M94-M51</f>
        <v>3.902501106262207</v>
      </c>
      <c r="N99" s="5">
        <f>N94-N51</f>
        <v>-0.53599929809570313</v>
      </c>
      <c r="R99" s="5">
        <f>R94-R51</f>
        <v>2.6694989204406738</v>
      </c>
      <c r="S99" s="5">
        <f>S94-S51</f>
        <v>4.7999858856201172E-2</v>
      </c>
      <c r="T99" s="5"/>
      <c r="W99" s="5">
        <f>W94-W51</f>
        <v>2.1385002136230469</v>
      </c>
      <c r="X99" s="5">
        <f>X94-X51</f>
        <v>1.2389993667602539</v>
      </c>
    </row>
    <row r="100" spans="1:25" x14ac:dyDescent="0.25">
      <c r="A100" s="4">
        <v>55</v>
      </c>
      <c r="B100" s="4" t="s">
        <v>221</v>
      </c>
      <c r="C100" s="4" t="b">
        <v>0</v>
      </c>
      <c r="D100" s="4" t="s">
        <v>163</v>
      </c>
      <c r="E100" s="4" t="s">
        <v>10</v>
      </c>
      <c r="F100" s="4" t="s">
        <v>149</v>
      </c>
      <c r="G100" s="4" t="s">
        <v>150</v>
      </c>
      <c r="H100" s="4" t="s">
        <v>151</v>
      </c>
      <c r="I100" s="5">
        <v>25.052999496459961</v>
      </c>
      <c r="J100" s="5"/>
      <c r="K100" s="5"/>
      <c r="M100" s="5">
        <f>M95-M51</f>
        <v>2.8715000152587891</v>
      </c>
      <c r="N100" s="5">
        <f>N95-N51</f>
        <v>-3.2999992370605469E-2</v>
      </c>
      <c r="R100" s="5">
        <f>R95-R51</f>
        <v>2.2445006370544434</v>
      </c>
      <c r="S100" s="5">
        <f>S95-S51</f>
        <v>-0.33999967575073242</v>
      </c>
      <c r="T100" s="5"/>
      <c r="W100" s="5">
        <f>W95-W51</f>
        <v>1.1014995574951172</v>
      </c>
      <c r="X100" s="5">
        <f>X95-X51</f>
        <v>1.0339994430541992</v>
      </c>
    </row>
    <row r="101" spans="1:25" x14ac:dyDescent="0.25">
      <c r="A101" s="4">
        <v>56</v>
      </c>
      <c r="B101" s="4" t="s">
        <v>222</v>
      </c>
      <c r="C101" s="4" t="b">
        <v>0</v>
      </c>
      <c r="D101" s="4" t="s">
        <v>163</v>
      </c>
      <c r="E101" s="4" t="s">
        <v>10</v>
      </c>
      <c r="F101" s="4" t="s">
        <v>149</v>
      </c>
      <c r="G101" s="4" t="s">
        <v>150</v>
      </c>
      <c r="H101" s="4" t="s">
        <v>151</v>
      </c>
      <c r="I101" s="5">
        <v>24.503000259399414</v>
      </c>
      <c r="J101" s="5"/>
      <c r="K101" s="5"/>
      <c r="T101" s="5"/>
    </row>
    <row r="102" spans="1:25" x14ac:dyDescent="0.25">
      <c r="A102" s="4">
        <v>57</v>
      </c>
      <c r="B102" s="4" t="s">
        <v>223</v>
      </c>
      <c r="C102" s="4" t="b">
        <v>0</v>
      </c>
      <c r="D102" s="4" t="s">
        <v>152</v>
      </c>
      <c r="E102" s="4" t="s">
        <v>10</v>
      </c>
      <c r="F102" s="4" t="s">
        <v>149</v>
      </c>
      <c r="G102" s="4" t="s">
        <v>150</v>
      </c>
      <c r="H102" s="4" t="s">
        <v>151</v>
      </c>
      <c r="I102" s="5">
        <v>22.745000839233398</v>
      </c>
      <c r="J102" s="5"/>
      <c r="K102" s="5"/>
      <c r="M102" s="4" t="s">
        <v>171</v>
      </c>
      <c r="R102" s="4" t="s">
        <v>171</v>
      </c>
      <c r="T102" s="5"/>
      <c r="W102" s="4" t="s">
        <v>171</v>
      </c>
    </row>
    <row r="103" spans="1:25" x14ac:dyDescent="0.25">
      <c r="A103" s="4">
        <v>58</v>
      </c>
      <c r="B103" s="4" t="s">
        <v>224</v>
      </c>
      <c r="C103" s="4" t="b">
        <v>0</v>
      </c>
      <c r="D103" s="4" t="s">
        <v>152</v>
      </c>
      <c r="E103" s="4" t="s">
        <v>10</v>
      </c>
      <c r="F103" s="4" t="s">
        <v>149</v>
      </c>
      <c r="G103" s="4" t="s">
        <v>150</v>
      </c>
      <c r="H103" s="4" t="s">
        <v>151</v>
      </c>
      <c r="I103" s="5">
        <v>21.968000411987305</v>
      </c>
      <c r="J103" s="5"/>
      <c r="K103" s="5"/>
      <c r="M103" s="4">
        <f>2^(-M99)</f>
        <v>6.6869813030305938E-2</v>
      </c>
      <c r="N103" s="4">
        <f>2^(-N99)</f>
        <v>1.449946127446563</v>
      </c>
      <c r="R103" s="4">
        <f>2^(-R99)</f>
        <v>0.15718125482526421</v>
      </c>
      <c r="S103" s="4">
        <f>2^(-S99)</f>
        <v>0.96727642424589422</v>
      </c>
      <c r="T103" s="5"/>
      <c r="W103" s="4">
        <f>2^(-W99)</f>
        <v>0.22711576950190754</v>
      </c>
      <c r="X103" s="4">
        <f>2^(-X99)</f>
        <v>0.42366640343221146</v>
      </c>
    </row>
    <row r="104" spans="1:25" x14ac:dyDescent="0.25">
      <c r="A104" s="4">
        <v>59</v>
      </c>
      <c r="B104" s="4" t="s">
        <v>225</v>
      </c>
      <c r="C104" s="4" t="b">
        <v>0</v>
      </c>
      <c r="D104" s="4" t="s">
        <v>169</v>
      </c>
      <c r="E104" s="4" t="s">
        <v>10</v>
      </c>
      <c r="F104" s="4" t="s">
        <v>149</v>
      </c>
      <c r="G104" s="4" t="s">
        <v>150</v>
      </c>
      <c r="H104" s="4" t="s">
        <v>151</v>
      </c>
      <c r="I104" s="5">
        <v>23.402000427246094</v>
      </c>
      <c r="J104" s="5"/>
      <c r="K104" s="5"/>
      <c r="M104" s="4">
        <f>2^(-M100)</f>
        <v>0.13664456513495415</v>
      </c>
      <c r="N104" s="4">
        <f>2^(-N100)</f>
        <v>1.0231374643237809</v>
      </c>
      <c r="R104" s="4">
        <f>2^(-R100)</f>
        <v>0.21102697958692104</v>
      </c>
      <c r="S104" s="4">
        <f>2^(-S100)</f>
        <v>1.2657563094883966</v>
      </c>
      <c r="T104" s="5"/>
      <c r="W104" s="4">
        <f>2^(-W100)</f>
        <v>0.46603184388884605</v>
      </c>
      <c r="X104" s="4">
        <f>2^(-X100)</f>
        <v>0.48835445300807306</v>
      </c>
    </row>
    <row r="105" spans="1:25" ht="14.4" x14ac:dyDescent="0.3">
      <c r="A105" s="4">
        <v>60</v>
      </c>
      <c r="B105" s="4" t="s">
        <v>226</v>
      </c>
      <c r="C105" s="4" t="b">
        <v>0</v>
      </c>
      <c r="D105" s="4" t="s">
        <v>169</v>
      </c>
      <c r="E105" s="4" t="s">
        <v>10</v>
      </c>
      <c r="F105" s="4" t="s">
        <v>149</v>
      </c>
      <c r="G105" s="4" t="s">
        <v>150</v>
      </c>
      <c r="H105" s="4" t="s">
        <v>151</v>
      </c>
      <c r="I105" s="5">
        <v>21.570999145507813</v>
      </c>
      <c r="J105" s="5"/>
      <c r="K105" s="5"/>
      <c r="M105" s="6">
        <f>AVERAGE(M103:M104)</f>
        <v>0.10175718908263004</v>
      </c>
      <c r="N105" s="6">
        <f>AVERAGE(N103:N104)</f>
        <v>1.2365417958851719</v>
      </c>
      <c r="R105" s="6">
        <f>AVERAGE(R103:R104)</f>
        <v>0.18410411720609263</v>
      </c>
      <c r="S105" s="6">
        <f>AVERAGE(S103:S104)</f>
        <v>1.1165163668671454</v>
      </c>
      <c r="T105" s="5"/>
      <c r="W105" s="6">
        <f>AVERAGE(W103:W104)</f>
        <v>0.3465738066953768</v>
      </c>
      <c r="X105" s="6">
        <f>AVERAGE(X103:X104)</f>
        <v>0.45601042822014226</v>
      </c>
    </row>
    <row r="106" spans="1:25" x14ac:dyDescent="0.25">
      <c r="A106" s="4">
        <v>61</v>
      </c>
      <c r="B106" s="4" t="s">
        <v>227</v>
      </c>
      <c r="C106" s="4" t="b">
        <v>0</v>
      </c>
      <c r="D106" s="4" t="s">
        <v>173</v>
      </c>
      <c r="E106" s="4" t="s">
        <v>10</v>
      </c>
      <c r="F106" s="4" t="s">
        <v>149</v>
      </c>
      <c r="G106" s="4" t="s">
        <v>150</v>
      </c>
      <c r="H106" s="4" t="s">
        <v>151</v>
      </c>
      <c r="I106" s="5">
        <v>25.138999938964844</v>
      </c>
      <c r="J106" s="5"/>
      <c r="K106" s="5"/>
      <c r="T106" s="5"/>
    </row>
    <row r="107" spans="1:25" x14ac:dyDescent="0.25">
      <c r="A107" s="4">
        <v>62</v>
      </c>
      <c r="B107" s="4" t="s">
        <v>228</v>
      </c>
      <c r="C107" s="4" t="b">
        <v>0</v>
      </c>
      <c r="D107" s="4" t="s">
        <v>173</v>
      </c>
      <c r="E107" s="4" t="s">
        <v>10</v>
      </c>
      <c r="F107" s="4" t="s">
        <v>149</v>
      </c>
      <c r="G107" s="4" t="s">
        <v>150</v>
      </c>
      <c r="H107" s="4" t="s">
        <v>151</v>
      </c>
      <c r="I107" s="5">
        <v>24.047000885009766</v>
      </c>
      <c r="J107" s="5"/>
      <c r="K107" s="5"/>
      <c r="T107" s="5"/>
    </row>
    <row r="108" spans="1:25" x14ac:dyDescent="0.25">
      <c r="A108" s="4">
        <v>63</v>
      </c>
      <c r="B108" s="4" t="s">
        <v>229</v>
      </c>
      <c r="C108" s="4" t="b">
        <v>0</v>
      </c>
      <c r="D108" s="4" t="s">
        <v>176</v>
      </c>
      <c r="E108" s="4" t="s">
        <v>10</v>
      </c>
      <c r="F108" s="4" t="s">
        <v>149</v>
      </c>
      <c r="G108" s="4" t="s">
        <v>150</v>
      </c>
      <c r="H108" s="4" t="s">
        <v>151</v>
      </c>
      <c r="I108" s="5">
        <v>24.201000213623047</v>
      </c>
      <c r="J108" s="5"/>
      <c r="K108" s="5"/>
      <c r="T108" s="5"/>
    </row>
    <row r="109" spans="1:25" x14ac:dyDescent="0.25">
      <c r="A109" s="4">
        <v>64</v>
      </c>
      <c r="B109" s="4" t="s">
        <v>230</v>
      </c>
      <c r="C109" s="4" t="b">
        <v>0</v>
      </c>
      <c r="D109" s="4" t="s">
        <v>176</v>
      </c>
      <c r="E109" s="4" t="s">
        <v>10</v>
      </c>
      <c r="F109" s="4" t="s">
        <v>149</v>
      </c>
      <c r="G109" s="4" t="s">
        <v>150</v>
      </c>
      <c r="H109" s="4" t="s">
        <v>151</v>
      </c>
      <c r="I109" s="5">
        <v>23.639999389648438</v>
      </c>
      <c r="J109" s="5"/>
      <c r="K109" s="5"/>
      <c r="T109" s="5"/>
    </row>
    <row r="110" spans="1:25" x14ac:dyDescent="0.25">
      <c r="A110" s="4">
        <v>65</v>
      </c>
      <c r="B110" s="4" t="s">
        <v>231</v>
      </c>
      <c r="C110" s="4" t="b">
        <v>0</v>
      </c>
      <c r="D110" s="4" t="s">
        <v>153</v>
      </c>
      <c r="E110" s="4" t="s">
        <v>10</v>
      </c>
      <c r="F110" s="4" t="s">
        <v>149</v>
      </c>
      <c r="G110" s="4" t="s">
        <v>150</v>
      </c>
      <c r="H110" s="4" t="s">
        <v>151</v>
      </c>
      <c r="I110" s="5">
        <v>22.385000228881836</v>
      </c>
      <c r="J110" s="5"/>
      <c r="K110" s="5"/>
      <c r="T110" s="5"/>
    </row>
    <row r="111" spans="1:25" x14ac:dyDescent="0.25">
      <c r="A111" s="4">
        <v>66</v>
      </c>
      <c r="B111" s="4" t="s">
        <v>232</v>
      </c>
      <c r="C111" s="4" t="b">
        <v>0</v>
      </c>
      <c r="D111" s="4" t="s">
        <v>153</v>
      </c>
      <c r="E111" s="4" t="s">
        <v>10</v>
      </c>
      <c r="F111" s="4" t="s">
        <v>149</v>
      </c>
      <c r="G111" s="4" t="s">
        <v>150</v>
      </c>
      <c r="H111" s="4" t="s">
        <v>151</v>
      </c>
      <c r="I111" s="5">
        <v>21.819000244140625</v>
      </c>
      <c r="J111" s="5"/>
      <c r="K111" s="5"/>
      <c r="M111" s="4" t="s">
        <v>10</v>
      </c>
      <c r="N111" s="4" t="s">
        <v>3</v>
      </c>
      <c r="O111" s="4" t="s">
        <v>146</v>
      </c>
      <c r="R111" s="4" t="s">
        <v>10</v>
      </c>
      <c r="S111" s="4" t="s">
        <v>3</v>
      </c>
      <c r="T111" s="4" t="s">
        <v>146</v>
      </c>
      <c r="W111" s="4" t="s">
        <v>10</v>
      </c>
      <c r="X111" s="4" t="s">
        <v>3</v>
      </c>
      <c r="Y111" s="4" t="s">
        <v>146</v>
      </c>
    </row>
    <row r="112" spans="1:25" x14ac:dyDescent="0.25">
      <c r="A112" s="4">
        <v>67</v>
      </c>
      <c r="B112" s="4" t="s">
        <v>233</v>
      </c>
      <c r="C112" s="4" t="b">
        <v>0</v>
      </c>
      <c r="D112" s="4" t="s">
        <v>181</v>
      </c>
      <c r="E112" s="4" t="s">
        <v>10</v>
      </c>
      <c r="F112" s="4" t="s">
        <v>149</v>
      </c>
      <c r="G112" s="4" t="s">
        <v>150</v>
      </c>
      <c r="H112" s="4" t="s">
        <v>151</v>
      </c>
      <c r="I112" s="5">
        <v>23.343000411987305</v>
      </c>
      <c r="J112" s="5"/>
      <c r="K112" s="5"/>
      <c r="L112" s="4" t="s">
        <v>163</v>
      </c>
      <c r="M112" s="5">
        <v>25.052999496459961</v>
      </c>
      <c r="N112" s="5">
        <v>29.795999526977539</v>
      </c>
      <c r="O112" s="5">
        <v>16.13599967956543</v>
      </c>
      <c r="Q112" s="4" t="s">
        <v>176</v>
      </c>
      <c r="R112" s="5">
        <v>24.201000213623047</v>
      </c>
      <c r="S112" s="5">
        <v>28.396999359130859</v>
      </c>
      <c r="T112" s="5">
        <v>15.293000221252441</v>
      </c>
      <c r="V112" s="4" t="s">
        <v>187</v>
      </c>
      <c r="W112" s="5">
        <v>25.082000732421875</v>
      </c>
      <c r="X112" s="5">
        <v>29.48699951171875</v>
      </c>
      <c r="Y112" s="5">
        <v>16.200000762939453</v>
      </c>
    </row>
    <row r="113" spans="1:25" x14ac:dyDescent="0.25">
      <c r="A113" s="4">
        <v>68</v>
      </c>
      <c r="B113" s="4" t="s">
        <v>234</v>
      </c>
      <c r="C113" s="4" t="b">
        <v>0</v>
      </c>
      <c r="D113" s="4" t="s">
        <v>181</v>
      </c>
      <c r="E113" s="4" t="s">
        <v>10</v>
      </c>
      <c r="F113" s="4" t="s">
        <v>149</v>
      </c>
      <c r="G113" s="4" t="s">
        <v>150</v>
      </c>
      <c r="H113" s="4" t="s">
        <v>151</v>
      </c>
      <c r="I113" s="5">
        <v>22.207000732421875</v>
      </c>
      <c r="J113" s="5"/>
      <c r="K113" s="5"/>
      <c r="L113" s="4" t="s">
        <v>163</v>
      </c>
      <c r="M113" s="5">
        <v>24.503000259399414</v>
      </c>
      <c r="N113" s="5">
        <v>28.409000396728516</v>
      </c>
      <c r="O113" s="5">
        <v>14.987000465393066</v>
      </c>
      <c r="Q113" s="4" t="s">
        <v>176</v>
      </c>
      <c r="R113" s="5">
        <v>23.639999389648438</v>
      </c>
      <c r="S113" s="5">
        <v>27.930000305175781</v>
      </c>
      <c r="T113" s="5">
        <v>14.600000381469727</v>
      </c>
      <c r="V113" s="4" t="s">
        <v>187</v>
      </c>
      <c r="W113" s="5">
        <v>24.232999801635742</v>
      </c>
      <c r="X113" s="5">
        <v>28.698999404907227</v>
      </c>
      <c r="Y113" s="5">
        <v>15.02299976348877</v>
      </c>
    </row>
    <row r="114" spans="1:25" x14ac:dyDescent="0.25">
      <c r="A114" s="4">
        <v>69</v>
      </c>
      <c r="B114" s="4" t="s">
        <v>235</v>
      </c>
      <c r="C114" s="4" t="b">
        <v>0</v>
      </c>
      <c r="D114" s="4" t="s">
        <v>184</v>
      </c>
      <c r="E114" s="4" t="s">
        <v>10</v>
      </c>
      <c r="F114" s="4" t="s">
        <v>149</v>
      </c>
      <c r="G114" s="4" t="s">
        <v>150</v>
      </c>
      <c r="H114" s="4" t="s">
        <v>151</v>
      </c>
      <c r="I114" s="5">
        <v>24.065000534057617</v>
      </c>
      <c r="J114" s="5"/>
      <c r="K114" s="5"/>
      <c r="M114" s="4" t="s">
        <v>157</v>
      </c>
      <c r="R114" s="4" t="s">
        <v>157</v>
      </c>
      <c r="T114" s="5"/>
      <c r="W114" s="4" t="s">
        <v>157</v>
      </c>
    </row>
    <row r="115" spans="1:25" x14ac:dyDescent="0.25">
      <c r="A115" s="4">
        <v>70</v>
      </c>
      <c r="B115" s="4" t="s">
        <v>236</v>
      </c>
      <c r="C115" s="4" t="b">
        <v>0</v>
      </c>
      <c r="D115" s="4" t="s">
        <v>184</v>
      </c>
      <c r="E115" s="4" t="s">
        <v>10</v>
      </c>
      <c r="F115" s="4" t="s">
        <v>149</v>
      </c>
      <c r="G115" s="4" t="s">
        <v>150</v>
      </c>
      <c r="H115" s="4" t="s">
        <v>151</v>
      </c>
      <c r="I115" s="5">
        <v>22.291000366210938</v>
      </c>
      <c r="J115" s="5"/>
      <c r="K115" s="5"/>
      <c r="M115" s="5">
        <f>M112-O112</f>
        <v>8.9169998168945313</v>
      </c>
      <c r="N115" s="5">
        <f>N112-O112</f>
        <v>13.659999847412109</v>
      </c>
      <c r="R115" s="5">
        <f>R112-T112</f>
        <v>8.9079999923706055</v>
      </c>
      <c r="S115" s="5">
        <f>S112-T112</f>
        <v>13.103999137878418</v>
      </c>
      <c r="T115" s="5"/>
      <c r="W115" s="5">
        <f>W112-Y112</f>
        <v>8.8819999694824219</v>
      </c>
      <c r="X115" s="5">
        <f>X112-Y112</f>
        <v>13.286998748779297</v>
      </c>
    </row>
    <row r="116" spans="1:25" x14ac:dyDescent="0.25">
      <c r="A116" s="4">
        <v>71</v>
      </c>
      <c r="B116" s="4" t="s">
        <v>237</v>
      </c>
      <c r="C116" s="4" t="b">
        <v>0</v>
      </c>
      <c r="D116" s="4" t="s">
        <v>187</v>
      </c>
      <c r="E116" s="4" t="s">
        <v>10</v>
      </c>
      <c r="F116" s="4" t="s">
        <v>149</v>
      </c>
      <c r="G116" s="4" t="s">
        <v>150</v>
      </c>
      <c r="H116" s="4" t="s">
        <v>151</v>
      </c>
      <c r="I116" s="5">
        <v>25.082000732421875</v>
      </c>
      <c r="J116" s="5"/>
      <c r="K116" s="5"/>
      <c r="M116" s="5">
        <f>M113-O113</f>
        <v>9.5159997940063477</v>
      </c>
      <c r="N116" s="5">
        <f>N113-O113</f>
        <v>13.421999931335449</v>
      </c>
      <c r="R116" s="5">
        <f>R113-T113</f>
        <v>9.0399990081787109</v>
      </c>
      <c r="S116" s="5">
        <f>S113-T113</f>
        <v>13.329999923706055</v>
      </c>
      <c r="T116" s="5"/>
      <c r="W116" s="5">
        <f>W113-Y113</f>
        <v>9.2100000381469727</v>
      </c>
      <c r="X116" s="5">
        <f>X113-Y113</f>
        <v>13.675999641418457</v>
      </c>
    </row>
    <row r="117" spans="1:25" x14ac:dyDescent="0.25">
      <c r="A117" s="4">
        <v>72</v>
      </c>
      <c r="B117" s="4" t="s">
        <v>238</v>
      </c>
      <c r="C117" s="4" t="b">
        <v>0</v>
      </c>
      <c r="D117" s="4" t="s">
        <v>187</v>
      </c>
      <c r="E117" s="4" t="s">
        <v>10</v>
      </c>
      <c r="F117" s="4" t="s">
        <v>149</v>
      </c>
      <c r="G117" s="4" t="s">
        <v>150</v>
      </c>
      <c r="H117" s="4" t="s">
        <v>151</v>
      </c>
      <c r="I117" s="5">
        <v>24.232999801635742</v>
      </c>
      <c r="J117" s="5"/>
      <c r="K117" s="5"/>
      <c r="M117" s="5">
        <f>AVERAGE(M115:M116)</f>
        <v>9.2164998054504395</v>
      </c>
      <c r="N117" s="5">
        <f>AVERAGE(N115:N116)</f>
        <v>13.540999889373779</v>
      </c>
      <c r="R117" s="5">
        <f>AVERAGE(R115:R116)</f>
        <v>8.9739995002746582</v>
      </c>
      <c r="S117" s="5">
        <f>AVERAGE(S115:S116)</f>
        <v>13.216999530792236</v>
      </c>
      <c r="T117" s="5"/>
      <c r="W117" s="5">
        <f>AVERAGE(W115:W116)</f>
        <v>9.0460000038146973</v>
      </c>
      <c r="X117" s="5">
        <f>AVERAGE(X115:X116)</f>
        <v>13.481499195098877</v>
      </c>
    </row>
    <row r="119" spans="1:25" x14ac:dyDescent="0.25">
      <c r="M119" s="4" t="s">
        <v>165</v>
      </c>
      <c r="R119" s="4" t="s">
        <v>165</v>
      </c>
      <c r="W119" s="4" t="s">
        <v>165</v>
      </c>
    </row>
    <row r="120" spans="1:25" x14ac:dyDescent="0.25">
      <c r="M120" s="5">
        <f>M115-M51</f>
        <v>2.4254999160766602</v>
      </c>
      <c r="N120" s="5">
        <f>N115-N51</f>
        <v>2.7749996185302734</v>
      </c>
      <c r="R120" s="5">
        <f>R115-R51</f>
        <v>1.5384993553161621</v>
      </c>
      <c r="S120" s="5">
        <f>S115-S51</f>
        <v>1.9579987525939941</v>
      </c>
      <c r="W120" s="5">
        <f>W115-W51</f>
        <v>1.6574993133544922</v>
      </c>
      <c r="X120" s="5">
        <f>X115-X51</f>
        <v>2.2859983444213867</v>
      </c>
    </row>
    <row r="121" spans="1:25" x14ac:dyDescent="0.25">
      <c r="M121" s="5">
        <f>M116-M51</f>
        <v>3.0244998931884766</v>
      </c>
      <c r="N121" s="5">
        <f>N116-N51</f>
        <v>2.5369997024536133</v>
      </c>
      <c r="R121" s="5">
        <f>R116-R51</f>
        <v>1.6704983711242676</v>
      </c>
      <c r="S121" s="5">
        <f>S116-S51</f>
        <v>2.1839995384216309</v>
      </c>
      <c r="W121" s="5">
        <f>W116-W51</f>
        <v>1.985499382019043</v>
      </c>
      <c r="X121" s="5">
        <f>X116-X51</f>
        <v>2.6749992370605469</v>
      </c>
    </row>
    <row r="123" spans="1:25" x14ac:dyDescent="0.25">
      <c r="M123" s="4" t="s">
        <v>171</v>
      </c>
      <c r="R123" s="4" t="s">
        <v>171</v>
      </c>
      <c r="W123" s="4" t="s">
        <v>171</v>
      </c>
    </row>
    <row r="124" spans="1:25" x14ac:dyDescent="0.25">
      <c r="M124" s="4">
        <f>2^(-M120)</f>
        <v>0.18614516954211968</v>
      </c>
      <c r="N124" s="4">
        <f>2^(-N120)</f>
        <v>0.14609719470039145</v>
      </c>
      <c r="R124" s="4">
        <f>2^(-R120)</f>
        <v>0.34424333915145894</v>
      </c>
      <c r="S124" s="4">
        <f>2^(-S120)</f>
        <v>0.25738524340293906</v>
      </c>
      <c r="W124" s="4">
        <f>2^(-W120)</f>
        <v>0.31698812200212689</v>
      </c>
      <c r="X124" s="4">
        <f>2^(-X120)</f>
        <v>0.20504346309865093</v>
      </c>
    </row>
    <row r="125" spans="1:25" x14ac:dyDescent="0.25">
      <c r="M125" s="4">
        <f>2^(-M121)</f>
        <v>0.12289516875372933</v>
      </c>
      <c r="N125" s="4">
        <f>2^(-N121)</f>
        <v>0.17230067965783491</v>
      </c>
      <c r="R125" s="4">
        <f>2^(-R121)</f>
        <v>0.31414480527690064</v>
      </c>
      <c r="S125" s="4">
        <f>2^(-S121)</f>
        <v>0.22006482379870021</v>
      </c>
      <c r="W125" s="4">
        <f>2^(-W121)</f>
        <v>0.252525436014303</v>
      </c>
      <c r="X125" s="4">
        <f>2^(-X121)</f>
        <v>0.15658313763375001</v>
      </c>
    </row>
    <row r="126" spans="1:25" ht="14.4" x14ac:dyDescent="0.3">
      <c r="M126" s="6">
        <f>AVERAGE(M124:M125)</f>
        <v>0.15452016914792449</v>
      </c>
      <c r="N126" s="6">
        <f>AVERAGE(N124:N125)</f>
        <v>0.15919893717911318</v>
      </c>
      <c r="R126" s="6">
        <f>AVERAGE(R124:R125)</f>
        <v>0.32919407221417979</v>
      </c>
      <c r="S126" s="6">
        <f>AVERAGE(S124:S125)</f>
        <v>0.23872503360081965</v>
      </c>
      <c r="W126" s="6">
        <f>AVERAGE(W124:W125)</f>
        <v>0.28475677900821494</v>
      </c>
      <c r="X126" s="6">
        <f>AVERAGE(X124:X125)</f>
        <v>0.18081330036620047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activeCell="R2" sqref="R2"/>
    </sheetView>
  </sheetViews>
  <sheetFormatPr defaultRowHeight="14.4" x14ac:dyDescent="0.3"/>
  <sheetData>
    <row r="1" spans="1:16" x14ac:dyDescent="0.3">
      <c r="A1" s="2"/>
      <c r="B1" s="2"/>
      <c r="C1" s="2"/>
      <c r="D1" s="2"/>
      <c r="E1" s="2"/>
      <c r="F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3">
      <c r="A2" s="3" t="s">
        <v>11</v>
      </c>
      <c r="B2" s="1" t="s">
        <v>239</v>
      </c>
      <c r="C2" s="1"/>
      <c r="D2" s="1"/>
      <c r="E2" s="1"/>
      <c r="F2" s="1"/>
      <c r="H2" s="3" t="s">
        <v>52</v>
      </c>
      <c r="I2" s="1"/>
      <c r="J2" s="1"/>
      <c r="K2" s="1"/>
      <c r="L2" s="1"/>
      <c r="M2" s="1"/>
      <c r="N2" s="1"/>
      <c r="O2" s="1"/>
      <c r="P2" s="1"/>
    </row>
    <row r="3" spans="1:16" x14ac:dyDescent="0.3">
      <c r="A3" s="3"/>
      <c r="B3" s="1"/>
      <c r="C3" s="1"/>
      <c r="D3" s="1"/>
      <c r="E3" s="1"/>
      <c r="F3" s="1"/>
      <c r="H3" s="3"/>
      <c r="I3" s="1"/>
      <c r="J3" s="1"/>
      <c r="K3" s="1"/>
      <c r="L3" s="1"/>
      <c r="M3" s="1"/>
      <c r="N3" s="1"/>
      <c r="O3" s="1"/>
      <c r="P3" s="1"/>
    </row>
    <row r="4" spans="1:16" x14ac:dyDescent="0.3">
      <c r="A4" s="3" t="s">
        <v>12</v>
      </c>
      <c r="B4" s="1" t="s">
        <v>13</v>
      </c>
      <c r="C4" s="1"/>
      <c r="D4" s="1"/>
      <c r="E4" s="1"/>
      <c r="F4" s="1"/>
      <c r="H4" s="3" t="s">
        <v>53</v>
      </c>
      <c r="I4" s="1">
        <v>2</v>
      </c>
      <c r="J4" s="1"/>
      <c r="K4" s="1"/>
      <c r="L4" s="1"/>
      <c r="M4" s="1"/>
      <c r="N4" s="1"/>
      <c r="O4" s="1"/>
      <c r="P4" s="1"/>
    </row>
    <row r="5" spans="1:16" x14ac:dyDescent="0.3">
      <c r="A5" s="3" t="s">
        <v>14</v>
      </c>
      <c r="B5" s="1">
        <v>0.05</v>
      </c>
      <c r="C5" s="1"/>
      <c r="D5" s="1"/>
      <c r="E5" s="1"/>
      <c r="F5" s="1"/>
      <c r="H5" s="3" t="s">
        <v>54</v>
      </c>
      <c r="I5" s="1">
        <v>3</v>
      </c>
      <c r="J5" s="1"/>
      <c r="K5" s="1"/>
      <c r="L5" s="1"/>
      <c r="M5" s="1"/>
      <c r="N5" s="1"/>
      <c r="O5" s="1"/>
      <c r="P5" s="1"/>
    </row>
    <row r="6" spans="1:16" x14ac:dyDescent="0.3">
      <c r="A6" s="3"/>
      <c r="B6" s="1"/>
      <c r="C6" s="1"/>
      <c r="D6" s="1"/>
      <c r="E6" s="1"/>
      <c r="F6" s="1"/>
      <c r="H6" s="3" t="s">
        <v>55</v>
      </c>
      <c r="I6" s="1">
        <v>0.05</v>
      </c>
      <c r="J6" s="1"/>
      <c r="K6" s="1"/>
      <c r="L6" s="1"/>
      <c r="M6" s="1"/>
      <c r="N6" s="1"/>
      <c r="O6" s="1"/>
      <c r="P6" s="1"/>
    </row>
    <row r="7" spans="1:16" x14ac:dyDescent="0.3">
      <c r="A7" s="3" t="s">
        <v>15</v>
      </c>
      <c r="B7" s="1" t="s">
        <v>16</v>
      </c>
      <c r="C7" s="1" t="s">
        <v>17</v>
      </c>
      <c r="D7" s="1" t="s">
        <v>18</v>
      </c>
      <c r="E7" s="1" t="s">
        <v>19</v>
      </c>
      <c r="F7" s="1"/>
      <c r="H7" s="3"/>
      <c r="I7" s="1"/>
      <c r="J7" s="1"/>
      <c r="K7" s="1"/>
      <c r="L7" s="1"/>
      <c r="M7" s="1"/>
      <c r="N7" s="1"/>
      <c r="O7" s="1"/>
      <c r="P7" s="1"/>
    </row>
    <row r="8" spans="1:16" x14ac:dyDescent="0.3">
      <c r="A8" s="3" t="s">
        <v>20</v>
      </c>
      <c r="B8" s="1">
        <v>40.15</v>
      </c>
      <c r="C8" s="1" t="s">
        <v>240</v>
      </c>
      <c r="D8" s="1" t="s">
        <v>241</v>
      </c>
      <c r="E8" s="1" t="s">
        <v>22</v>
      </c>
      <c r="F8" s="1"/>
      <c r="H8" s="3" t="s">
        <v>56</v>
      </c>
      <c r="I8" s="1" t="s">
        <v>254</v>
      </c>
      <c r="J8" s="1" t="s">
        <v>58</v>
      </c>
      <c r="K8" s="1" t="s">
        <v>59</v>
      </c>
      <c r="L8" s="1" t="s">
        <v>60</v>
      </c>
      <c r="M8" s="1" t="s">
        <v>61</v>
      </c>
      <c r="N8" s="1"/>
      <c r="O8" s="1"/>
      <c r="P8" s="1"/>
    </row>
    <row r="9" spans="1:16" x14ac:dyDescent="0.3">
      <c r="A9" s="3" t="s">
        <v>242</v>
      </c>
      <c r="B9" s="1">
        <v>0.96060000000000001</v>
      </c>
      <c r="C9" s="1">
        <v>0.3155</v>
      </c>
      <c r="D9" s="1" t="s">
        <v>24</v>
      </c>
      <c r="E9" s="1" t="s">
        <v>25</v>
      </c>
      <c r="F9" s="1"/>
      <c r="H9" s="3"/>
      <c r="I9" s="1"/>
      <c r="J9" s="1"/>
      <c r="K9" s="1"/>
      <c r="L9" s="1"/>
      <c r="M9" s="1"/>
      <c r="N9" s="1"/>
      <c r="O9" s="1"/>
      <c r="P9" s="1"/>
    </row>
    <row r="10" spans="1:16" x14ac:dyDescent="0.3">
      <c r="A10" s="3" t="s">
        <v>26</v>
      </c>
      <c r="B10" s="1">
        <v>44.83</v>
      </c>
      <c r="C10" s="1" t="s">
        <v>240</v>
      </c>
      <c r="D10" s="1" t="s">
        <v>241</v>
      </c>
      <c r="E10" s="1" t="s">
        <v>22</v>
      </c>
      <c r="F10" s="1"/>
      <c r="H10" s="3" t="s">
        <v>255</v>
      </c>
      <c r="I10" s="1"/>
      <c r="J10" s="1"/>
      <c r="K10" s="1"/>
      <c r="L10" s="1"/>
      <c r="M10" s="1"/>
      <c r="N10" s="1"/>
      <c r="O10" s="1"/>
      <c r="P10" s="1"/>
    </row>
    <row r="11" spans="1:16" x14ac:dyDescent="0.3">
      <c r="A11" s="3"/>
      <c r="B11" s="1"/>
      <c r="C11" s="1"/>
      <c r="D11" s="1"/>
      <c r="E11" s="1"/>
      <c r="F11" s="1"/>
      <c r="H11" s="3" t="s">
        <v>65</v>
      </c>
      <c r="I11" s="1">
        <v>-5.7669999999999999E-2</v>
      </c>
      <c r="J11" s="1" t="s">
        <v>256</v>
      </c>
      <c r="K11" s="1" t="s">
        <v>25</v>
      </c>
      <c r="L11" s="1" t="s">
        <v>24</v>
      </c>
      <c r="M11" s="1">
        <v>0.9728</v>
      </c>
      <c r="N11" s="1"/>
      <c r="O11" s="1"/>
      <c r="P11" s="1"/>
    </row>
    <row r="12" spans="1:16" x14ac:dyDescent="0.3">
      <c r="A12" s="3" t="s">
        <v>27</v>
      </c>
      <c r="B12" s="1" t="s">
        <v>243</v>
      </c>
      <c r="C12" s="1" t="s">
        <v>29</v>
      </c>
      <c r="D12" s="1" t="s">
        <v>30</v>
      </c>
      <c r="E12" s="1" t="s">
        <v>31</v>
      </c>
      <c r="F12" s="1" t="s">
        <v>17</v>
      </c>
      <c r="H12" s="3" t="s">
        <v>63</v>
      </c>
      <c r="I12" s="1">
        <v>0.87990000000000002</v>
      </c>
      <c r="J12" s="1" t="s">
        <v>257</v>
      </c>
      <c r="K12" s="1" t="s">
        <v>22</v>
      </c>
      <c r="L12" s="1" t="s">
        <v>21</v>
      </c>
      <c r="M12" s="1">
        <v>2.9999999999999997E-4</v>
      </c>
      <c r="N12" s="1"/>
      <c r="O12" s="1"/>
      <c r="P12" s="1"/>
    </row>
    <row r="13" spans="1:16" x14ac:dyDescent="0.3">
      <c r="A13" s="3" t="s">
        <v>20</v>
      </c>
      <c r="B13" s="1">
        <v>1.9219999999999999</v>
      </c>
      <c r="C13" s="1">
        <v>3</v>
      </c>
      <c r="D13" s="1">
        <v>0.64080000000000004</v>
      </c>
      <c r="E13" s="1" t="s">
        <v>244</v>
      </c>
      <c r="F13" s="1" t="s">
        <v>245</v>
      </c>
      <c r="H13" s="3" t="s">
        <v>258</v>
      </c>
      <c r="I13" s="1">
        <v>0.83460000000000001</v>
      </c>
      <c r="J13" s="1" t="s">
        <v>259</v>
      </c>
      <c r="K13" s="1" t="s">
        <v>22</v>
      </c>
      <c r="L13" s="1" t="s">
        <v>21</v>
      </c>
      <c r="M13" s="1">
        <v>5.0000000000000001E-4</v>
      </c>
      <c r="N13" s="1"/>
      <c r="O13" s="1"/>
      <c r="P13" s="1"/>
    </row>
    <row r="14" spans="1:16" x14ac:dyDescent="0.3">
      <c r="A14" s="3" t="s">
        <v>242</v>
      </c>
      <c r="B14" s="1">
        <v>4.5999999999999999E-2</v>
      </c>
      <c r="C14" s="1">
        <v>1</v>
      </c>
      <c r="D14" s="1">
        <v>4.5999999999999999E-2</v>
      </c>
      <c r="E14" s="1" t="s">
        <v>246</v>
      </c>
      <c r="F14" s="1" t="s">
        <v>247</v>
      </c>
      <c r="H14" s="3"/>
      <c r="I14" s="1"/>
      <c r="J14" s="1"/>
      <c r="K14" s="1"/>
      <c r="L14" s="1"/>
      <c r="M14" s="1"/>
      <c r="N14" s="1"/>
      <c r="O14" s="1"/>
      <c r="P14" s="1"/>
    </row>
    <row r="15" spans="1:16" x14ac:dyDescent="0.3">
      <c r="A15" s="3" t="s">
        <v>26</v>
      </c>
      <c r="B15" s="1">
        <v>2.1469999999999998</v>
      </c>
      <c r="C15" s="1">
        <v>3</v>
      </c>
      <c r="D15" s="1">
        <v>0.71550000000000002</v>
      </c>
      <c r="E15" s="1" t="s">
        <v>248</v>
      </c>
      <c r="F15" s="1" t="s">
        <v>245</v>
      </c>
      <c r="H15" s="3" t="s">
        <v>62</v>
      </c>
      <c r="I15" s="1"/>
      <c r="J15" s="1"/>
      <c r="K15" s="1"/>
      <c r="L15" s="1"/>
      <c r="M15" s="1"/>
      <c r="N15" s="1"/>
      <c r="O15" s="1"/>
      <c r="P15" s="1"/>
    </row>
    <row r="16" spans="1:16" x14ac:dyDescent="0.3">
      <c r="A16" s="3" t="s">
        <v>38</v>
      </c>
      <c r="B16" s="1">
        <v>0.63990000000000002</v>
      </c>
      <c r="C16" s="1">
        <v>15</v>
      </c>
      <c r="D16" s="1">
        <v>4.2659999999999997E-2</v>
      </c>
      <c r="E16" s="1"/>
      <c r="F16" s="1"/>
      <c r="H16" s="3" t="s">
        <v>65</v>
      </c>
      <c r="I16" s="1">
        <v>0.86309999999999998</v>
      </c>
      <c r="J16" s="1" t="s">
        <v>260</v>
      </c>
      <c r="K16" s="1" t="s">
        <v>22</v>
      </c>
      <c r="L16" s="1" t="s">
        <v>261</v>
      </c>
      <c r="M16" s="1">
        <v>1E-3</v>
      </c>
      <c r="N16" s="1"/>
      <c r="O16" s="1"/>
      <c r="P16" s="1"/>
    </row>
    <row r="17" spans="1:16" x14ac:dyDescent="0.3">
      <c r="A17" s="3" t="s">
        <v>39</v>
      </c>
      <c r="B17" s="1">
        <v>4.7880000000000003</v>
      </c>
      <c r="C17" s="1">
        <v>22</v>
      </c>
      <c r="D17" s="1"/>
      <c r="E17" s="1"/>
      <c r="F17" s="1"/>
      <c r="H17" s="3" t="s">
        <v>63</v>
      </c>
      <c r="I17" s="1">
        <v>0.1031</v>
      </c>
      <c r="J17" s="1" t="s">
        <v>262</v>
      </c>
      <c r="K17" s="1" t="s">
        <v>25</v>
      </c>
      <c r="L17" s="1" t="s">
        <v>24</v>
      </c>
      <c r="M17" s="1">
        <v>0.87749999999999995</v>
      </c>
      <c r="N17" s="1"/>
      <c r="O17" s="1"/>
      <c r="P17" s="1"/>
    </row>
    <row r="18" spans="1:16" x14ac:dyDescent="0.3">
      <c r="A18" s="3"/>
      <c r="B18" s="1"/>
      <c r="C18" s="1"/>
      <c r="D18" s="1"/>
      <c r="E18" s="1"/>
      <c r="F18" s="1"/>
      <c r="H18" s="3" t="s">
        <v>258</v>
      </c>
      <c r="I18" s="1">
        <v>0.84660000000000002</v>
      </c>
      <c r="J18" s="1" t="s">
        <v>263</v>
      </c>
      <c r="K18" s="1" t="s">
        <v>22</v>
      </c>
      <c r="L18" s="1" t="s">
        <v>21</v>
      </c>
      <c r="M18" s="1">
        <v>4.0000000000000002E-4</v>
      </c>
      <c r="N18" s="1"/>
      <c r="O18" s="1"/>
      <c r="P18" s="1"/>
    </row>
    <row r="19" spans="1:16" x14ac:dyDescent="0.3">
      <c r="A19" s="3" t="s">
        <v>40</v>
      </c>
      <c r="B19" s="1"/>
      <c r="C19" s="1"/>
      <c r="D19" s="1"/>
      <c r="E19" s="1"/>
      <c r="F19" s="1"/>
      <c r="H19" s="3"/>
      <c r="I19" s="1"/>
      <c r="J19" s="1"/>
      <c r="K19" s="1"/>
      <c r="L19" s="1"/>
      <c r="M19" s="1"/>
      <c r="N19" s="1"/>
      <c r="O19" s="1"/>
      <c r="P19" s="1"/>
    </row>
    <row r="20" spans="1:16" x14ac:dyDescent="0.3">
      <c r="A20" s="3" t="s">
        <v>249</v>
      </c>
      <c r="B20" s="1">
        <v>0.67649999999999999</v>
      </c>
      <c r="C20" s="1"/>
      <c r="D20" s="1"/>
      <c r="E20" s="1"/>
      <c r="F20" s="1"/>
      <c r="H20" s="3"/>
      <c r="I20" s="1"/>
      <c r="J20" s="1"/>
      <c r="K20" s="1"/>
      <c r="L20" s="1"/>
      <c r="M20" s="1"/>
      <c r="N20" s="1"/>
      <c r="O20" s="1"/>
      <c r="P20" s="1"/>
    </row>
    <row r="21" spans="1:16" x14ac:dyDescent="0.3">
      <c r="A21" s="3" t="s">
        <v>250</v>
      </c>
      <c r="B21" s="1">
        <v>0.58630000000000004</v>
      </c>
      <c r="C21" s="1"/>
      <c r="D21" s="1"/>
      <c r="E21" s="1"/>
      <c r="F21" s="1"/>
      <c r="H21" s="3" t="s">
        <v>70</v>
      </c>
      <c r="I21" s="1" t="s">
        <v>264</v>
      </c>
      <c r="J21" s="1" t="s">
        <v>265</v>
      </c>
      <c r="K21" s="1" t="s">
        <v>254</v>
      </c>
      <c r="L21" s="1" t="s">
        <v>73</v>
      </c>
      <c r="M21" s="1" t="s">
        <v>74</v>
      </c>
      <c r="N21" s="1" t="s">
        <v>75</v>
      </c>
      <c r="O21" s="1" t="s">
        <v>76</v>
      </c>
      <c r="P21" s="1" t="s">
        <v>29</v>
      </c>
    </row>
    <row r="22" spans="1:16" x14ac:dyDescent="0.3">
      <c r="A22" s="3" t="s">
        <v>251</v>
      </c>
      <c r="B22" s="1">
        <v>9.0249999999999997E-2</v>
      </c>
      <c r="C22" s="1"/>
      <c r="D22" s="1"/>
      <c r="E22" s="1"/>
      <c r="F22" s="1"/>
      <c r="H22" s="3"/>
      <c r="I22" s="1"/>
      <c r="J22" s="1"/>
      <c r="K22" s="1"/>
      <c r="L22" s="1"/>
      <c r="M22" s="1"/>
      <c r="N22" s="1"/>
      <c r="O22" s="1"/>
      <c r="P22" s="1"/>
    </row>
    <row r="23" spans="1:16" x14ac:dyDescent="0.3">
      <c r="A23" s="3" t="s">
        <v>44</v>
      </c>
      <c r="B23" s="1">
        <v>8.6910000000000001E-2</v>
      </c>
      <c r="C23" s="1"/>
      <c r="D23" s="1"/>
      <c r="E23" s="1"/>
      <c r="F23" s="1"/>
      <c r="H23" s="3" t="s">
        <v>255</v>
      </c>
      <c r="I23" s="1"/>
      <c r="J23" s="1"/>
      <c r="K23" s="1"/>
      <c r="L23" s="1"/>
      <c r="M23" s="1"/>
      <c r="N23" s="1"/>
      <c r="O23" s="1"/>
      <c r="P23" s="1"/>
    </row>
    <row r="24" spans="1:16" x14ac:dyDescent="0.3">
      <c r="A24" s="3" t="s">
        <v>45</v>
      </c>
      <c r="B24" s="1" t="s">
        <v>252</v>
      </c>
      <c r="C24" s="1"/>
      <c r="D24" s="1"/>
      <c r="E24" s="1"/>
      <c r="F24" s="1"/>
      <c r="H24" s="3" t="s">
        <v>65</v>
      </c>
      <c r="I24" s="1">
        <v>1.091</v>
      </c>
      <c r="J24" s="1">
        <v>1.1479999999999999</v>
      </c>
      <c r="K24" s="1">
        <v>-5.7669999999999999E-2</v>
      </c>
      <c r="L24" s="1">
        <v>0.1686</v>
      </c>
      <c r="M24" s="1">
        <v>3</v>
      </c>
      <c r="N24" s="1">
        <v>3</v>
      </c>
      <c r="O24" s="1">
        <v>0.34200000000000003</v>
      </c>
      <c r="P24" s="1">
        <v>15</v>
      </c>
    </row>
    <row r="25" spans="1:16" x14ac:dyDescent="0.3">
      <c r="A25" s="3"/>
      <c r="B25" s="1"/>
      <c r="C25" s="1"/>
      <c r="D25" s="1"/>
      <c r="E25" s="1"/>
      <c r="F25" s="1"/>
      <c r="H25" s="3" t="s">
        <v>63</v>
      </c>
      <c r="I25" s="1">
        <v>1.091</v>
      </c>
      <c r="J25" s="1">
        <v>0.21079999999999999</v>
      </c>
      <c r="K25" s="1">
        <v>0.87990000000000002</v>
      </c>
      <c r="L25" s="1">
        <v>0.1686</v>
      </c>
      <c r="M25" s="1">
        <v>3</v>
      </c>
      <c r="N25" s="1">
        <v>3</v>
      </c>
      <c r="O25" s="1">
        <v>5.218</v>
      </c>
      <c r="P25" s="1">
        <v>15</v>
      </c>
    </row>
    <row r="26" spans="1:16" x14ac:dyDescent="0.3">
      <c r="A26" s="3" t="s">
        <v>47</v>
      </c>
      <c r="B26" s="1"/>
      <c r="C26" s="1"/>
      <c r="D26" s="1"/>
      <c r="E26" s="1"/>
      <c r="F26" s="1"/>
      <c r="H26" s="3" t="s">
        <v>258</v>
      </c>
      <c r="I26" s="1">
        <v>1.091</v>
      </c>
      <c r="J26" s="1">
        <v>0.25619999999999998</v>
      </c>
      <c r="K26" s="1">
        <v>0.83460000000000001</v>
      </c>
      <c r="L26" s="1">
        <v>0.1686</v>
      </c>
      <c r="M26" s="1">
        <v>3</v>
      </c>
      <c r="N26" s="1">
        <v>3</v>
      </c>
      <c r="O26" s="1">
        <v>4.9489999999999998</v>
      </c>
      <c r="P26" s="1">
        <v>15</v>
      </c>
    </row>
    <row r="27" spans="1:16" x14ac:dyDescent="0.3">
      <c r="A27" s="3" t="s">
        <v>48</v>
      </c>
      <c r="B27" s="1">
        <v>4</v>
      </c>
      <c r="C27" s="1"/>
      <c r="D27" s="1"/>
      <c r="E27" s="1"/>
      <c r="F27" s="1"/>
      <c r="H27" s="3"/>
      <c r="I27" s="1"/>
      <c r="J27" s="1"/>
      <c r="K27" s="1"/>
      <c r="L27" s="1"/>
      <c r="M27" s="1"/>
      <c r="N27" s="1"/>
      <c r="O27" s="1"/>
      <c r="P27" s="1"/>
    </row>
    <row r="28" spans="1:16" x14ac:dyDescent="0.3">
      <c r="A28" s="3" t="s">
        <v>253</v>
      </c>
      <c r="B28" s="1">
        <v>2</v>
      </c>
      <c r="C28" s="1"/>
      <c r="D28" s="1"/>
      <c r="E28" s="1"/>
      <c r="F28" s="1"/>
      <c r="H28" s="3" t="s">
        <v>62</v>
      </c>
      <c r="I28" s="1"/>
      <c r="J28" s="1"/>
      <c r="K28" s="1"/>
      <c r="L28" s="1"/>
      <c r="M28" s="1"/>
      <c r="N28" s="1"/>
      <c r="O28" s="1"/>
      <c r="P28" s="1"/>
    </row>
    <row r="29" spans="1:16" x14ac:dyDescent="0.3">
      <c r="A29" s="3" t="s">
        <v>50</v>
      </c>
      <c r="B29" s="1">
        <v>23</v>
      </c>
      <c r="C29" s="1"/>
      <c r="D29" s="1"/>
      <c r="E29" s="1"/>
      <c r="F29" s="1"/>
      <c r="H29" s="3" t="s">
        <v>65</v>
      </c>
      <c r="I29" s="1">
        <v>1.0389999999999999</v>
      </c>
      <c r="J29" s="1">
        <v>0.1764</v>
      </c>
      <c r="K29" s="1">
        <v>0.86309999999999998</v>
      </c>
      <c r="L29" s="1">
        <v>0.1885</v>
      </c>
      <c r="M29" s="1">
        <v>3</v>
      </c>
      <c r="N29" s="1">
        <v>2</v>
      </c>
      <c r="O29" s="1">
        <v>4.5780000000000003</v>
      </c>
      <c r="P29" s="1">
        <v>15</v>
      </c>
    </row>
    <row r="30" spans="1:16" x14ac:dyDescent="0.3">
      <c r="H30" s="3" t="s">
        <v>63</v>
      </c>
      <c r="I30" s="1">
        <v>1.0389999999999999</v>
      </c>
      <c r="J30" s="1">
        <v>0.93640000000000001</v>
      </c>
      <c r="K30" s="1">
        <v>0.1031</v>
      </c>
      <c r="L30" s="1">
        <v>0.1686</v>
      </c>
      <c r="M30" s="1">
        <v>3</v>
      </c>
      <c r="N30" s="1">
        <v>3</v>
      </c>
      <c r="O30" s="1">
        <v>0.61160000000000003</v>
      </c>
      <c r="P30" s="1">
        <v>15</v>
      </c>
    </row>
    <row r="31" spans="1:16" x14ac:dyDescent="0.3">
      <c r="H31" s="3" t="s">
        <v>258</v>
      </c>
      <c r="I31" s="1">
        <v>1.0389999999999999</v>
      </c>
      <c r="J31" s="1">
        <v>0.19289999999999999</v>
      </c>
      <c r="K31" s="1">
        <v>0.84660000000000002</v>
      </c>
      <c r="L31" s="1">
        <v>0.1686</v>
      </c>
      <c r="M31" s="1">
        <v>3</v>
      </c>
      <c r="N31" s="1">
        <v>3</v>
      </c>
      <c r="O31" s="1">
        <v>5.0199999999999996</v>
      </c>
      <c r="P31" s="1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WB band quantification</vt:lpstr>
      <vt:lpstr>WB Statistics</vt:lpstr>
      <vt:lpstr>qPCR Results</vt:lpstr>
      <vt:lpstr>qPCR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Oppenheim, Olya</dc:creator>
  <cp:lastModifiedBy>Oppenheim, Olya</cp:lastModifiedBy>
  <dcterms:created xsi:type="dcterms:W3CDTF">2022-03-18T11:41:24Z</dcterms:created>
  <dcterms:modified xsi:type="dcterms:W3CDTF">2026-06-01T11:11:07Z</dcterms:modified>
</cp:coreProperties>
</file>