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DieseArbeitsmappe" checkCompatibility="1" defaultThemeVersion="166925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_Pat_cells/Manuscript_1_Timeline/202502_Revision/20251014_Rebuttal/Open_Data/"/>
    </mc:Choice>
  </mc:AlternateContent>
  <xr:revisionPtr revIDLastSave="0" documentId="8_{5E0DDF0A-424B-4498-B88E-B657A974A309}" xr6:coauthVersionLast="47" xr6:coauthVersionMax="47" xr10:uidLastSave="{00000000-0000-0000-0000-000000000000}"/>
  <bookViews>
    <workbookView xWindow="-28920" yWindow="6810" windowWidth="29040" windowHeight="15840" firstSheet="8" activeTab="12" xr2:uid="{00000000-000D-0000-FFFF-FFFF00000000}"/>
  </bookViews>
  <sheets>
    <sheet name="01h" sheetId="13" r:id="rId1"/>
    <sheet name="02h" sheetId="54" r:id="rId2"/>
    <sheet name="12h" sheetId="55" r:id="rId3"/>
    <sheet name="(16h)" sheetId="53" r:id="rId4"/>
    <sheet name="24h" sheetId="52" r:id="rId5"/>
    <sheet name="36h" sheetId="51" r:id="rId6"/>
    <sheet name="48h" sheetId="50" r:id="rId7"/>
    <sheet name="60h" sheetId="49" r:id="rId8"/>
    <sheet name="72h" sheetId="48" r:id="rId9"/>
    <sheet name="84h" sheetId="47" r:id="rId10"/>
    <sheet name="96h" sheetId="46" r:id="rId11"/>
    <sheet name="108h" sheetId="45" r:id="rId12"/>
    <sheet name="All" sheetId="25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S105" i="25" l="1"/>
  <c r="AQ149" i="25"/>
  <c r="AO149" i="25" l="1"/>
  <c r="AP149" i="25"/>
  <c r="AR149" i="25"/>
  <c r="AR159" i="25" s="1"/>
  <c r="AS149" i="25"/>
  <c r="AS158" i="25" s="1"/>
  <c r="AT149" i="25"/>
  <c r="AO150" i="25"/>
  <c r="AP150" i="25"/>
  <c r="AQ150" i="25"/>
  <c r="AR150" i="25"/>
  <c r="AS150" i="25"/>
  <c r="AT150" i="25"/>
  <c r="AT159" i="25" s="1"/>
  <c r="AO151" i="25"/>
  <c r="AO158" i="25" s="1"/>
  <c r="AP151" i="25"/>
  <c r="AP158" i="25" s="1"/>
  <c r="AQ151" i="25"/>
  <c r="AR151" i="25"/>
  <c r="AR158" i="25" s="1"/>
  <c r="AS151" i="25"/>
  <c r="AT151" i="25"/>
  <c r="AN150" i="25"/>
  <c r="AN151" i="25"/>
  <c r="AN149" i="25"/>
  <c r="AN159" i="25" s="1"/>
  <c r="AO134" i="25"/>
  <c r="AP134" i="25"/>
  <c r="AQ134" i="25"/>
  <c r="AQ143" i="25" s="1"/>
  <c r="AR134" i="25"/>
  <c r="AR143" i="25" s="1"/>
  <c r="AS134" i="25"/>
  <c r="AS143" i="25" s="1"/>
  <c r="AT134" i="25"/>
  <c r="AO135" i="25"/>
  <c r="AP135" i="25"/>
  <c r="AQ135" i="25"/>
  <c r="AR135" i="25"/>
  <c r="AS135" i="25"/>
  <c r="AT135" i="25"/>
  <c r="AO136" i="25"/>
  <c r="AP136" i="25"/>
  <c r="AQ136" i="25"/>
  <c r="AR136" i="25"/>
  <c r="AS136" i="25"/>
  <c r="AT136" i="25"/>
  <c r="AT143" i="25" s="1"/>
  <c r="AN135" i="25"/>
  <c r="AN136" i="25"/>
  <c r="AN134" i="25"/>
  <c r="AN143" i="25" s="1"/>
  <c r="AO119" i="25"/>
  <c r="AP119" i="25"/>
  <c r="AQ119" i="25"/>
  <c r="AR119" i="25"/>
  <c r="AS119" i="25"/>
  <c r="AT119" i="25"/>
  <c r="AO120" i="25"/>
  <c r="AP120" i="25"/>
  <c r="AQ120" i="25"/>
  <c r="AR120" i="25"/>
  <c r="AS120" i="25"/>
  <c r="AS129" i="25" s="1"/>
  <c r="AT120" i="25"/>
  <c r="AT129" i="25" s="1"/>
  <c r="AO121" i="25"/>
  <c r="AO128" i="25" s="1"/>
  <c r="AP121" i="25"/>
  <c r="AP129" i="25" s="1"/>
  <c r="AQ121" i="25"/>
  <c r="AQ129" i="25" s="1"/>
  <c r="AR121" i="25"/>
  <c r="AR129" i="25" s="1"/>
  <c r="AS121" i="25"/>
  <c r="AT121" i="25"/>
  <c r="AN120" i="25"/>
  <c r="AN121" i="25"/>
  <c r="AN128" i="25" s="1"/>
  <c r="AN119" i="25"/>
  <c r="AO104" i="25"/>
  <c r="AP104" i="25"/>
  <c r="AQ104" i="25"/>
  <c r="AQ113" i="25" s="1"/>
  <c r="AR104" i="25"/>
  <c r="AS104" i="25"/>
  <c r="AS113" i="25" s="1"/>
  <c r="AT104" i="25"/>
  <c r="AO105" i="25"/>
  <c r="AP105" i="25"/>
  <c r="AQ105" i="25"/>
  <c r="AR105" i="25"/>
  <c r="AT105" i="25"/>
  <c r="AO106" i="25"/>
  <c r="AO112" i="25" s="1"/>
  <c r="AP106" i="25"/>
  <c r="AP113" i="25" s="1"/>
  <c r="AQ106" i="25"/>
  <c r="AR106" i="25"/>
  <c r="AR113" i="25" s="1"/>
  <c r="AS106" i="25"/>
  <c r="AT106" i="25"/>
  <c r="AN105" i="25"/>
  <c r="AN106" i="25"/>
  <c r="AN104" i="25"/>
  <c r="AQ90" i="25"/>
  <c r="AU159" i="25"/>
  <c r="AV159" i="25"/>
  <c r="AQ159" i="25"/>
  <c r="AO159" i="25"/>
  <c r="AV158" i="25"/>
  <c r="AU158" i="25"/>
  <c r="AQ158" i="25"/>
  <c r="AN158" i="25"/>
  <c r="AV157" i="25"/>
  <c r="AU157" i="25"/>
  <c r="AQ157" i="25"/>
  <c r="AO157" i="25"/>
  <c r="AN157" i="25"/>
  <c r="AV144" i="25"/>
  <c r="AU144" i="25"/>
  <c r="AR144" i="25"/>
  <c r="AQ144" i="25"/>
  <c r="AP144" i="25"/>
  <c r="AO144" i="25"/>
  <c r="AV143" i="25"/>
  <c r="AU143" i="25"/>
  <c r="AP143" i="25"/>
  <c r="AO143" i="25"/>
  <c r="AV142" i="25"/>
  <c r="AU142" i="25"/>
  <c r="AS142" i="25"/>
  <c r="AR142" i="25"/>
  <c r="AQ142" i="25"/>
  <c r="AP142" i="25"/>
  <c r="AO142" i="25"/>
  <c r="AN142" i="25"/>
  <c r="AV129" i="25"/>
  <c r="AU129" i="25"/>
  <c r="AV128" i="25"/>
  <c r="AU128" i="25"/>
  <c r="AT128" i="25"/>
  <c r="AS128" i="25"/>
  <c r="AR128" i="25"/>
  <c r="AQ128" i="25"/>
  <c r="AV127" i="25"/>
  <c r="AU127" i="25"/>
  <c r="AV114" i="25"/>
  <c r="AU114" i="25"/>
  <c r="AT114" i="25"/>
  <c r="AS114" i="25"/>
  <c r="AQ114" i="25"/>
  <c r="AP114" i="25"/>
  <c r="AO114" i="25"/>
  <c r="AN114" i="25"/>
  <c r="AV113" i="25"/>
  <c r="AU113" i="25"/>
  <c r="AT113" i="25"/>
  <c r="AN113" i="25"/>
  <c r="AV112" i="25"/>
  <c r="AU112" i="25"/>
  <c r="AT112" i="25"/>
  <c r="AS112" i="25"/>
  <c r="AQ112" i="25"/>
  <c r="AP112" i="25"/>
  <c r="AN112" i="25"/>
  <c r="AV99" i="25"/>
  <c r="AU99" i="25"/>
  <c r="AT99" i="25"/>
  <c r="AS99" i="25"/>
  <c r="AR99" i="25"/>
  <c r="AQ99" i="25"/>
  <c r="AP99" i="25"/>
  <c r="AO99" i="25"/>
  <c r="AN99" i="25"/>
  <c r="AV98" i="25"/>
  <c r="AU98" i="25"/>
  <c r="AT98" i="25"/>
  <c r="AS98" i="25"/>
  <c r="AR98" i="25"/>
  <c r="AQ98" i="25"/>
  <c r="AP98" i="25"/>
  <c r="AO98" i="25"/>
  <c r="AN98" i="25"/>
  <c r="AV97" i="25"/>
  <c r="AU97" i="25"/>
  <c r="AT97" i="25"/>
  <c r="AS97" i="25"/>
  <c r="AR97" i="25"/>
  <c r="AQ97" i="25"/>
  <c r="AP97" i="25"/>
  <c r="AO97" i="25"/>
  <c r="AN97" i="25"/>
  <c r="AV84" i="25"/>
  <c r="AU84" i="25"/>
  <c r="AT84" i="25"/>
  <c r="AS84" i="25"/>
  <c r="AR84" i="25"/>
  <c r="AQ84" i="25"/>
  <c r="AP84" i="25"/>
  <c r="AO84" i="25"/>
  <c r="AN84" i="25"/>
  <c r="AV83" i="25"/>
  <c r="AU83" i="25"/>
  <c r="AT83" i="25"/>
  <c r="AS83" i="25"/>
  <c r="AR83" i="25"/>
  <c r="AQ83" i="25"/>
  <c r="AP83" i="25"/>
  <c r="AO83" i="25"/>
  <c r="AN83" i="25"/>
  <c r="AV82" i="25"/>
  <c r="AU82" i="25"/>
  <c r="AT82" i="25"/>
  <c r="AS82" i="25"/>
  <c r="AR82" i="25"/>
  <c r="AQ82" i="25"/>
  <c r="AP82" i="25"/>
  <c r="AO82" i="25"/>
  <c r="AN82" i="25"/>
  <c r="AV69" i="25"/>
  <c r="AU69" i="25"/>
  <c r="AT69" i="25"/>
  <c r="AS69" i="25"/>
  <c r="AR69" i="25"/>
  <c r="AQ69" i="25"/>
  <c r="AP69" i="25"/>
  <c r="AO69" i="25"/>
  <c r="AN69" i="25"/>
  <c r="AV68" i="25"/>
  <c r="AU68" i="25"/>
  <c r="AT68" i="25"/>
  <c r="AS68" i="25"/>
  <c r="AR68" i="25"/>
  <c r="AQ68" i="25"/>
  <c r="AP68" i="25"/>
  <c r="AO68" i="25"/>
  <c r="AN68" i="25"/>
  <c r="AV67" i="25"/>
  <c r="AU67" i="25"/>
  <c r="AT67" i="25"/>
  <c r="AS67" i="25"/>
  <c r="AR67" i="25"/>
  <c r="AQ67" i="25"/>
  <c r="AP67" i="25"/>
  <c r="AO67" i="25"/>
  <c r="AN67" i="25"/>
  <c r="AV54" i="25"/>
  <c r="AU54" i="25"/>
  <c r="AT54" i="25"/>
  <c r="AS54" i="25"/>
  <c r="AR54" i="25"/>
  <c r="AQ54" i="25"/>
  <c r="AP54" i="25"/>
  <c r="AO54" i="25"/>
  <c r="AN54" i="25"/>
  <c r="AV53" i="25"/>
  <c r="AU53" i="25"/>
  <c r="AT53" i="25"/>
  <c r="AS53" i="25"/>
  <c r="AR53" i="25"/>
  <c r="AQ53" i="25"/>
  <c r="AP53" i="25"/>
  <c r="AO53" i="25"/>
  <c r="AN53" i="25"/>
  <c r="AV52" i="25"/>
  <c r="AU52" i="25"/>
  <c r="AT52" i="25"/>
  <c r="AS52" i="25"/>
  <c r="AR52" i="25"/>
  <c r="AQ52" i="25"/>
  <c r="AP52" i="25"/>
  <c r="AO52" i="25"/>
  <c r="AN52" i="25"/>
  <c r="AV39" i="25"/>
  <c r="AU39" i="25"/>
  <c r="AT39" i="25"/>
  <c r="AS39" i="25"/>
  <c r="AR39" i="25"/>
  <c r="AQ39" i="25"/>
  <c r="AP39" i="25"/>
  <c r="AO39" i="25"/>
  <c r="AN39" i="25"/>
  <c r="AV38" i="25"/>
  <c r="AU38" i="25"/>
  <c r="AT38" i="25"/>
  <c r="AS38" i="25"/>
  <c r="AR38" i="25"/>
  <c r="AQ38" i="25"/>
  <c r="AP38" i="25"/>
  <c r="AO38" i="25"/>
  <c r="AN38" i="25"/>
  <c r="AV37" i="25"/>
  <c r="AU37" i="25"/>
  <c r="AT37" i="25"/>
  <c r="AS37" i="25"/>
  <c r="AR37" i="25"/>
  <c r="AQ37" i="25"/>
  <c r="AP37" i="25"/>
  <c r="AO37" i="25"/>
  <c r="AN37" i="25"/>
  <c r="AS22" i="25"/>
  <c r="AT22" i="25"/>
  <c r="AU22" i="25"/>
  <c r="AV22" i="25"/>
  <c r="AS23" i="25"/>
  <c r="AT23" i="25"/>
  <c r="AU23" i="25"/>
  <c r="AV23" i="25"/>
  <c r="AS24" i="25"/>
  <c r="AT24" i="25"/>
  <c r="AU24" i="25"/>
  <c r="AV24" i="25"/>
  <c r="AN14" i="25"/>
  <c r="AL150" i="25"/>
  <c r="AL135" i="25"/>
  <c r="AL120" i="25"/>
  <c r="AL105" i="25"/>
  <c r="AL90" i="25"/>
  <c r="AL75" i="25"/>
  <c r="AL60" i="25"/>
  <c r="AL45" i="25"/>
  <c r="AL30" i="25"/>
  <c r="AL15" i="25"/>
  <c r="AL11" i="25"/>
  <c r="V149" i="25"/>
  <c r="W149" i="25"/>
  <c r="X149" i="25"/>
  <c r="Y149" i="25"/>
  <c r="V150" i="25"/>
  <c r="W150" i="25"/>
  <c r="X150" i="25"/>
  <c r="Y150" i="25"/>
  <c r="V151" i="25"/>
  <c r="W151" i="25"/>
  <c r="X151" i="25"/>
  <c r="Y151" i="25"/>
  <c r="V134" i="25"/>
  <c r="W134" i="25"/>
  <c r="X134" i="25"/>
  <c r="Y134" i="25"/>
  <c r="V135" i="25"/>
  <c r="W135" i="25"/>
  <c r="X135" i="25"/>
  <c r="Y135" i="25"/>
  <c r="V136" i="25"/>
  <c r="W136" i="25"/>
  <c r="X136" i="25"/>
  <c r="Y136" i="25"/>
  <c r="V119" i="25"/>
  <c r="W119" i="25"/>
  <c r="X119" i="25"/>
  <c r="Y119" i="25"/>
  <c r="V120" i="25"/>
  <c r="W120" i="25"/>
  <c r="X120" i="25"/>
  <c r="Y120" i="25"/>
  <c r="V121" i="25"/>
  <c r="W121" i="25"/>
  <c r="X121" i="25"/>
  <c r="Y121" i="25"/>
  <c r="V104" i="25"/>
  <c r="W104" i="25"/>
  <c r="X104" i="25"/>
  <c r="V105" i="25"/>
  <c r="W105" i="25"/>
  <c r="X105" i="25"/>
  <c r="V106" i="25"/>
  <c r="W106" i="25"/>
  <c r="X106" i="25"/>
  <c r="V89" i="25"/>
  <c r="W89" i="25"/>
  <c r="X89" i="25"/>
  <c r="Y89" i="25"/>
  <c r="V90" i="25"/>
  <c r="W90" i="25"/>
  <c r="X90" i="25"/>
  <c r="Y90" i="25"/>
  <c r="V91" i="25"/>
  <c r="W91" i="25"/>
  <c r="X91" i="25"/>
  <c r="Y91" i="25"/>
  <c r="V74" i="25"/>
  <c r="W74" i="25"/>
  <c r="X74" i="25"/>
  <c r="Y74" i="25"/>
  <c r="V75" i="25"/>
  <c r="W75" i="25"/>
  <c r="X75" i="25"/>
  <c r="Y75" i="25"/>
  <c r="V76" i="25"/>
  <c r="W76" i="25"/>
  <c r="X76" i="25"/>
  <c r="Y76" i="25"/>
  <c r="V59" i="25"/>
  <c r="W59" i="25"/>
  <c r="X59" i="25"/>
  <c r="Y59" i="25"/>
  <c r="V60" i="25"/>
  <c r="W60" i="25"/>
  <c r="X60" i="25"/>
  <c r="Y60" i="25"/>
  <c r="V61" i="25"/>
  <c r="W61" i="25"/>
  <c r="X61" i="25"/>
  <c r="Y61" i="25"/>
  <c r="V44" i="25"/>
  <c r="W44" i="25"/>
  <c r="X44" i="25"/>
  <c r="Y44" i="25"/>
  <c r="V45" i="25"/>
  <c r="W45" i="25"/>
  <c r="X45" i="25"/>
  <c r="Y45" i="25"/>
  <c r="V46" i="25"/>
  <c r="W46" i="25"/>
  <c r="X46" i="25"/>
  <c r="Y46" i="25"/>
  <c r="V29" i="25"/>
  <c r="W29" i="25"/>
  <c r="X29" i="25"/>
  <c r="Y29" i="25"/>
  <c r="V30" i="25"/>
  <c r="W30" i="25"/>
  <c r="X30" i="25"/>
  <c r="Y30" i="25"/>
  <c r="V31" i="25"/>
  <c r="W31" i="25"/>
  <c r="X31" i="25"/>
  <c r="Y31" i="25"/>
  <c r="V16" i="25"/>
  <c r="V14" i="25"/>
  <c r="W14" i="25"/>
  <c r="X14" i="25"/>
  <c r="Y14" i="25"/>
  <c r="V15" i="25"/>
  <c r="W15" i="25"/>
  <c r="X15" i="25"/>
  <c r="Y15" i="25"/>
  <c r="W16" i="25"/>
  <c r="X16" i="25"/>
  <c r="Y16" i="25"/>
  <c r="Q14" i="25"/>
  <c r="R14" i="25"/>
  <c r="S14" i="25"/>
  <c r="T14" i="25"/>
  <c r="U14" i="25"/>
  <c r="Q15" i="25"/>
  <c r="R15" i="25"/>
  <c r="S15" i="25"/>
  <c r="T15" i="25"/>
  <c r="U15" i="25"/>
  <c r="Q16" i="25"/>
  <c r="R16" i="25"/>
  <c r="S16" i="25"/>
  <c r="T16" i="25"/>
  <c r="U16" i="25"/>
  <c r="O10" i="25"/>
  <c r="Y4" i="25" s="1"/>
  <c r="O155" i="25"/>
  <c r="U150" i="25" s="1"/>
  <c r="O95" i="25"/>
  <c r="U90" i="25" s="1"/>
  <c r="O65" i="25"/>
  <c r="R60" i="25" s="1"/>
  <c r="O35" i="25"/>
  <c r="S41" i="55"/>
  <c r="S54" i="55" s="1"/>
  <c r="R41" i="55"/>
  <c r="R54" i="55" s="1"/>
  <c r="Q41" i="55"/>
  <c r="Q54" i="55" s="1"/>
  <c r="P41" i="55"/>
  <c r="P54" i="55" s="1"/>
  <c r="O41" i="55"/>
  <c r="O54" i="55" s="1"/>
  <c r="N41" i="55"/>
  <c r="N54" i="55" s="1"/>
  <c r="M41" i="55"/>
  <c r="M54" i="55" s="1"/>
  <c r="L41" i="55"/>
  <c r="L54" i="55" s="1"/>
  <c r="K41" i="55"/>
  <c r="K54" i="55" s="1"/>
  <c r="J41" i="55"/>
  <c r="J54" i="55" s="1"/>
  <c r="I41" i="55"/>
  <c r="I54" i="55" s="1"/>
  <c r="H41" i="55"/>
  <c r="H54" i="55" s="1"/>
  <c r="S40" i="55"/>
  <c r="S53" i="55" s="1"/>
  <c r="R40" i="55"/>
  <c r="R53" i="55" s="1"/>
  <c r="Q40" i="55"/>
  <c r="Q53" i="55" s="1"/>
  <c r="P40" i="55"/>
  <c r="P53" i="55" s="1"/>
  <c r="O40" i="55"/>
  <c r="O53" i="55" s="1"/>
  <c r="N40" i="55"/>
  <c r="N53" i="55" s="1"/>
  <c r="M40" i="55"/>
  <c r="M53" i="55" s="1"/>
  <c r="L40" i="55"/>
  <c r="L53" i="55" s="1"/>
  <c r="K40" i="55"/>
  <c r="K53" i="55" s="1"/>
  <c r="J40" i="55"/>
  <c r="J53" i="55" s="1"/>
  <c r="I40" i="55"/>
  <c r="I53" i="55" s="1"/>
  <c r="H40" i="55"/>
  <c r="H53" i="55" s="1"/>
  <c r="S39" i="55"/>
  <c r="S52" i="55" s="1"/>
  <c r="R39" i="55"/>
  <c r="R52" i="55" s="1"/>
  <c r="Q39" i="55"/>
  <c r="Q52" i="55" s="1"/>
  <c r="P39" i="55"/>
  <c r="P52" i="55" s="1"/>
  <c r="O39" i="55"/>
  <c r="O52" i="55" s="1"/>
  <c r="N39" i="55"/>
  <c r="N52" i="55" s="1"/>
  <c r="M39" i="55"/>
  <c r="M52" i="55" s="1"/>
  <c r="L39" i="55"/>
  <c r="L52" i="55" s="1"/>
  <c r="K39" i="55"/>
  <c r="K52" i="55" s="1"/>
  <c r="J39" i="55"/>
  <c r="J52" i="55" s="1"/>
  <c r="I39" i="55"/>
  <c r="I52" i="55" s="1"/>
  <c r="H39" i="55"/>
  <c r="H52" i="55" s="1"/>
  <c r="S38" i="55"/>
  <c r="S51" i="55" s="1"/>
  <c r="R38" i="55"/>
  <c r="R51" i="55" s="1"/>
  <c r="Q38" i="55"/>
  <c r="Q51" i="55" s="1"/>
  <c r="P38" i="55"/>
  <c r="P51" i="55" s="1"/>
  <c r="O38" i="55"/>
  <c r="O51" i="55" s="1"/>
  <c r="N38" i="55"/>
  <c r="N51" i="55" s="1"/>
  <c r="M38" i="55"/>
  <c r="M51" i="55" s="1"/>
  <c r="L38" i="55"/>
  <c r="L51" i="55" s="1"/>
  <c r="K38" i="55"/>
  <c r="K51" i="55" s="1"/>
  <c r="J38" i="55"/>
  <c r="J51" i="55" s="1"/>
  <c r="I38" i="55"/>
  <c r="I51" i="55" s="1"/>
  <c r="H38" i="55"/>
  <c r="H51" i="55" s="1"/>
  <c r="S37" i="55"/>
  <c r="S50" i="55" s="1"/>
  <c r="R37" i="55"/>
  <c r="R50" i="55" s="1"/>
  <c r="Q37" i="55"/>
  <c r="Q50" i="55" s="1"/>
  <c r="P37" i="55"/>
  <c r="P50" i="55" s="1"/>
  <c r="O37" i="55"/>
  <c r="O50" i="55" s="1"/>
  <c r="N37" i="55"/>
  <c r="N50" i="55" s="1"/>
  <c r="M37" i="55"/>
  <c r="M50" i="55" s="1"/>
  <c r="L37" i="55"/>
  <c r="L50" i="55" s="1"/>
  <c r="K37" i="55"/>
  <c r="K50" i="55" s="1"/>
  <c r="J37" i="55"/>
  <c r="J50" i="55" s="1"/>
  <c r="I37" i="55"/>
  <c r="I50" i="55" s="1"/>
  <c r="H37" i="55"/>
  <c r="H50" i="55" s="1"/>
  <c r="S36" i="55"/>
  <c r="S49" i="55" s="1"/>
  <c r="R36" i="55"/>
  <c r="R49" i="55" s="1"/>
  <c r="Q36" i="55"/>
  <c r="Q49" i="55" s="1"/>
  <c r="P36" i="55"/>
  <c r="P49" i="55" s="1"/>
  <c r="O36" i="55"/>
  <c r="O49" i="55" s="1"/>
  <c r="N36" i="55"/>
  <c r="N49" i="55" s="1"/>
  <c r="M36" i="55"/>
  <c r="M49" i="55" s="1"/>
  <c r="L36" i="55"/>
  <c r="L49" i="55" s="1"/>
  <c r="K36" i="55"/>
  <c r="K49" i="55" s="1"/>
  <c r="J36" i="55"/>
  <c r="J49" i="55" s="1"/>
  <c r="I36" i="55"/>
  <c r="I49" i="55" s="1"/>
  <c r="H36" i="55"/>
  <c r="H49" i="55" s="1"/>
  <c r="S35" i="55"/>
  <c r="S48" i="55" s="1"/>
  <c r="R35" i="55"/>
  <c r="R48" i="55" s="1"/>
  <c r="Q35" i="55"/>
  <c r="Q48" i="55" s="1"/>
  <c r="P35" i="55"/>
  <c r="P48" i="55" s="1"/>
  <c r="O35" i="55"/>
  <c r="O48" i="55" s="1"/>
  <c r="N35" i="55"/>
  <c r="N48" i="55" s="1"/>
  <c r="M35" i="55"/>
  <c r="M48" i="55" s="1"/>
  <c r="L35" i="55"/>
  <c r="L48" i="55" s="1"/>
  <c r="K35" i="55"/>
  <c r="K48" i="55" s="1"/>
  <c r="J35" i="55"/>
  <c r="J48" i="55" s="1"/>
  <c r="I35" i="55"/>
  <c r="I48" i="55" s="1"/>
  <c r="H35" i="55"/>
  <c r="H48" i="55" s="1"/>
  <c r="S34" i="55"/>
  <c r="S47" i="55" s="1"/>
  <c r="R34" i="55"/>
  <c r="R47" i="55" s="1"/>
  <c r="Q34" i="55"/>
  <c r="Q47" i="55" s="1"/>
  <c r="P34" i="55"/>
  <c r="P47" i="55" s="1"/>
  <c r="O34" i="55"/>
  <c r="O47" i="55" s="1"/>
  <c r="N34" i="55"/>
  <c r="N47" i="55" s="1"/>
  <c r="M34" i="55"/>
  <c r="M47" i="55" s="1"/>
  <c r="L34" i="55"/>
  <c r="L47" i="55" s="1"/>
  <c r="K34" i="55"/>
  <c r="K47" i="55" s="1"/>
  <c r="J34" i="55"/>
  <c r="J47" i="55" s="1"/>
  <c r="I34" i="55"/>
  <c r="I47" i="55" s="1"/>
  <c r="H34" i="55"/>
  <c r="H47" i="55" s="1"/>
  <c r="G24" i="55"/>
  <c r="H12" i="55"/>
  <c r="H13" i="55" s="1"/>
  <c r="H11" i="55"/>
  <c r="H10" i="55"/>
  <c r="S41" i="54"/>
  <c r="S54" i="54" s="1"/>
  <c r="R41" i="54"/>
  <c r="R54" i="54" s="1"/>
  <c r="Q41" i="54"/>
  <c r="Q54" i="54" s="1"/>
  <c r="P41" i="54"/>
  <c r="P54" i="54" s="1"/>
  <c r="O41" i="54"/>
  <c r="O54" i="54" s="1"/>
  <c r="N41" i="54"/>
  <c r="N54" i="54" s="1"/>
  <c r="M41" i="54"/>
  <c r="M54" i="54" s="1"/>
  <c r="L41" i="54"/>
  <c r="L54" i="54" s="1"/>
  <c r="K41" i="54"/>
  <c r="K54" i="54" s="1"/>
  <c r="J41" i="54"/>
  <c r="J54" i="54" s="1"/>
  <c r="I41" i="54"/>
  <c r="I54" i="54" s="1"/>
  <c r="H41" i="54"/>
  <c r="H54" i="54" s="1"/>
  <c r="S40" i="54"/>
  <c r="S53" i="54" s="1"/>
  <c r="R40" i="54"/>
  <c r="R53" i="54" s="1"/>
  <c r="Q40" i="54"/>
  <c r="Q53" i="54" s="1"/>
  <c r="P40" i="54"/>
  <c r="P53" i="54" s="1"/>
  <c r="O40" i="54"/>
  <c r="O53" i="54" s="1"/>
  <c r="N40" i="54"/>
  <c r="N53" i="54" s="1"/>
  <c r="M40" i="54"/>
  <c r="M53" i="54" s="1"/>
  <c r="L40" i="54"/>
  <c r="L53" i="54" s="1"/>
  <c r="K40" i="54"/>
  <c r="K53" i="54" s="1"/>
  <c r="J40" i="54"/>
  <c r="J53" i="54" s="1"/>
  <c r="I40" i="54"/>
  <c r="I53" i="54" s="1"/>
  <c r="H40" i="54"/>
  <c r="H53" i="54" s="1"/>
  <c r="S39" i="54"/>
  <c r="S52" i="54" s="1"/>
  <c r="R39" i="54"/>
  <c r="R52" i="54" s="1"/>
  <c r="Q39" i="54"/>
  <c r="Q52" i="54" s="1"/>
  <c r="P39" i="54"/>
  <c r="P52" i="54" s="1"/>
  <c r="O39" i="54"/>
  <c r="O52" i="54" s="1"/>
  <c r="N39" i="54"/>
  <c r="N52" i="54" s="1"/>
  <c r="M39" i="54"/>
  <c r="M52" i="54" s="1"/>
  <c r="L39" i="54"/>
  <c r="L52" i="54" s="1"/>
  <c r="K39" i="54"/>
  <c r="K52" i="54" s="1"/>
  <c r="J39" i="54"/>
  <c r="J52" i="54" s="1"/>
  <c r="I39" i="54"/>
  <c r="I52" i="54" s="1"/>
  <c r="H39" i="54"/>
  <c r="H52" i="54" s="1"/>
  <c r="S38" i="54"/>
  <c r="S51" i="54" s="1"/>
  <c r="R38" i="54"/>
  <c r="R51" i="54" s="1"/>
  <c r="Q38" i="54"/>
  <c r="Q51" i="54" s="1"/>
  <c r="P38" i="54"/>
  <c r="P51" i="54" s="1"/>
  <c r="O38" i="54"/>
  <c r="O51" i="54" s="1"/>
  <c r="N38" i="54"/>
  <c r="N51" i="54" s="1"/>
  <c r="M38" i="54"/>
  <c r="M51" i="54" s="1"/>
  <c r="L38" i="54"/>
  <c r="L51" i="54" s="1"/>
  <c r="K38" i="54"/>
  <c r="K51" i="54" s="1"/>
  <c r="J38" i="54"/>
  <c r="J51" i="54" s="1"/>
  <c r="I38" i="54"/>
  <c r="I51" i="54" s="1"/>
  <c r="H38" i="54"/>
  <c r="H51" i="54" s="1"/>
  <c r="S37" i="54"/>
  <c r="S50" i="54" s="1"/>
  <c r="R37" i="54"/>
  <c r="R50" i="54" s="1"/>
  <c r="Q37" i="54"/>
  <c r="Q50" i="54" s="1"/>
  <c r="P37" i="54"/>
  <c r="P50" i="54" s="1"/>
  <c r="O37" i="54"/>
  <c r="O50" i="54" s="1"/>
  <c r="N37" i="54"/>
  <c r="N50" i="54" s="1"/>
  <c r="M37" i="54"/>
  <c r="M50" i="54" s="1"/>
  <c r="L37" i="54"/>
  <c r="L50" i="54" s="1"/>
  <c r="K37" i="54"/>
  <c r="K50" i="54" s="1"/>
  <c r="J37" i="54"/>
  <c r="J50" i="54" s="1"/>
  <c r="I37" i="54"/>
  <c r="I50" i="54" s="1"/>
  <c r="H37" i="54"/>
  <c r="H50" i="54" s="1"/>
  <c r="S36" i="54"/>
  <c r="S49" i="54" s="1"/>
  <c r="R36" i="54"/>
  <c r="R49" i="54" s="1"/>
  <c r="Q36" i="54"/>
  <c r="Q49" i="54" s="1"/>
  <c r="P36" i="54"/>
  <c r="P49" i="54" s="1"/>
  <c r="O36" i="54"/>
  <c r="O49" i="54" s="1"/>
  <c r="N36" i="54"/>
  <c r="N49" i="54" s="1"/>
  <c r="M36" i="54"/>
  <c r="M49" i="54" s="1"/>
  <c r="L36" i="54"/>
  <c r="L49" i="54" s="1"/>
  <c r="K36" i="54"/>
  <c r="K49" i="54" s="1"/>
  <c r="J36" i="54"/>
  <c r="J49" i="54" s="1"/>
  <c r="I36" i="54"/>
  <c r="I49" i="54" s="1"/>
  <c r="H36" i="54"/>
  <c r="H49" i="54" s="1"/>
  <c r="S35" i="54"/>
  <c r="S48" i="54" s="1"/>
  <c r="R35" i="54"/>
  <c r="R48" i="54" s="1"/>
  <c r="Q35" i="54"/>
  <c r="Q48" i="54" s="1"/>
  <c r="P35" i="54"/>
  <c r="P48" i="54" s="1"/>
  <c r="O35" i="54"/>
  <c r="O48" i="54" s="1"/>
  <c r="N35" i="54"/>
  <c r="N48" i="54" s="1"/>
  <c r="M35" i="54"/>
  <c r="M48" i="54" s="1"/>
  <c r="L35" i="54"/>
  <c r="L48" i="54" s="1"/>
  <c r="K35" i="54"/>
  <c r="K48" i="54" s="1"/>
  <c r="J35" i="54"/>
  <c r="J48" i="54" s="1"/>
  <c r="I35" i="54"/>
  <c r="I48" i="54" s="1"/>
  <c r="H35" i="54"/>
  <c r="H48" i="54" s="1"/>
  <c r="S34" i="54"/>
  <c r="S47" i="54" s="1"/>
  <c r="R34" i="54"/>
  <c r="R47" i="54" s="1"/>
  <c r="Q34" i="54"/>
  <c r="Q47" i="54" s="1"/>
  <c r="P34" i="54"/>
  <c r="P47" i="54" s="1"/>
  <c r="O34" i="54"/>
  <c r="O47" i="54" s="1"/>
  <c r="N34" i="54"/>
  <c r="N47" i="54" s="1"/>
  <c r="M34" i="54"/>
  <c r="M47" i="54" s="1"/>
  <c r="L34" i="54"/>
  <c r="L47" i="54" s="1"/>
  <c r="K34" i="54"/>
  <c r="K47" i="54" s="1"/>
  <c r="J34" i="54"/>
  <c r="J47" i="54" s="1"/>
  <c r="I34" i="54"/>
  <c r="I47" i="54" s="1"/>
  <c r="H34" i="54"/>
  <c r="H47" i="54" s="1"/>
  <c r="G24" i="54"/>
  <c r="H11" i="54"/>
  <c r="H12" i="54" s="1"/>
  <c r="H13" i="54" s="1"/>
  <c r="H10" i="54"/>
  <c r="S41" i="53"/>
  <c r="S54" i="53" s="1"/>
  <c r="R41" i="53"/>
  <c r="R54" i="53" s="1"/>
  <c r="Q41" i="53"/>
  <c r="Q54" i="53" s="1"/>
  <c r="P41" i="53"/>
  <c r="P54" i="53" s="1"/>
  <c r="O41" i="53"/>
  <c r="O54" i="53" s="1"/>
  <c r="N41" i="53"/>
  <c r="N54" i="53" s="1"/>
  <c r="M41" i="53"/>
  <c r="M54" i="53" s="1"/>
  <c r="L41" i="53"/>
  <c r="L54" i="53" s="1"/>
  <c r="K41" i="53"/>
  <c r="K54" i="53" s="1"/>
  <c r="J41" i="53"/>
  <c r="J54" i="53" s="1"/>
  <c r="I41" i="53"/>
  <c r="I54" i="53" s="1"/>
  <c r="H41" i="53"/>
  <c r="H54" i="53" s="1"/>
  <c r="S40" i="53"/>
  <c r="S53" i="53" s="1"/>
  <c r="R40" i="53"/>
  <c r="R53" i="53" s="1"/>
  <c r="Q40" i="53"/>
  <c r="Q53" i="53" s="1"/>
  <c r="P40" i="53"/>
  <c r="P53" i="53" s="1"/>
  <c r="O40" i="53"/>
  <c r="O53" i="53" s="1"/>
  <c r="N40" i="53"/>
  <c r="N53" i="53" s="1"/>
  <c r="M40" i="53"/>
  <c r="M53" i="53" s="1"/>
  <c r="L40" i="53"/>
  <c r="L53" i="53" s="1"/>
  <c r="K40" i="53"/>
  <c r="K53" i="53" s="1"/>
  <c r="J40" i="53"/>
  <c r="J53" i="53" s="1"/>
  <c r="I40" i="53"/>
  <c r="I53" i="53" s="1"/>
  <c r="H40" i="53"/>
  <c r="H53" i="53" s="1"/>
  <c r="S39" i="53"/>
  <c r="S52" i="53" s="1"/>
  <c r="R39" i="53"/>
  <c r="R52" i="53" s="1"/>
  <c r="Q39" i="53"/>
  <c r="Q52" i="53" s="1"/>
  <c r="P39" i="53"/>
  <c r="P52" i="53" s="1"/>
  <c r="O39" i="53"/>
  <c r="O52" i="53" s="1"/>
  <c r="N39" i="53"/>
  <c r="N52" i="53" s="1"/>
  <c r="M39" i="53"/>
  <c r="M52" i="53" s="1"/>
  <c r="L39" i="53"/>
  <c r="L52" i="53" s="1"/>
  <c r="K39" i="53"/>
  <c r="K52" i="53" s="1"/>
  <c r="J39" i="53"/>
  <c r="J52" i="53" s="1"/>
  <c r="I39" i="53"/>
  <c r="I52" i="53" s="1"/>
  <c r="H39" i="53"/>
  <c r="H52" i="53" s="1"/>
  <c r="S38" i="53"/>
  <c r="S51" i="53" s="1"/>
  <c r="R38" i="53"/>
  <c r="R51" i="53" s="1"/>
  <c r="Q38" i="53"/>
  <c r="Q51" i="53" s="1"/>
  <c r="P38" i="53"/>
  <c r="P51" i="53" s="1"/>
  <c r="O38" i="53"/>
  <c r="O51" i="53" s="1"/>
  <c r="N38" i="53"/>
  <c r="N51" i="53" s="1"/>
  <c r="M38" i="53"/>
  <c r="M51" i="53" s="1"/>
  <c r="L38" i="53"/>
  <c r="L51" i="53" s="1"/>
  <c r="K38" i="53"/>
  <c r="K51" i="53" s="1"/>
  <c r="J38" i="53"/>
  <c r="J51" i="53" s="1"/>
  <c r="I38" i="53"/>
  <c r="I51" i="53" s="1"/>
  <c r="H38" i="53"/>
  <c r="H51" i="53" s="1"/>
  <c r="S37" i="53"/>
  <c r="S50" i="53" s="1"/>
  <c r="R37" i="53"/>
  <c r="R50" i="53" s="1"/>
  <c r="Q37" i="53"/>
  <c r="Q50" i="53" s="1"/>
  <c r="P37" i="53"/>
  <c r="P50" i="53" s="1"/>
  <c r="O37" i="53"/>
  <c r="O50" i="53" s="1"/>
  <c r="N37" i="53"/>
  <c r="N50" i="53" s="1"/>
  <c r="M37" i="53"/>
  <c r="M50" i="53" s="1"/>
  <c r="L37" i="53"/>
  <c r="L50" i="53" s="1"/>
  <c r="K37" i="53"/>
  <c r="K50" i="53" s="1"/>
  <c r="J37" i="53"/>
  <c r="J50" i="53" s="1"/>
  <c r="I37" i="53"/>
  <c r="I50" i="53" s="1"/>
  <c r="H37" i="53"/>
  <c r="H50" i="53" s="1"/>
  <c r="S36" i="53"/>
  <c r="S49" i="53" s="1"/>
  <c r="R36" i="53"/>
  <c r="R49" i="53" s="1"/>
  <c r="Q36" i="53"/>
  <c r="Q49" i="53" s="1"/>
  <c r="P36" i="53"/>
  <c r="P49" i="53" s="1"/>
  <c r="O36" i="53"/>
  <c r="O49" i="53" s="1"/>
  <c r="N36" i="53"/>
  <c r="N49" i="53" s="1"/>
  <c r="M36" i="53"/>
  <c r="M49" i="53" s="1"/>
  <c r="L36" i="53"/>
  <c r="L49" i="53" s="1"/>
  <c r="K36" i="53"/>
  <c r="K49" i="53" s="1"/>
  <c r="J36" i="53"/>
  <c r="J49" i="53" s="1"/>
  <c r="I36" i="53"/>
  <c r="I49" i="53" s="1"/>
  <c r="H36" i="53"/>
  <c r="H49" i="53" s="1"/>
  <c r="S35" i="53"/>
  <c r="S48" i="53" s="1"/>
  <c r="R35" i="53"/>
  <c r="R48" i="53" s="1"/>
  <c r="Q35" i="53"/>
  <c r="Q48" i="53" s="1"/>
  <c r="P35" i="53"/>
  <c r="P48" i="53" s="1"/>
  <c r="O35" i="53"/>
  <c r="O48" i="53" s="1"/>
  <c r="N35" i="53"/>
  <c r="N48" i="53" s="1"/>
  <c r="M35" i="53"/>
  <c r="M48" i="53" s="1"/>
  <c r="L35" i="53"/>
  <c r="L48" i="53" s="1"/>
  <c r="K35" i="53"/>
  <c r="K48" i="53" s="1"/>
  <c r="J35" i="53"/>
  <c r="J48" i="53" s="1"/>
  <c r="I35" i="53"/>
  <c r="I48" i="53" s="1"/>
  <c r="H35" i="53"/>
  <c r="H48" i="53" s="1"/>
  <c r="S34" i="53"/>
  <c r="S47" i="53" s="1"/>
  <c r="R34" i="53"/>
  <c r="R47" i="53" s="1"/>
  <c r="Q34" i="53"/>
  <c r="Q47" i="53" s="1"/>
  <c r="P34" i="53"/>
  <c r="P47" i="53" s="1"/>
  <c r="O34" i="53"/>
  <c r="O47" i="53" s="1"/>
  <c r="N34" i="53"/>
  <c r="N47" i="53" s="1"/>
  <c r="M34" i="53"/>
  <c r="M47" i="53" s="1"/>
  <c r="L34" i="53"/>
  <c r="L47" i="53" s="1"/>
  <c r="K34" i="53"/>
  <c r="K47" i="53" s="1"/>
  <c r="J34" i="53"/>
  <c r="J47" i="53" s="1"/>
  <c r="I34" i="53"/>
  <c r="I47" i="53" s="1"/>
  <c r="H34" i="53"/>
  <c r="H47" i="53" s="1"/>
  <c r="G24" i="53"/>
  <c r="H12" i="53"/>
  <c r="H13" i="53" s="1"/>
  <c r="H11" i="53"/>
  <c r="H10" i="53"/>
  <c r="S41" i="52"/>
  <c r="S54" i="52" s="1"/>
  <c r="R41" i="52"/>
  <c r="R54" i="52" s="1"/>
  <c r="Q41" i="52"/>
  <c r="Q54" i="52" s="1"/>
  <c r="P41" i="52"/>
  <c r="P54" i="52" s="1"/>
  <c r="O41" i="52"/>
  <c r="O54" i="52" s="1"/>
  <c r="N41" i="52"/>
  <c r="N54" i="52" s="1"/>
  <c r="M41" i="52"/>
  <c r="M54" i="52" s="1"/>
  <c r="L41" i="52"/>
  <c r="L54" i="52" s="1"/>
  <c r="K41" i="52"/>
  <c r="K54" i="52" s="1"/>
  <c r="J41" i="52"/>
  <c r="J54" i="52" s="1"/>
  <c r="I41" i="52"/>
  <c r="I54" i="52" s="1"/>
  <c r="H41" i="52"/>
  <c r="H54" i="52" s="1"/>
  <c r="S40" i="52"/>
  <c r="S53" i="52" s="1"/>
  <c r="R40" i="52"/>
  <c r="R53" i="52" s="1"/>
  <c r="Q40" i="52"/>
  <c r="Q53" i="52" s="1"/>
  <c r="P40" i="52"/>
  <c r="P53" i="52" s="1"/>
  <c r="O40" i="52"/>
  <c r="O53" i="52" s="1"/>
  <c r="N40" i="52"/>
  <c r="N53" i="52" s="1"/>
  <c r="M40" i="52"/>
  <c r="M53" i="52" s="1"/>
  <c r="L40" i="52"/>
  <c r="L53" i="52" s="1"/>
  <c r="K40" i="52"/>
  <c r="K53" i="52" s="1"/>
  <c r="J40" i="52"/>
  <c r="J53" i="52" s="1"/>
  <c r="I40" i="52"/>
  <c r="I53" i="52" s="1"/>
  <c r="H40" i="52"/>
  <c r="H53" i="52" s="1"/>
  <c r="S39" i="52"/>
  <c r="S52" i="52" s="1"/>
  <c r="R39" i="52"/>
  <c r="R52" i="52" s="1"/>
  <c r="Q39" i="52"/>
  <c r="Q52" i="52" s="1"/>
  <c r="P39" i="52"/>
  <c r="P52" i="52" s="1"/>
  <c r="O39" i="52"/>
  <c r="O52" i="52" s="1"/>
  <c r="N39" i="52"/>
  <c r="N52" i="52" s="1"/>
  <c r="M39" i="52"/>
  <c r="M52" i="52" s="1"/>
  <c r="L39" i="52"/>
  <c r="L52" i="52" s="1"/>
  <c r="K39" i="52"/>
  <c r="K52" i="52" s="1"/>
  <c r="J39" i="52"/>
  <c r="J52" i="52" s="1"/>
  <c r="I39" i="52"/>
  <c r="I52" i="52" s="1"/>
  <c r="H39" i="52"/>
  <c r="H52" i="52" s="1"/>
  <c r="S38" i="52"/>
  <c r="S51" i="52" s="1"/>
  <c r="R38" i="52"/>
  <c r="R51" i="52" s="1"/>
  <c r="Q38" i="52"/>
  <c r="Q51" i="52" s="1"/>
  <c r="P38" i="52"/>
  <c r="P51" i="52" s="1"/>
  <c r="O38" i="52"/>
  <c r="O51" i="52" s="1"/>
  <c r="N38" i="52"/>
  <c r="N51" i="52" s="1"/>
  <c r="M38" i="52"/>
  <c r="M51" i="52" s="1"/>
  <c r="L38" i="52"/>
  <c r="L51" i="52" s="1"/>
  <c r="K38" i="52"/>
  <c r="K51" i="52" s="1"/>
  <c r="J38" i="52"/>
  <c r="J51" i="52" s="1"/>
  <c r="I38" i="52"/>
  <c r="I51" i="52" s="1"/>
  <c r="H38" i="52"/>
  <c r="H51" i="52" s="1"/>
  <c r="S37" i="52"/>
  <c r="S50" i="52" s="1"/>
  <c r="R37" i="52"/>
  <c r="R50" i="52" s="1"/>
  <c r="Q37" i="52"/>
  <c r="Q50" i="52" s="1"/>
  <c r="P37" i="52"/>
  <c r="P50" i="52" s="1"/>
  <c r="O37" i="52"/>
  <c r="O50" i="52" s="1"/>
  <c r="N37" i="52"/>
  <c r="N50" i="52" s="1"/>
  <c r="M37" i="52"/>
  <c r="M50" i="52" s="1"/>
  <c r="L37" i="52"/>
  <c r="L50" i="52" s="1"/>
  <c r="K37" i="52"/>
  <c r="K50" i="52" s="1"/>
  <c r="J37" i="52"/>
  <c r="J50" i="52" s="1"/>
  <c r="I37" i="52"/>
  <c r="I50" i="52" s="1"/>
  <c r="H37" i="52"/>
  <c r="H50" i="52" s="1"/>
  <c r="S36" i="52"/>
  <c r="S49" i="52" s="1"/>
  <c r="R36" i="52"/>
  <c r="R49" i="52" s="1"/>
  <c r="Q36" i="52"/>
  <c r="Q49" i="52" s="1"/>
  <c r="P36" i="52"/>
  <c r="P49" i="52" s="1"/>
  <c r="O36" i="52"/>
  <c r="O49" i="52" s="1"/>
  <c r="N36" i="52"/>
  <c r="N49" i="52" s="1"/>
  <c r="M36" i="52"/>
  <c r="M49" i="52" s="1"/>
  <c r="L36" i="52"/>
  <c r="L49" i="52" s="1"/>
  <c r="K36" i="52"/>
  <c r="K49" i="52" s="1"/>
  <c r="J36" i="52"/>
  <c r="J49" i="52" s="1"/>
  <c r="I36" i="52"/>
  <c r="I49" i="52" s="1"/>
  <c r="H36" i="52"/>
  <c r="H49" i="52" s="1"/>
  <c r="S35" i="52"/>
  <c r="S48" i="52" s="1"/>
  <c r="R35" i="52"/>
  <c r="R48" i="52" s="1"/>
  <c r="Q35" i="52"/>
  <c r="Q48" i="52" s="1"/>
  <c r="P35" i="52"/>
  <c r="P48" i="52" s="1"/>
  <c r="O35" i="52"/>
  <c r="O48" i="52" s="1"/>
  <c r="N35" i="52"/>
  <c r="N48" i="52" s="1"/>
  <c r="M35" i="52"/>
  <c r="M48" i="52" s="1"/>
  <c r="L35" i="52"/>
  <c r="L48" i="52" s="1"/>
  <c r="K35" i="52"/>
  <c r="K48" i="52" s="1"/>
  <c r="J35" i="52"/>
  <c r="J48" i="52" s="1"/>
  <c r="I35" i="52"/>
  <c r="I48" i="52" s="1"/>
  <c r="H35" i="52"/>
  <c r="H48" i="52" s="1"/>
  <c r="S34" i="52"/>
  <c r="S47" i="52" s="1"/>
  <c r="R34" i="52"/>
  <c r="R47" i="52" s="1"/>
  <c r="Q34" i="52"/>
  <c r="Q47" i="52" s="1"/>
  <c r="P34" i="52"/>
  <c r="P47" i="52" s="1"/>
  <c r="O34" i="52"/>
  <c r="O47" i="52" s="1"/>
  <c r="N34" i="52"/>
  <c r="N47" i="52" s="1"/>
  <c r="M34" i="52"/>
  <c r="M47" i="52" s="1"/>
  <c r="L34" i="52"/>
  <c r="L47" i="52" s="1"/>
  <c r="K34" i="52"/>
  <c r="K47" i="52" s="1"/>
  <c r="J34" i="52"/>
  <c r="J47" i="52" s="1"/>
  <c r="I34" i="52"/>
  <c r="I47" i="52" s="1"/>
  <c r="H34" i="52"/>
  <c r="H47" i="52" s="1"/>
  <c r="G24" i="52"/>
  <c r="H11" i="52"/>
  <c r="H12" i="52" s="1"/>
  <c r="H13" i="52" s="1"/>
  <c r="H10" i="52"/>
  <c r="S41" i="51"/>
  <c r="S54" i="51" s="1"/>
  <c r="R41" i="51"/>
  <c r="R54" i="51" s="1"/>
  <c r="Q41" i="51"/>
  <c r="Q54" i="51" s="1"/>
  <c r="P41" i="51"/>
  <c r="P54" i="51" s="1"/>
  <c r="O41" i="51"/>
  <c r="O54" i="51" s="1"/>
  <c r="N41" i="51"/>
  <c r="N54" i="51" s="1"/>
  <c r="M41" i="51"/>
  <c r="M54" i="51" s="1"/>
  <c r="L41" i="51"/>
  <c r="L54" i="51" s="1"/>
  <c r="K41" i="51"/>
  <c r="K54" i="51" s="1"/>
  <c r="J41" i="51"/>
  <c r="J54" i="51" s="1"/>
  <c r="I41" i="51"/>
  <c r="I54" i="51" s="1"/>
  <c r="H41" i="51"/>
  <c r="H54" i="51" s="1"/>
  <c r="S40" i="51"/>
  <c r="S53" i="51" s="1"/>
  <c r="R40" i="51"/>
  <c r="R53" i="51" s="1"/>
  <c r="Q40" i="51"/>
  <c r="Q53" i="51" s="1"/>
  <c r="P40" i="51"/>
  <c r="P53" i="51" s="1"/>
  <c r="O40" i="51"/>
  <c r="O53" i="51" s="1"/>
  <c r="N40" i="51"/>
  <c r="N53" i="51" s="1"/>
  <c r="M40" i="51"/>
  <c r="M53" i="51" s="1"/>
  <c r="L40" i="51"/>
  <c r="L53" i="51" s="1"/>
  <c r="K40" i="51"/>
  <c r="K53" i="51" s="1"/>
  <c r="J40" i="51"/>
  <c r="J53" i="51" s="1"/>
  <c r="I40" i="51"/>
  <c r="I53" i="51" s="1"/>
  <c r="H40" i="51"/>
  <c r="H53" i="51" s="1"/>
  <c r="S39" i="51"/>
  <c r="S52" i="51" s="1"/>
  <c r="R39" i="51"/>
  <c r="R52" i="51" s="1"/>
  <c r="Q39" i="51"/>
  <c r="Q52" i="51" s="1"/>
  <c r="P39" i="51"/>
  <c r="P52" i="51" s="1"/>
  <c r="O39" i="51"/>
  <c r="O52" i="51" s="1"/>
  <c r="N39" i="51"/>
  <c r="N52" i="51" s="1"/>
  <c r="M39" i="51"/>
  <c r="M52" i="51" s="1"/>
  <c r="L39" i="51"/>
  <c r="L52" i="51" s="1"/>
  <c r="K39" i="51"/>
  <c r="K52" i="51" s="1"/>
  <c r="J39" i="51"/>
  <c r="J52" i="51" s="1"/>
  <c r="I39" i="51"/>
  <c r="I52" i="51" s="1"/>
  <c r="H39" i="51"/>
  <c r="H52" i="51" s="1"/>
  <c r="S38" i="51"/>
  <c r="S51" i="51" s="1"/>
  <c r="R38" i="51"/>
  <c r="R51" i="51" s="1"/>
  <c r="Q38" i="51"/>
  <c r="Q51" i="51" s="1"/>
  <c r="P38" i="51"/>
  <c r="P51" i="51" s="1"/>
  <c r="O38" i="51"/>
  <c r="O51" i="51" s="1"/>
  <c r="N38" i="51"/>
  <c r="N51" i="51" s="1"/>
  <c r="M38" i="51"/>
  <c r="M51" i="51" s="1"/>
  <c r="L38" i="51"/>
  <c r="L51" i="51" s="1"/>
  <c r="K38" i="51"/>
  <c r="K51" i="51" s="1"/>
  <c r="J38" i="51"/>
  <c r="J51" i="51" s="1"/>
  <c r="I38" i="51"/>
  <c r="I51" i="51" s="1"/>
  <c r="H38" i="51"/>
  <c r="H51" i="51" s="1"/>
  <c r="S37" i="51"/>
  <c r="S50" i="51" s="1"/>
  <c r="R37" i="51"/>
  <c r="R50" i="51" s="1"/>
  <c r="Q37" i="51"/>
  <c r="Q50" i="51" s="1"/>
  <c r="P37" i="51"/>
  <c r="P50" i="51" s="1"/>
  <c r="O37" i="51"/>
  <c r="O50" i="51" s="1"/>
  <c r="N37" i="51"/>
  <c r="N50" i="51" s="1"/>
  <c r="M37" i="51"/>
  <c r="M50" i="51" s="1"/>
  <c r="L37" i="51"/>
  <c r="L50" i="51" s="1"/>
  <c r="K37" i="51"/>
  <c r="K50" i="51" s="1"/>
  <c r="J37" i="51"/>
  <c r="J50" i="51" s="1"/>
  <c r="I37" i="51"/>
  <c r="I50" i="51" s="1"/>
  <c r="H37" i="51"/>
  <c r="H50" i="51" s="1"/>
  <c r="S36" i="51"/>
  <c r="S49" i="51" s="1"/>
  <c r="R36" i="51"/>
  <c r="R49" i="51" s="1"/>
  <c r="Q36" i="51"/>
  <c r="Q49" i="51" s="1"/>
  <c r="P36" i="51"/>
  <c r="P49" i="51" s="1"/>
  <c r="O36" i="51"/>
  <c r="O49" i="51" s="1"/>
  <c r="N36" i="51"/>
  <c r="N49" i="51" s="1"/>
  <c r="M36" i="51"/>
  <c r="M49" i="51" s="1"/>
  <c r="L36" i="51"/>
  <c r="L49" i="51" s="1"/>
  <c r="K36" i="51"/>
  <c r="K49" i="51" s="1"/>
  <c r="J36" i="51"/>
  <c r="J49" i="51" s="1"/>
  <c r="I36" i="51"/>
  <c r="I49" i="51" s="1"/>
  <c r="H36" i="51"/>
  <c r="H49" i="51" s="1"/>
  <c r="S35" i="51"/>
  <c r="S48" i="51" s="1"/>
  <c r="R35" i="51"/>
  <c r="R48" i="51" s="1"/>
  <c r="Q35" i="51"/>
  <c r="Q48" i="51" s="1"/>
  <c r="P35" i="51"/>
  <c r="P48" i="51" s="1"/>
  <c r="O35" i="51"/>
  <c r="O48" i="51" s="1"/>
  <c r="N35" i="51"/>
  <c r="N48" i="51" s="1"/>
  <c r="M35" i="51"/>
  <c r="M48" i="51" s="1"/>
  <c r="L35" i="51"/>
  <c r="L48" i="51" s="1"/>
  <c r="K35" i="51"/>
  <c r="K48" i="51" s="1"/>
  <c r="J35" i="51"/>
  <c r="J48" i="51" s="1"/>
  <c r="I35" i="51"/>
  <c r="I48" i="51" s="1"/>
  <c r="H35" i="51"/>
  <c r="H48" i="51" s="1"/>
  <c r="S34" i="51"/>
  <c r="S47" i="51" s="1"/>
  <c r="R34" i="51"/>
  <c r="R47" i="51" s="1"/>
  <c r="Q34" i="51"/>
  <c r="Q47" i="51" s="1"/>
  <c r="P34" i="51"/>
  <c r="P47" i="51" s="1"/>
  <c r="O34" i="51"/>
  <c r="O47" i="51" s="1"/>
  <c r="N34" i="51"/>
  <c r="N47" i="51" s="1"/>
  <c r="M34" i="51"/>
  <c r="M47" i="51" s="1"/>
  <c r="L34" i="51"/>
  <c r="L47" i="51" s="1"/>
  <c r="K34" i="51"/>
  <c r="K47" i="51" s="1"/>
  <c r="J34" i="51"/>
  <c r="J47" i="51" s="1"/>
  <c r="I34" i="51"/>
  <c r="I47" i="51" s="1"/>
  <c r="H34" i="51"/>
  <c r="H47" i="51" s="1"/>
  <c r="G24" i="51"/>
  <c r="H10" i="51"/>
  <c r="H11" i="51" s="1"/>
  <c r="H12" i="51" s="1"/>
  <c r="H13" i="51" s="1"/>
  <c r="S41" i="50"/>
  <c r="S54" i="50" s="1"/>
  <c r="R41" i="50"/>
  <c r="R54" i="50" s="1"/>
  <c r="Q41" i="50"/>
  <c r="Q54" i="50" s="1"/>
  <c r="P41" i="50"/>
  <c r="P54" i="50" s="1"/>
  <c r="O41" i="50"/>
  <c r="O54" i="50" s="1"/>
  <c r="N41" i="50"/>
  <c r="N54" i="50" s="1"/>
  <c r="M41" i="50"/>
  <c r="M54" i="50" s="1"/>
  <c r="L41" i="50"/>
  <c r="L54" i="50" s="1"/>
  <c r="K41" i="50"/>
  <c r="K54" i="50" s="1"/>
  <c r="J41" i="50"/>
  <c r="J54" i="50" s="1"/>
  <c r="I41" i="50"/>
  <c r="I54" i="50" s="1"/>
  <c r="H41" i="50"/>
  <c r="H54" i="50" s="1"/>
  <c r="S40" i="50"/>
  <c r="S53" i="50" s="1"/>
  <c r="R40" i="50"/>
  <c r="R53" i="50" s="1"/>
  <c r="Q40" i="50"/>
  <c r="Q53" i="50" s="1"/>
  <c r="P40" i="50"/>
  <c r="P53" i="50" s="1"/>
  <c r="O40" i="50"/>
  <c r="O53" i="50" s="1"/>
  <c r="N40" i="50"/>
  <c r="N53" i="50" s="1"/>
  <c r="M40" i="50"/>
  <c r="M53" i="50" s="1"/>
  <c r="L40" i="50"/>
  <c r="L53" i="50" s="1"/>
  <c r="K40" i="50"/>
  <c r="K53" i="50" s="1"/>
  <c r="J40" i="50"/>
  <c r="J53" i="50" s="1"/>
  <c r="I40" i="50"/>
  <c r="I53" i="50" s="1"/>
  <c r="H40" i="50"/>
  <c r="H53" i="50" s="1"/>
  <c r="S39" i="50"/>
  <c r="S52" i="50" s="1"/>
  <c r="R39" i="50"/>
  <c r="R52" i="50" s="1"/>
  <c r="Q39" i="50"/>
  <c r="Q52" i="50" s="1"/>
  <c r="P39" i="50"/>
  <c r="P52" i="50" s="1"/>
  <c r="O39" i="50"/>
  <c r="O52" i="50" s="1"/>
  <c r="N39" i="50"/>
  <c r="N52" i="50" s="1"/>
  <c r="M39" i="50"/>
  <c r="M52" i="50" s="1"/>
  <c r="L39" i="50"/>
  <c r="L52" i="50" s="1"/>
  <c r="K39" i="50"/>
  <c r="K52" i="50" s="1"/>
  <c r="J39" i="50"/>
  <c r="J52" i="50" s="1"/>
  <c r="I39" i="50"/>
  <c r="I52" i="50" s="1"/>
  <c r="H39" i="50"/>
  <c r="H52" i="50" s="1"/>
  <c r="S38" i="50"/>
  <c r="S51" i="50" s="1"/>
  <c r="R38" i="50"/>
  <c r="R51" i="50" s="1"/>
  <c r="Q38" i="50"/>
  <c r="Q51" i="50" s="1"/>
  <c r="P38" i="50"/>
  <c r="P51" i="50" s="1"/>
  <c r="O38" i="50"/>
  <c r="O51" i="50" s="1"/>
  <c r="N38" i="50"/>
  <c r="N51" i="50" s="1"/>
  <c r="M38" i="50"/>
  <c r="M51" i="50" s="1"/>
  <c r="L38" i="50"/>
  <c r="L51" i="50" s="1"/>
  <c r="K38" i="50"/>
  <c r="K51" i="50" s="1"/>
  <c r="J38" i="50"/>
  <c r="J51" i="50" s="1"/>
  <c r="I38" i="50"/>
  <c r="I51" i="50" s="1"/>
  <c r="H38" i="50"/>
  <c r="H51" i="50" s="1"/>
  <c r="S37" i="50"/>
  <c r="S50" i="50" s="1"/>
  <c r="R37" i="50"/>
  <c r="R50" i="50" s="1"/>
  <c r="Q37" i="50"/>
  <c r="Q50" i="50" s="1"/>
  <c r="P37" i="50"/>
  <c r="P50" i="50" s="1"/>
  <c r="O37" i="50"/>
  <c r="O50" i="50" s="1"/>
  <c r="N37" i="50"/>
  <c r="N50" i="50" s="1"/>
  <c r="M37" i="50"/>
  <c r="M50" i="50" s="1"/>
  <c r="L37" i="50"/>
  <c r="L50" i="50" s="1"/>
  <c r="K37" i="50"/>
  <c r="K50" i="50" s="1"/>
  <c r="J37" i="50"/>
  <c r="J50" i="50" s="1"/>
  <c r="I37" i="50"/>
  <c r="I50" i="50" s="1"/>
  <c r="H37" i="50"/>
  <c r="H50" i="50" s="1"/>
  <c r="S36" i="50"/>
  <c r="S49" i="50" s="1"/>
  <c r="R36" i="50"/>
  <c r="R49" i="50" s="1"/>
  <c r="Q36" i="50"/>
  <c r="Q49" i="50" s="1"/>
  <c r="P36" i="50"/>
  <c r="P49" i="50" s="1"/>
  <c r="O36" i="50"/>
  <c r="O49" i="50" s="1"/>
  <c r="N36" i="50"/>
  <c r="N49" i="50" s="1"/>
  <c r="M36" i="50"/>
  <c r="M49" i="50" s="1"/>
  <c r="L36" i="50"/>
  <c r="L49" i="50" s="1"/>
  <c r="K36" i="50"/>
  <c r="K49" i="50" s="1"/>
  <c r="J36" i="50"/>
  <c r="J49" i="50" s="1"/>
  <c r="I36" i="50"/>
  <c r="I49" i="50" s="1"/>
  <c r="H36" i="50"/>
  <c r="H49" i="50" s="1"/>
  <c r="S35" i="50"/>
  <c r="S48" i="50" s="1"/>
  <c r="R35" i="50"/>
  <c r="R48" i="50" s="1"/>
  <c r="Q35" i="50"/>
  <c r="Q48" i="50" s="1"/>
  <c r="P35" i="50"/>
  <c r="P48" i="50" s="1"/>
  <c r="O35" i="50"/>
  <c r="O48" i="50" s="1"/>
  <c r="N35" i="50"/>
  <c r="N48" i="50" s="1"/>
  <c r="M35" i="50"/>
  <c r="M48" i="50" s="1"/>
  <c r="L35" i="50"/>
  <c r="L48" i="50" s="1"/>
  <c r="K35" i="50"/>
  <c r="K48" i="50" s="1"/>
  <c r="J35" i="50"/>
  <c r="J48" i="50" s="1"/>
  <c r="I35" i="50"/>
  <c r="I48" i="50" s="1"/>
  <c r="H35" i="50"/>
  <c r="H48" i="50" s="1"/>
  <c r="S34" i="50"/>
  <c r="S47" i="50" s="1"/>
  <c r="R34" i="50"/>
  <c r="R47" i="50" s="1"/>
  <c r="Q34" i="50"/>
  <c r="Q47" i="50" s="1"/>
  <c r="P34" i="50"/>
  <c r="P47" i="50" s="1"/>
  <c r="O34" i="50"/>
  <c r="O47" i="50" s="1"/>
  <c r="N34" i="50"/>
  <c r="N47" i="50" s="1"/>
  <c r="M34" i="50"/>
  <c r="M47" i="50" s="1"/>
  <c r="L34" i="50"/>
  <c r="L47" i="50" s="1"/>
  <c r="K34" i="50"/>
  <c r="K47" i="50" s="1"/>
  <c r="J34" i="50"/>
  <c r="J47" i="50" s="1"/>
  <c r="I34" i="50"/>
  <c r="I47" i="50" s="1"/>
  <c r="H34" i="50"/>
  <c r="H47" i="50" s="1"/>
  <c r="G24" i="50"/>
  <c r="H11" i="50"/>
  <c r="H12" i="50" s="1"/>
  <c r="H13" i="50" s="1"/>
  <c r="H10" i="50"/>
  <c r="S41" i="49"/>
  <c r="S54" i="49" s="1"/>
  <c r="R41" i="49"/>
  <c r="R54" i="49" s="1"/>
  <c r="Q41" i="49"/>
  <c r="Q54" i="49" s="1"/>
  <c r="P41" i="49"/>
  <c r="P54" i="49" s="1"/>
  <c r="O41" i="49"/>
  <c r="O54" i="49" s="1"/>
  <c r="N41" i="49"/>
  <c r="N54" i="49" s="1"/>
  <c r="M41" i="49"/>
  <c r="M54" i="49" s="1"/>
  <c r="L41" i="49"/>
  <c r="L54" i="49" s="1"/>
  <c r="K41" i="49"/>
  <c r="K54" i="49" s="1"/>
  <c r="J41" i="49"/>
  <c r="J54" i="49" s="1"/>
  <c r="I41" i="49"/>
  <c r="I54" i="49" s="1"/>
  <c r="H41" i="49"/>
  <c r="H54" i="49" s="1"/>
  <c r="S40" i="49"/>
  <c r="S53" i="49" s="1"/>
  <c r="R40" i="49"/>
  <c r="R53" i="49" s="1"/>
  <c r="Q40" i="49"/>
  <c r="Q53" i="49" s="1"/>
  <c r="P40" i="49"/>
  <c r="P53" i="49" s="1"/>
  <c r="O40" i="49"/>
  <c r="O53" i="49" s="1"/>
  <c r="N40" i="49"/>
  <c r="N53" i="49" s="1"/>
  <c r="M40" i="49"/>
  <c r="M53" i="49" s="1"/>
  <c r="L40" i="49"/>
  <c r="L53" i="49" s="1"/>
  <c r="K40" i="49"/>
  <c r="K53" i="49" s="1"/>
  <c r="J40" i="49"/>
  <c r="J53" i="49" s="1"/>
  <c r="I40" i="49"/>
  <c r="I53" i="49" s="1"/>
  <c r="H40" i="49"/>
  <c r="H53" i="49" s="1"/>
  <c r="S39" i="49"/>
  <c r="S52" i="49" s="1"/>
  <c r="R39" i="49"/>
  <c r="R52" i="49" s="1"/>
  <c r="Q39" i="49"/>
  <c r="Q52" i="49" s="1"/>
  <c r="P39" i="49"/>
  <c r="P52" i="49" s="1"/>
  <c r="O39" i="49"/>
  <c r="O52" i="49" s="1"/>
  <c r="N39" i="49"/>
  <c r="N52" i="49" s="1"/>
  <c r="M39" i="49"/>
  <c r="M52" i="49" s="1"/>
  <c r="L39" i="49"/>
  <c r="L52" i="49" s="1"/>
  <c r="K39" i="49"/>
  <c r="K52" i="49" s="1"/>
  <c r="J39" i="49"/>
  <c r="J52" i="49" s="1"/>
  <c r="I39" i="49"/>
  <c r="I52" i="49" s="1"/>
  <c r="H39" i="49"/>
  <c r="H52" i="49" s="1"/>
  <c r="S38" i="49"/>
  <c r="S51" i="49" s="1"/>
  <c r="R38" i="49"/>
  <c r="R51" i="49" s="1"/>
  <c r="Q38" i="49"/>
  <c r="Q51" i="49" s="1"/>
  <c r="P38" i="49"/>
  <c r="P51" i="49" s="1"/>
  <c r="O38" i="49"/>
  <c r="O51" i="49" s="1"/>
  <c r="N38" i="49"/>
  <c r="N51" i="49" s="1"/>
  <c r="M38" i="49"/>
  <c r="M51" i="49" s="1"/>
  <c r="L38" i="49"/>
  <c r="L51" i="49" s="1"/>
  <c r="K38" i="49"/>
  <c r="K51" i="49" s="1"/>
  <c r="J38" i="49"/>
  <c r="J51" i="49" s="1"/>
  <c r="I38" i="49"/>
  <c r="I51" i="49" s="1"/>
  <c r="H38" i="49"/>
  <c r="H51" i="49" s="1"/>
  <c r="S37" i="49"/>
  <c r="S50" i="49" s="1"/>
  <c r="R37" i="49"/>
  <c r="R50" i="49" s="1"/>
  <c r="Q37" i="49"/>
  <c r="Q50" i="49" s="1"/>
  <c r="P37" i="49"/>
  <c r="P50" i="49" s="1"/>
  <c r="O37" i="49"/>
  <c r="O50" i="49" s="1"/>
  <c r="N37" i="49"/>
  <c r="N50" i="49" s="1"/>
  <c r="M37" i="49"/>
  <c r="M50" i="49" s="1"/>
  <c r="L37" i="49"/>
  <c r="L50" i="49" s="1"/>
  <c r="K37" i="49"/>
  <c r="K50" i="49" s="1"/>
  <c r="J37" i="49"/>
  <c r="J50" i="49" s="1"/>
  <c r="I37" i="49"/>
  <c r="I50" i="49" s="1"/>
  <c r="H37" i="49"/>
  <c r="H50" i="49" s="1"/>
  <c r="S36" i="49"/>
  <c r="S49" i="49" s="1"/>
  <c r="R36" i="49"/>
  <c r="R49" i="49" s="1"/>
  <c r="Q36" i="49"/>
  <c r="Q49" i="49" s="1"/>
  <c r="P36" i="49"/>
  <c r="P49" i="49" s="1"/>
  <c r="O36" i="49"/>
  <c r="O49" i="49" s="1"/>
  <c r="N36" i="49"/>
  <c r="N49" i="49" s="1"/>
  <c r="M36" i="49"/>
  <c r="M49" i="49" s="1"/>
  <c r="L36" i="49"/>
  <c r="L49" i="49" s="1"/>
  <c r="K36" i="49"/>
  <c r="K49" i="49" s="1"/>
  <c r="J36" i="49"/>
  <c r="J49" i="49" s="1"/>
  <c r="I36" i="49"/>
  <c r="I49" i="49" s="1"/>
  <c r="H36" i="49"/>
  <c r="H49" i="49" s="1"/>
  <c r="S35" i="49"/>
  <c r="S48" i="49" s="1"/>
  <c r="R35" i="49"/>
  <c r="R48" i="49" s="1"/>
  <c r="Q35" i="49"/>
  <c r="Q48" i="49" s="1"/>
  <c r="P35" i="49"/>
  <c r="P48" i="49" s="1"/>
  <c r="O35" i="49"/>
  <c r="O48" i="49" s="1"/>
  <c r="N35" i="49"/>
  <c r="N48" i="49" s="1"/>
  <c r="M35" i="49"/>
  <c r="M48" i="49" s="1"/>
  <c r="L35" i="49"/>
  <c r="L48" i="49" s="1"/>
  <c r="K35" i="49"/>
  <c r="K48" i="49" s="1"/>
  <c r="J35" i="49"/>
  <c r="J48" i="49" s="1"/>
  <c r="I35" i="49"/>
  <c r="I48" i="49" s="1"/>
  <c r="H35" i="49"/>
  <c r="H48" i="49" s="1"/>
  <c r="S34" i="49"/>
  <c r="S47" i="49" s="1"/>
  <c r="R34" i="49"/>
  <c r="R47" i="49" s="1"/>
  <c r="Q34" i="49"/>
  <c r="Q47" i="49" s="1"/>
  <c r="P34" i="49"/>
  <c r="P47" i="49" s="1"/>
  <c r="O34" i="49"/>
  <c r="O47" i="49" s="1"/>
  <c r="N34" i="49"/>
  <c r="N47" i="49" s="1"/>
  <c r="M34" i="49"/>
  <c r="M47" i="49" s="1"/>
  <c r="L34" i="49"/>
  <c r="L47" i="49" s="1"/>
  <c r="K34" i="49"/>
  <c r="K47" i="49" s="1"/>
  <c r="J34" i="49"/>
  <c r="J47" i="49" s="1"/>
  <c r="I34" i="49"/>
  <c r="I47" i="49" s="1"/>
  <c r="H34" i="49"/>
  <c r="H47" i="49" s="1"/>
  <c r="G24" i="49"/>
  <c r="H11" i="49"/>
  <c r="H12" i="49" s="1"/>
  <c r="H13" i="49" s="1"/>
  <c r="H10" i="49"/>
  <c r="S41" i="48"/>
  <c r="S54" i="48" s="1"/>
  <c r="R41" i="48"/>
  <c r="R54" i="48" s="1"/>
  <c r="Q41" i="48"/>
  <c r="Q54" i="48" s="1"/>
  <c r="P41" i="48"/>
  <c r="P54" i="48" s="1"/>
  <c r="O41" i="48"/>
  <c r="O54" i="48" s="1"/>
  <c r="N41" i="48"/>
  <c r="N54" i="48" s="1"/>
  <c r="M41" i="48"/>
  <c r="M54" i="48" s="1"/>
  <c r="L41" i="48"/>
  <c r="L54" i="48" s="1"/>
  <c r="K41" i="48"/>
  <c r="K54" i="48" s="1"/>
  <c r="J41" i="48"/>
  <c r="J54" i="48" s="1"/>
  <c r="I41" i="48"/>
  <c r="I54" i="48" s="1"/>
  <c r="H41" i="48"/>
  <c r="H54" i="48" s="1"/>
  <c r="S40" i="48"/>
  <c r="S53" i="48" s="1"/>
  <c r="R40" i="48"/>
  <c r="R53" i="48" s="1"/>
  <c r="Q40" i="48"/>
  <c r="Q53" i="48" s="1"/>
  <c r="P40" i="48"/>
  <c r="P53" i="48" s="1"/>
  <c r="O40" i="48"/>
  <c r="O53" i="48" s="1"/>
  <c r="N40" i="48"/>
  <c r="N53" i="48" s="1"/>
  <c r="M40" i="48"/>
  <c r="M53" i="48" s="1"/>
  <c r="L40" i="48"/>
  <c r="L53" i="48" s="1"/>
  <c r="K40" i="48"/>
  <c r="K53" i="48" s="1"/>
  <c r="J40" i="48"/>
  <c r="J53" i="48" s="1"/>
  <c r="I40" i="48"/>
  <c r="I53" i="48" s="1"/>
  <c r="H40" i="48"/>
  <c r="H53" i="48" s="1"/>
  <c r="S39" i="48"/>
  <c r="S52" i="48" s="1"/>
  <c r="R39" i="48"/>
  <c r="R52" i="48" s="1"/>
  <c r="Q39" i="48"/>
  <c r="Q52" i="48" s="1"/>
  <c r="P39" i="48"/>
  <c r="P52" i="48" s="1"/>
  <c r="O39" i="48"/>
  <c r="O52" i="48" s="1"/>
  <c r="N39" i="48"/>
  <c r="N52" i="48" s="1"/>
  <c r="M39" i="48"/>
  <c r="M52" i="48" s="1"/>
  <c r="L39" i="48"/>
  <c r="L52" i="48" s="1"/>
  <c r="K39" i="48"/>
  <c r="K52" i="48" s="1"/>
  <c r="J39" i="48"/>
  <c r="J52" i="48" s="1"/>
  <c r="I39" i="48"/>
  <c r="I52" i="48" s="1"/>
  <c r="H39" i="48"/>
  <c r="H52" i="48" s="1"/>
  <c r="S38" i="48"/>
  <c r="S51" i="48" s="1"/>
  <c r="R38" i="48"/>
  <c r="R51" i="48" s="1"/>
  <c r="Q38" i="48"/>
  <c r="Q51" i="48" s="1"/>
  <c r="P38" i="48"/>
  <c r="P51" i="48" s="1"/>
  <c r="O38" i="48"/>
  <c r="O51" i="48" s="1"/>
  <c r="N38" i="48"/>
  <c r="N51" i="48" s="1"/>
  <c r="M38" i="48"/>
  <c r="M51" i="48" s="1"/>
  <c r="L38" i="48"/>
  <c r="L51" i="48" s="1"/>
  <c r="K38" i="48"/>
  <c r="K51" i="48" s="1"/>
  <c r="J38" i="48"/>
  <c r="J51" i="48" s="1"/>
  <c r="I38" i="48"/>
  <c r="I51" i="48" s="1"/>
  <c r="H38" i="48"/>
  <c r="H51" i="48" s="1"/>
  <c r="S37" i="48"/>
  <c r="S50" i="48" s="1"/>
  <c r="R37" i="48"/>
  <c r="R50" i="48" s="1"/>
  <c r="Q37" i="48"/>
  <c r="Q50" i="48" s="1"/>
  <c r="P37" i="48"/>
  <c r="P50" i="48" s="1"/>
  <c r="O37" i="48"/>
  <c r="O50" i="48" s="1"/>
  <c r="N37" i="48"/>
  <c r="N50" i="48" s="1"/>
  <c r="M37" i="48"/>
  <c r="M50" i="48" s="1"/>
  <c r="L37" i="48"/>
  <c r="L50" i="48" s="1"/>
  <c r="K37" i="48"/>
  <c r="K50" i="48" s="1"/>
  <c r="J37" i="48"/>
  <c r="J50" i="48" s="1"/>
  <c r="I37" i="48"/>
  <c r="I50" i="48" s="1"/>
  <c r="H37" i="48"/>
  <c r="H50" i="48" s="1"/>
  <c r="S36" i="48"/>
  <c r="S49" i="48" s="1"/>
  <c r="R36" i="48"/>
  <c r="R49" i="48" s="1"/>
  <c r="Q36" i="48"/>
  <c r="Q49" i="48" s="1"/>
  <c r="P36" i="48"/>
  <c r="P49" i="48" s="1"/>
  <c r="O36" i="48"/>
  <c r="O49" i="48" s="1"/>
  <c r="N36" i="48"/>
  <c r="N49" i="48" s="1"/>
  <c r="M36" i="48"/>
  <c r="M49" i="48" s="1"/>
  <c r="L36" i="48"/>
  <c r="L49" i="48" s="1"/>
  <c r="K36" i="48"/>
  <c r="K49" i="48" s="1"/>
  <c r="J36" i="48"/>
  <c r="J49" i="48" s="1"/>
  <c r="I36" i="48"/>
  <c r="I49" i="48" s="1"/>
  <c r="H36" i="48"/>
  <c r="H49" i="48" s="1"/>
  <c r="S35" i="48"/>
  <c r="S48" i="48" s="1"/>
  <c r="R35" i="48"/>
  <c r="R48" i="48" s="1"/>
  <c r="Q35" i="48"/>
  <c r="Q48" i="48" s="1"/>
  <c r="P35" i="48"/>
  <c r="P48" i="48" s="1"/>
  <c r="O35" i="48"/>
  <c r="O48" i="48" s="1"/>
  <c r="N35" i="48"/>
  <c r="N48" i="48" s="1"/>
  <c r="M35" i="48"/>
  <c r="M48" i="48" s="1"/>
  <c r="L35" i="48"/>
  <c r="L48" i="48" s="1"/>
  <c r="K35" i="48"/>
  <c r="K48" i="48" s="1"/>
  <c r="J35" i="48"/>
  <c r="J48" i="48" s="1"/>
  <c r="I35" i="48"/>
  <c r="I48" i="48" s="1"/>
  <c r="H35" i="48"/>
  <c r="H48" i="48" s="1"/>
  <c r="S34" i="48"/>
  <c r="S47" i="48" s="1"/>
  <c r="R34" i="48"/>
  <c r="R47" i="48" s="1"/>
  <c r="Q34" i="48"/>
  <c r="Q47" i="48" s="1"/>
  <c r="P34" i="48"/>
  <c r="P47" i="48" s="1"/>
  <c r="O34" i="48"/>
  <c r="O47" i="48" s="1"/>
  <c r="N34" i="48"/>
  <c r="N47" i="48" s="1"/>
  <c r="M34" i="48"/>
  <c r="M47" i="48" s="1"/>
  <c r="L34" i="48"/>
  <c r="L47" i="48" s="1"/>
  <c r="K34" i="48"/>
  <c r="K47" i="48" s="1"/>
  <c r="J34" i="48"/>
  <c r="J47" i="48" s="1"/>
  <c r="I34" i="48"/>
  <c r="I47" i="48" s="1"/>
  <c r="H34" i="48"/>
  <c r="H47" i="48" s="1"/>
  <c r="G24" i="48"/>
  <c r="H10" i="48"/>
  <c r="H11" i="48" s="1"/>
  <c r="H12" i="48" s="1"/>
  <c r="H13" i="48" s="1"/>
  <c r="S41" i="47"/>
  <c r="S54" i="47" s="1"/>
  <c r="R41" i="47"/>
  <c r="R54" i="47" s="1"/>
  <c r="Q41" i="47"/>
  <c r="Q54" i="47" s="1"/>
  <c r="P41" i="47"/>
  <c r="P54" i="47" s="1"/>
  <c r="O41" i="47"/>
  <c r="O54" i="47" s="1"/>
  <c r="N41" i="47"/>
  <c r="N54" i="47" s="1"/>
  <c r="M41" i="47"/>
  <c r="M54" i="47" s="1"/>
  <c r="L41" i="47"/>
  <c r="L54" i="47" s="1"/>
  <c r="K41" i="47"/>
  <c r="K54" i="47" s="1"/>
  <c r="J41" i="47"/>
  <c r="J54" i="47" s="1"/>
  <c r="I41" i="47"/>
  <c r="I54" i="47" s="1"/>
  <c r="H41" i="47"/>
  <c r="H54" i="47" s="1"/>
  <c r="S40" i="47"/>
  <c r="S53" i="47" s="1"/>
  <c r="R40" i="47"/>
  <c r="R53" i="47" s="1"/>
  <c r="Q40" i="47"/>
  <c r="Q53" i="47" s="1"/>
  <c r="P40" i="47"/>
  <c r="P53" i="47" s="1"/>
  <c r="O40" i="47"/>
  <c r="O53" i="47" s="1"/>
  <c r="N40" i="47"/>
  <c r="N53" i="47" s="1"/>
  <c r="M40" i="47"/>
  <c r="M53" i="47" s="1"/>
  <c r="L40" i="47"/>
  <c r="L53" i="47" s="1"/>
  <c r="K40" i="47"/>
  <c r="K53" i="47" s="1"/>
  <c r="J40" i="47"/>
  <c r="J53" i="47" s="1"/>
  <c r="I40" i="47"/>
  <c r="I53" i="47" s="1"/>
  <c r="H40" i="47"/>
  <c r="H53" i="47" s="1"/>
  <c r="S39" i="47"/>
  <c r="S52" i="47" s="1"/>
  <c r="R39" i="47"/>
  <c r="R52" i="47" s="1"/>
  <c r="Q39" i="47"/>
  <c r="Q52" i="47" s="1"/>
  <c r="P39" i="47"/>
  <c r="P52" i="47" s="1"/>
  <c r="O39" i="47"/>
  <c r="O52" i="47" s="1"/>
  <c r="N39" i="47"/>
  <c r="N52" i="47" s="1"/>
  <c r="M39" i="47"/>
  <c r="M52" i="47" s="1"/>
  <c r="L39" i="47"/>
  <c r="L52" i="47" s="1"/>
  <c r="K39" i="47"/>
  <c r="K52" i="47" s="1"/>
  <c r="J39" i="47"/>
  <c r="J52" i="47" s="1"/>
  <c r="I39" i="47"/>
  <c r="I52" i="47" s="1"/>
  <c r="H39" i="47"/>
  <c r="H52" i="47" s="1"/>
  <c r="S38" i="47"/>
  <c r="S51" i="47" s="1"/>
  <c r="R38" i="47"/>
  <c r="R51" i="47" s="1"/>
  <c r="Q38" i="47"/>
  <c r="Q51" i="47" s="1"/>
  <c r="P38" i="47"/>
  <c r="P51" i="47" s="1"/>
  <c r="O38" i="47"/>
  <c r="O51" i="47" s="1"/>
  <c r="N38" i="47"/>
  <c r="N51" i="47" s="1"/>
  <c r="M38" i="47"/>
  <c r="M51" i="47" s="1"/>
  <c r="L38" i="47"/>
  <c r="L51" i="47" s="1"/>
  <c r="K38" i="47"/>
  <c r="K51" i="47" s="1"/>
  <c r="J38" i="47"/>
  <c r="J51" i="47" s="1"/>
  <c r="I38" i="47"/>
  <c r="I51" i="47" s="1"/>
  <c r="H38" i="47"/>
  <c r="H51" i="47" s="1"/>
  <c r="S37" i="47"/>
  <c r="S50" i="47" s="1"/>
  <c r="R37" i="47"/>
  <c r="R50" i="47" s="1"/>
  <c r="Q37" i="47"/>
  <c r="Q50" i="47" s="1"/>
  <c r="P37" i="47"/>
  <c r="P50" i="47" s="1"/>
  <c r="O37" i="47"/>
  <c r="O50" i="47" s="1"/>
  <c r="N37" i="47"/>
  <c r="N50" i="47" s="1"/>
  <c r="M37" i="47"/>
  <c r="M50" i="47" s="1"/>
  <c r="L37" i="47"/>
  <c r="L50" i="47" s="1"/>
  <c r="K37" i="47"/>
  <c r="K50" i="47" s="1"/>
  <c r="J37" i="47"/>
  <c r="J50" i="47" s="1"/>
  <c r="I37" i="47"/>
  <c r="I50" i="47" s="1"/>
  <c r="H37" i="47"/>
  <c r="H50" i="47" s="1"/>
  <c r="S36" i="47"/>
  <c r="S49" i="47" s="1"/>
  <c r="R36" i="47"/>
  <c r="R49" i="47" s="1"/>
  <c r="Q36" i="47"/>
  <c r="Q49" i="47" s="1"/>
  <c r="P36" i="47"/>
  <c r="P49" i="47" s="1"/>
  <c r="O36" i="47"/>
  <c r="O49" i="47" s="1"/>
  <c r="N36" i="47"/>
  <c r="N49" i="47" s="1"/>
  <c r="M36" i="47"/>
  <c r="M49" i="47" s="1"/>
  <c r="L36" i="47"/>
  <c r="L49" i="47" s="1"/>
  <c r="K36" i="47"/>
  <c r="K49" i="47" s="1"/>
  <c r="J36" i="47"/>
  <c r="J49" i="47" s="1"/>
  <c r="I36" i="47"/>
  <c r="I49" i="47" s="1"/>
  <c r="H36" i="47"/>
  <c r="H49" i="47" s="1"/>
  <c r="S35" i="47"/>
  <c r="S48" i="47" s="1"/>
  <c r="R35" i="47"/>
  <c r="R48" i="47" s="1"/>
  <c r="Q35" i="47"/>
  <c r="Q48" i="47" s="1"/>
  <c r="P35" i="47"/>
  <c r="P48" i="47" s="1"/>
  <c r="O35" i="47"/>
  <c r="O48" i="47" s="1"/>
  <c r="N35" i="47"/>
  <c r="N48" i="47" s="1"/>
  <c r="M35" i="47"/>
  <c r="M48" i="47" s="1"/>
  <c r="L35" i="47"/>
  <c r="L48" i="47" s="1"/>
  <c r="K35" i="47"/>
  <c r="K48" i="47" s="1"/>
  <c r="J35" i="47"/>
  <c r="J48" i="47" s="1"/>
  <c r="I35" i="47"/>
  <c r="I48" i="47" s="1"/>
  <c r="H35" i="47"/>
  <c r="H48" i="47" s="1"/>
  <c r="S34" i="47"/>
  <c r="S47" i="47" s="1"/>
  <c r="R34" i="47"/>
  <c r="R47" i="47" s="1"/>
  <c r="Q34" i="47"/>
  <c r="Q47" i="47" s="1"/>
  <c r="P34" i="47"/>
  <c r="P47" i="47" s="1"/>
  <c r="O34" i="47"/>
  <c r="O47" i="47" s="1"/>
  <c r="N34" i="47"/>
  <c r="N47" i="47" s="1"/>
  <c r="M34" i="47"/>
  <c r="M47" i="47" s="1"/>
  <c r="L34" i="47"/>
  <c r="L47" i="47" s="1"/>
  <c r="K34" i="47"/>
  <c r="K47" i="47" s="1"/>
  <c r="J34" i="47"/>
  <c r="J47" i="47" s="1"/>
  <c r="I34" i="47"/>
  <c r="I47" i="47" s="1"/>
  <c r="H34" i="47"/>
  <c r="H47" i="47" s="1"/>
  <c r="G24" i="47"/>
  <c r="H12" i="47"/>
  <c r="H13" i="47" s="1"/>
  <c r="H11" i="47"/>
  <c r="H10" i="47"/>
  <c r="K49" i="46"/>
  <c r="S41" i="46"/>
  <c r="S54" i="46" s="1"/>
  <c r="R41" i="46"/>
  <c r="R54" i="46" s="1"/>
  <c r="Q41" i="46"/>
  <c r="Q54" i="46" s="1"/>
  <c r="P41" i="46"/>
  <c r="P54" i="46" s="1"/>
  <c r="O41" i="46"/>
  <c r="O54" i="46" s="1"/>
  <c r="N41" i="46"/>
  <c r="N54" i="46" s="1"/>
  <c r="M41" i="46"/>
  <c r="M54" i="46" s="1"/>
  <c r="L41" i="46"/>
  <c r="L54" i="46" s="1"/>
  <c r="K41" i="46"/>
  <c r="K54" i="46" s="1"/>
  <c r="J41" i="46"/>
  <c r="J54" i="46" s="1"/>
  <c r="I41" i="46"/>
  <c r="I54" i="46" s="1"/>
  <c r="H41" i="46"/>
  <c r="H54" i="46" s="1"/>
  <c r="S40" i="46"/>
  <c r="S53" i="46" s="1"/>
  <c r="R40" i="46"/>
  <c r="R53" i="46" s="1"/>
  <c r="Q40" i="46"/>
  <c r="Q53" i="46" s="1"/>
  <c r="P40" i="46"/>
  <c r="P53" i="46" s="1"/>
  <c r="O40" i="46"/>
  <c r="O53" i="46" s="1"/>
  <c r="N40" i="46"/>
  <c r="N53" i="46" s="1"/>
  <c r="M40" i="46"/>
  <c r="M53" i="46" s="1"/>
  <c r="L40" i="46"/>
  <c r="L53" i="46" s="1"/>
  <c r="K40" i="46"/>
  <c r="K53" i="46" s="1"/>
  <c r="J40" i="46"/>
  <c r="J53" i="46" s="1"/>
  <c r="I40" i="46"/>
  <c r="I53" i="46" s="1"/>
  <c r="H40" i="46"/>
  <c r="H53" i="46" s="1"/>
  <c r="S39" i="46"/>
  <c r="S52" i="46" s="1"/>
  <c r="R39" i="46"/>
  <c r="R52" i="46" s="1"/>
  <c r="Q39" i="46"/>
  <c r="Q52" i="46" s="1"/>
  <c r="P39" i="46"/>
  <c r="P52" i="46" s="1"/>
  <c r="O39" i="46"/>
  <c r="O52" i="46" s="1"/>
  <c r="N39" i="46"/>
  <c r="N52" i="46" s="1"/>
  <c r="M39" i="46"/>
  <c r="M52" i="46" s="1"/>
  <c r="L39" i="46"/>
  <c r="L52" i="46" s="1"/>
  <c r="K39" i="46"/>
  <c r="K52" i="46" s="1"/>
  <c r="J39" i="46"/>
  <c r="J52" i="46" s="1"/>
  <c r="I39" i="46"/>
  <c r="I52" i="46" s="1"/>
  <c r="H39" i="46"/>
  <c r="H52" i="46" s="1"/>
  <c r="S38" i="46"/>
  <c r="S51" i="46" s="1"/>
  <c r="R38" i="46"/>
  <c r="R51" i="46" s="1"/>
  <c r="Q38" i="46"/>
  <c r="Q51" i="46" s="1"/>
  <c r="P38" i="46"/>
  <c r="P51" i="46" s="1"/>
  <c r="O38" i="46"/>
  <c r="O51" i="46" s="1"/>
  <c r="N38" i="46"/>
  <c r="N51" i="46" s="1"/>
  <c r="M38" i="46"/>
  <c r="M51" i="46" s="1"/>
  <c r="L38" i="46"/>
  <c r="L51" i="46" s="1"/>
  <c r="K38" i="46"/>
  <c r="K51" i="46" s="1"/>
  <c r="J38" i="46"/>
  <c r="J51" i="46" s="1"/>
  <c r="I38" i="46"/>
  <c r="I51" i="46" s="1"/>
  <c r="H38" i="46"/>
  <c r="H51" i="46" s="1"/>
  <c r="S37" i="46"/>
  <c r="S50" i="46" s="1"/>
  <c r="R37" i="46"/>
  <c r="R50" i="46" s="1"/>
  <c r="Q37" i="46"/>
  <c r="Q50" i="46" s="1"/>
  <c r="P37" i="46"/>
  <c r="P50" i="46" s="1"/>
  <c r="O37" i="46"/>
  <c r="O50" i="46" s="1"/>
  <c r="N37" i="46"/>
  <c r="N50" i="46" s="1"/>
  <c r="M37" i="46"/>
  <c r="M50" i="46" s="1"/>
  <c r="L37" i="46"/>
  <c r="L50" i="46" s="1"/>
  <c r="K37" i="46"/>
  <c r="K50" i="46" s="1"/>
  <c r="J37" i="46"/>
  <c r="J50" i="46" s="1"/>
  <c r="I37" i="46"/>
  <c r="I50" i="46" s="1"/>
  <c r="H37" i="46"/>
  <c r="H50" i="46" s="1"/>
  <c r="S36" i="46"/>
  <c r="S49" i="46" s="1"/>
  <c r="R36" i="46"/>
  <c r="R49" i="46" s="1"/>
  <c r="Q36" i="46"/>
  <c r="Q49" i="46" s="1"/>
  <c r="P36" i="46"/>
  <c r="P49" i="46" s="1"/>
  <c r="O36" i="46"/>
  <c r="O49" i="46" s="1"/>
  <c r="N36" i="46"/>
  <c r="N49" i="46" s="1"/>
  <c r="M36" i="46"/>
  <c r="M49" i="46" s="1"/>
  <c r="L36" i="46"/>
  <c r="L49" i="46" s="1"/>
  <c r="K36" i="46"/>
  <c r="J36" i="46"/>
  <c r="J49" i="46" s="1"/>
  <c r="I36" i="46"/>
  <c r="I49" i="46" s="1"/>
  <c r="H36" i="46"/>
  <c r="H49" i="46" s="1"/>
  <c r="S35" i="46"/>
  <c r="S48" i="46" s="1"/>
  <c r="R35" i="46"/>
  <c r="R48" i="46" s="1"/>
  <c r="Q35" i="46"/>
  <c r="Q48" i="46" s="1"/>
  <c r="P35" i="46"/>
  <c r="P48" i="46" s="1"/>
  <c r="O35" i="46"/>
  <c r="O48" i="46" s="1"/>
  <c r="N35" i="46"/>
  <c r="N48" i="46" s="1"/>
  <c r="M35" i="46"/>
  <c r="M48" i="46" s="1"/>
  <c r="L35" i="46"/>
  <c r="L48" i="46" s="1"/>
  <c r="K35" i="46"/>
  <c r="K48" i="46" s="1"/>
  <c r="J35" i="46"/>
  <c r="J48" i="46" s="1"/>
  <c r="I35" i="46"/>
  <c r="I48" i="46" s="1"/>
  <c r="H35" i="46"/>
  <c r="H48" i="46" s="1"/>
  <c r="S34" i="46"/>
  <c r="S47" i="46" s="1"/>
  <c r="R34" i="46"/>
  <c r="R47" i="46" s="1"/>
  <c r="Q34" i="46"/>
  <c r="Q47" i="46" s="1"/>
  <c r="P34" i="46"/>
  <c r="P47" i="46" s="1"/>
  <c r="O34" i="46"/>
  <c r="O47" i="46" s="1"/>
  <c r="N34" i="46"/>
  <c r="N47" i="46" s="1"/>
  <c r="M34" i="46"/>
  <c r="M47" i="46" s="1"/>
  <c r="L34" i="46"/>
  <c r="L47" i="46" s="1"/>
  <c r="K34" i="46"/>
  <c r="K47" i="46" s="1"/>
  <c r="J34" i="46"/>
  <c r="J47" i="46" s="1"/>
  <c r="I34" i="46"/>
  <c r="I47" i="46" s="1"/>
  <c r="H34" i="46"/>
  <c r="H47" i="46" s="1"/>
  <c r="G24" i="46"/>
  <c r="H11" i="46"/>
  <c r="H12" i="46" s="1"/>
  <c r="H13" i="46" s="1"/>
  <c r="H10" i="46"/>
  <c r="S41" i="45"/>
  <c r="S54" i="45" s="1"/>
  <c r="R41" i="45"/>
  <c r="R54" i="45" s="1"/>
  <c r="Q41" i="45"/>
  <c r="Q54" i="45" s="1"/>
  <c r="P41" i="45"/>
  <c r="P54" i="45" s="1"/>
  <c r="O41" i="45"/>
  <c r="O54" i="45" s="1"/>
  <c r="N41" i="45"/>
  <c r="N54" i="45" s="1"/>
  <c r="M41" i="45"/>
  <c r="M54" i="45" s="1"/>
  <c r="L41" i="45"/>
  <c r="L54" i="45" s="1"/>
  <c r="K41" i="45"/>
  <c r="K54" i="45" s="1"/>
  <c r="J41" i="45"/>
  <c r="J54" i="45" s="1"/>
  <c r="I41" i="45"/>
  <c r="I54" i="45" s="1"/>
  <c r="H41" i="45"/>
  <c r="H54" i="45" s="1"/>
  <c r="S40" i="45"/>
  <c r="S53" i="45" s="1"/>
  <c r="R40" i="45"/>
  <c r="R53" i="45" s="1"/>
  <c r="Q40" i="45"/>
  <c r="Q53" i="45" s="1"/>
  <c r="P40" i="45"/>
  <c r="P53" i="45" s="1"/>
  <c r="O40" i="45"/>
  <c r="O53" i="45" s="1"/>
  <c r="N40" i="45"/>
  <c r="N53" i="45" s="1"/>
  <c r="M40" i="45"/>
  <c r="M53" i="45" s="1"/>
  <c r="L40" i="45"/>
  <c r="L53" i="45" s="1"/>
  <c r="K40" i="45"/>
  <c r="K53" i="45" s="1"/>
  <c r="J40" i="45"/>
  <c r="J53" i="45" s="1"/>
  <c r="I40" i="45"/>
  <c r="I53" i="45" s="1"/>
  <c r="H40" i="45"/>
  <c r="H53" i="45" s="1"/>
  <c r="S39" i="45"/>
  <c r="S52" i="45" s="1"/>
  <c r="R39" i="45"/>
  <c r="R52" i="45" s="1"/>
  <c r="Q39" i="45"/>
  <c r="Q52" i="45" s="1"/>
  <c r="P39" i="45"/>
  <c r="P52" i="45" s="1"/>
  <c r="O39" i="45"/>
  <c r="O52" i="45" s="1"/>
  <c r="N39" i="45"/>
  <c r="N52" i="45" s="1"/>
  <c r="M39" i="45"/>
  <c r="M52" i="45" s="1"/>
  <c r="L39" i="45"/>
  <c r="L52" i="45" s="1"/>
  <c r="K39" i="45"/>
  <c r="K52" i="45" s="1"/>
  <c r="J39" i="45"/>
  <c r="J52" i="45" s="1"/>
  <c r="I39" i="45"/>
  <c r="I52" i="45" s="1"/>
  <c r="H39" i="45"/>
  <c r="H52" i="45" s="1"/>
  <c r="S38" i="45"/>
  <c r="S51" i="45" s="1"/>
  <c r="R38" i="45"/>
  <c r="R51" i="45" s="1"/>
  <c r="Q38" i="45"/>
  <c r="Q51" i="45" s="1"/>
  <c r="P38" i="45"/>
  <c r="P51" i="45" s="1"/>
  <c r="O38" i="45"/>
  <c r="O51" i="45" s="1"/>
  <c r="N38" i="45"/>
  <c r="N51" i="45" s="1"/>
  <c r="M38" i="45"/>
  <c r="M51" i="45" s="1"/>
  <c r="L38" i="45"/>
  <c r="L51" i="45" s="1"/>
  <c r="K38" i="45"/>
  <c r="K51" i="45" s="1"/>
  <c r="J38" i="45"/>
  <c r="J51" i="45" s="1"/>
  <c r="I38" i="45"/>
  <c r="I51" i="45" s="1"/>
  <c r="H38" i="45"/>
  <c r="H51" i="45" s="1"/>
  <c r="S37" i="45"/>
  <c r="S50" i="45" s="1"/>
  <c r="R37" i="45"/>
  <c r="R50" i="45" s="1"/>
  <c r="Q37" i="45"/>
  <c r="Q50" i="45" s="1"/>
  <c r="P37" i="45"/>
  <c r="P50" i="45" s="1"/>
  <c r="O37" i="45"/>
  <c r="O50" i="45" s="1"/>
  <c r="N37" i="45"/>
  <c r="N50" i="45" s="1"/>
  <c r="M37" i="45"/>
  <c r="M50" i="45" s="1"/>
  <c r="L37" i="45"/>
  <c r="L50" i="45" s="1"/>
  <c r="K37" i="45"/>
  <c r="K50" i="45" s="1"/>
  <c r="J37" i="45"/>
  <c r="J50" i="45" s="1"/>
  <c r="I37" i="45"/>
  <c r="I50" i="45" s="1"/>
  <c r="H37" i="45"/>
  <c r="H50" i="45" s="1"/>
  <c r="S36" i="45"/>
  <c r="S49" i="45" s="1"/>
  <c r="R36" i="45"/>
  <c r="R49" i="45" s="1"/>
  <c r="Q36" i="45"/>
  <c r="Q49" i="45" s="1"/>
  <c r="P36" i="45"/>
  <c r="P49" i="45" s="1"/>
  <c r="O36" i="45"/>
  <c r="O49" i="45" s="1"/>
  <c r="N36" i="45"/>
  <c r="N49" i="45" s="1"/>
  <c r="M36" i="45"/>
  <c r="M49" i="45" s="1"/>
  <c r="L36" i="45"/>
  <c r="L49" i="45" s="1"/>
  <c r="K36" i="45"/>
  <c r="K49" i="45" s="1"/>
  <c r="J36" i="45"/>
  <c r="J49" i="45" s="1"/>
  <c r="I36" i="45"/>
  <c r="I49" i="45" s="1"/>
  <c r="H36" i="45"/>
  <c r="H49" i="45" s="1"/>
  <c r="S35" i="45"/>
  <c r="S48" i="45" s="1"/>
  <c r="R35" i="45"/>
  <c r="R48" i="45" s="1"/>
  <c r="Q35" i="45"/>
  <c r="Q48" i="45" s="1"/>
  <c r="P35" i="45"/>
  <c r="P48" i="45" s="1"/>
  <c r="O35" i="45"/>
  <c r="O48" i="45" s="1"/>
  <c r="N35" i="45"/>
  <c r="N48" i="45" s="1"/>
  <c r="M35" i="45"/>
  <c r="M48" i="45" s="1"/>
  <c r="L35" i="45"/>
  <c r="L48" i="45" s="1"/>
  <c r="K35" i="45"/>
  <c r="K48" i="45" s="1"/>
  <c r="J35" i="45"/>
  <c r="J48" i="45" s="1"/>
  <c r="I35" i="45"/>
  <c r="I48" i="45" s="1"/>
  <c r="H35" i="45"/>
  <c r="H48" i="45" s="1"/>
  <c r="S34" i="45"/>
  <c r="S47" i="45" s="1"/>
  <c r="R34" i="45"/>
  <c r="R47" i="45" s="1"/>
  <c r="Q34" i="45"/>
  <c r="Q47" i="45" s="1"/>
  <c r="P34" i="45"/>
  <c r="P47" i="45" s="1"/>
  <c r="O34" i="45"/>
  <c r="O47" i="45" s="1"/>
  <c r="N34" i="45"/>
  <c r="N47" i="45" s="1"/>
  <c r="M34" i="45"/>
  <c r="M47" i="45" s="1"/>
  <c r="L34" i="45"/>
  <c r="L47" i="45" s="1"/>
  <c r="K34" i="45"/>
  <c r="K47" i="45" s="1"/>
  <c r="J34" i="45"/>
  <c r="J47" i="45" s="1"/>
  <c r="I34" i="45"/>
  <c r="I47" i="45" s="1"/>
  <c r="H34" i="45"/>
  <c r="H47" i="45" s="1"/>
  <c r="G24" i="45"/>
  <c r="H11" i="45"/>
  <c r="H12" i="45" s="1"/>
  <c r="H13" i="45" s="1"/>
  <c r="H10" i="45"/>
  <c r="Q69" i="13"/>
  <c r="Q84" i="13"/>
  <c r="Q91" i="13"/>
  <c r="Q94" i="13" s="1"/>
  <c r="U75" i="13"/>
  <c r="Q92" i="13"/>
  <c r="Q93" i="13"/>
  <c r="O93" i="13"/>
  <c r="O91" i="13"/>
  <c r="O92" i="13"/>
  <c r="O82" i="13"/>
  <c r="Q78" i="13"/>
  <c r="Q77" i="13"/>
  <c r="Q76" i="13"/>
  <c r="O78" i="13"/>
  <c r="O77" i="13"/>
  <c r="O76" i="13"/>
  <c r="O84" i="13"/>
  <c r="O67" i="13"/>
  <c r="P67" i="13"/>
  <c r="Q67" i="13"/>
  <c r="O68" i="13"/>
  <c r="P68" i="13"/>
  <c r="Q68" i="13"/>
  <c r="O69" i="13"/>
  <c r="P69" i="13"/>
  <c r="U73" i="13"/>
  <c r="Q63" i="13"/>
  <c r="Q61" i="13"/>
  <c r="Q59" i="13"/>
  <c r="O63" i="13"/>
  <c r="O61" i="13"/>
  <c r="O59" i="13"/>
  <c r="O140" i="25"/>
  <c r="O125" i="25"/>
  <c r="O110" i="25"/>
  <c r="O80" i="25"/>
  <c r="T74" i="25" s="1"/>
  <c r="O50" i="25"/>
  <c r="O20" i="25"/>
  <c r="C12" i="25"/>
  <c r="D12" i="25"/>
  <c r="E12" i="25"/>
  <c r="F12" i="25"/>
  <c r="G12" i="25"/>
  <c r="H12" i="25"/>
  <c r="I12" i="25"/>
  <c r="J12" i="25"/>
  <c r="K12" i="25"/>
  <c r="L12" i="25"/>
  <c r="M12" i="25"/>
  <c r="B12" i="25"/>
  <c r="R34" i="13"/>
  <c r="H34" i="13"/>
  <c r="AT158" i="25" l="1"/>
  <c r="AP157" i="25"/>
  <c r="AR157" i="25"/>
  <c r="AS157" i="25"/>
  <c r="AP159" i="25"/>
  <c r="AT157" i="25"/>
  <c r="AS159" i="25"/>
  <c r="AS144" i="25"/>
  <c r="AT142" i="25"/>
  <c r="AT144" i="25"/>
  <c r="AN144" i="25"/>
  <c r="AP128" i="25"/>
  <c r="AO127" i="25"/>
  <c r="AO129" i="25"/>
  <c r="AP127" i="25"/>
  <c r="AQ127" i="25"/>
  <c r="AR127" i="25"/>
  <c r="AS127" i="25"/>
  <c r="AT127" i="25"/>
  <c r="AN127" i="25"/>
  <c r="AN129" i="25"/>
  <c r="AR112" i="25"/>
  <c r="AR114" i="25"/>
  <c r="AO113" i="25"/>
  <c r="R149" i="25"/>
  <c r="U44" i="25"/>
  <c r="S44" i="25"/>
  <c r="S45" i="25"/>
  <c r="U46" i="25"/>
  <c r="T45" i="25"/>
  <c r="U29" i="25"/>
  <c r="Q29" i="25"/>
  <c r="R30" i="25"/>
  <c r="S30" i="25"/>
  <c r="Y6" i="25"/>
  <c r="T4" i="25"/>
  <c r="U4" i="25"/>
  <c r="T5" i="25"/>
  <c r="U6" i="25"/>
  <c r="X6" i="25"/>
  <c r="W6" i="25"/>
  <c r="V6" i="25"/>
  <c r="Y5" i="25"/>
  <c r="X5" i="25"/>
  <c r="W5" i="25"/>
  <c r="AH120" i="25" s="1"/>
  <c r="V5" i="25"/>
  <c r="X4" i="25"/>
  <c r="AI134" i="25" s="1"/>
  <c r="W4" i="25"/>
  <c r="V4" i="25"/>
  <c r="AG104" i="25" s="1"/>
  <c r="L63" i="55"/>
  <c r="L61" i="55"/>
  <c r="L62" i="55" s="1"/>
  <c r="L59" i="55"/>
  <c r="L60" i="55" s="1"/>
  <c r="M61" i="55"/>
  <c r="M62" i="55" s="1"/>
  <c r="M63" i="55"/>
  <c r="M64" i="55" s="1"/>
  <c r="M59" i="55"/>
  <c r="M60" i="55" s="1"/>
  <c r="P63" i="55"/>
  <c r="P61" i="55"/>
  <c r="P62" i="55" s="1"/>
  <c r="P59" i="55"/>
  <c r="P60" i="55" s="1"/>
  <c r="N67" i="55"/>
  <c r="N63" i="55"/>
  <c r="N64" i="55" s="1"/>
  <c r="N61" i="55"/>
  <c r="N62" i="55" s="1"/>
  <c r="N59" i="55"/>
  <c r="N60" i="55" s="1"/>
  <c r="R63" i="55"/>
  <c r="R64" i="55" s="1"/>
  <c r="R61" i="55"/>
  <c r="R62" i="55" s="1"/>
  <c r="R59" i="55"/>
  <c r="R60" i="55" s="1"/>
  <c r="Q63" i="55"/>
  <c r="Q61" i="55"/>
  <c r="Q62" i="55" s="1"/>
  <c r="Q59" i="55"/>
  <c r="Q60" i="55" s="1"/>
  <c r="O67" i="55"/>
  <c r="O63" i="55"/>
  <c r="O59" i="55"/>
  <c r="O60" i="55" s="1"/>
  <c r="O61" i="55"/>
  <c r="O62" i="55" s="1"/>
  <c r="K68" i="55"/>
  <c r="O69" i="55"/>
  <c r="L68" i="55"/>
  <c r="M68" i="55"/>
  <c r="H14" i="55"/>
  <c r="H15" i="55"/>
  <c r="J59" i="55"/>
  <c r="J60" i="55" s="1"/>
  <c r="J63" i="55"/>
  <c r="J64" i="55" s="1"/>
  <c r="J61" i="55"/>
  <c r="J62" i="55" s="1"/>
  <c r="N68" i="55"/>
  <c r="K67" i="55"/>
  <c r="K63" i="55"/>
  <c r="K61" i="55"/>
  <c r="K62" i="55" s="1"/>
  <c r="K59" i="55"/>
  <c r="K60" i="55" s="1"/>
  <c r="O68" i="55"/>
  <c r="L63" i="54"/>
  <c r="L61" i="54"/>
  <c r="L62" i="54" s="1"/>
  <c r="L59" i="54"/>
  <c r="L60" i="54" s="1"/>
  <c r="M63" i="54"/>
  <c r="M61" i="54"/>
  <c r="M62" i="54" s="1"/>
  <c r="M59" i="54"/>
  <c r="M60" i="54" s="1"/>
  <c r="O63" i="54"/>
  <c r="O64" i="54" s="1"/>
  <c r="O61" i="54"/>
  <c r="O62" i="54" s="1"/>
  <c r="O59" i="54"/>
  <c r="O60" i="54" s="1"/>
  <c r="P63" i="54"/>
  <c r="P61" i="54"/>
  <c r="P62" i="54" s="1"/>
  <c r="P59" i="54"/>
  <c r="P60" i="54" s="1"/>
  <c r="N63" i="54"/>
  <c r="N64" i="54" s="1"/>
  <c r="N61" i="54"/>
  <c r="N62" i="54" s="1"/>
  <c r="N59" i="54"/>
  <c r="N60" i="54" s="1"/>
  <c r="R63" i="54"/>
  <c r="R61" i="54"/>
  <c r="R62" i="54" s="1"/>
  <c r="R59" i="54"/>
  <c r="R60" i="54" s="1"/>
  <c r="Q67" i="54"/>
  <c r="Q63" i="54"/>
  <c r="Q61" i="54"/>
  <c r="Q62" i="54" s="1"/>
  <c r="Q59" i="54"/>
  <c r="Q60" i="54" s="1"/>
  <c r="H15" i="54"/>
  <c r="H14" i="54"/>
  <c r="J63" i="54"/>
  <c r="J64" i="54" s="1"/>
  <c r="J61" i="54"/>
  <c r="J62" i="54" s="1"/>
  <c r="J59" i="54"/>
  <c r="J60" i="54" s="1"/>
  <c r="N68" i="54"/>
  <c r="K63" i="54"/>
  <c r="K61" i="54"/>
  <c r="K62" i="54" s="1"/>
  <c r="K59" i="54"/>
  <c r="K60" i="54" s="1"/>
  <c r="O68" i="54"/>
  <c r="L63" i="53"/>
  <c r="L61" i="53"/>
  <c r="L62" i="53" s="1"/>
  <c r="L59" i="53"/>
  <c r="L60" i="53" s="1"/>
  <c r="M63" i="53"/>
  <c r="M64" i="53" s="1"/>
  <c r="M61" i="53"/>
  <c r="M62" i="53" s="1"/>
  <c r="M59" i="53"/>
  <c r="M60" i="53" s="1"/>
  <c r="O63" i="53"/>
  <c r="O61" i="53"/>
  <c r="O62" i="53" s="1"/>
  <c r="O59" i="53"/>
  <c r="O60" i="53" s="1"/>
  <c r="N63" i="53"/>
  <c r="N64" i="53" s="1"/>
  <c r="N61" i="53"/>
  <c r="N62" i="53" s="1"/>
  <c r="N59" i="53"/>
  <c r="N60" i="53" s="1"/>
  <c r="Q63" i="53"/>
  <c r="Q64" i="53" s="1"/>
  <c r="Q61" i="53"/>
  <c r="Q62" i="53" s="1"/>
  <c r="Q59" i="53"/>
  <c r="Q60" i="53" s="1"/>
  <c r="R63" i="53"/>
  <c r="R61" i="53"/>
  <c r="R62" i="53" s="1"/>
  <c r="R59" i="53"/>
  <c r="R60" i="53" s="1"/>
  <c r="P63" i="53"/>
  <c r="P64" i="53" s="1"/>
  <c r="P61" i="53"/>
  <c r="P62" i="53" s="1"/>
  <c r="P59" i="53"/>
  <c r="P60" i="53" s="1"/>
  <c r="O69" i="53"/>
  <c r="H15" i="53"/>
  <c r="H14" i="53"/>
  <c r="J63" i="53"/>
  <c r="J64" i="53" s="1"/>
  <c r="J61" i="53"/>
  <c r="J62" i="53" s="1"/>
  <c r="J59" i="53"/>
  <c r="J60" i="53" s="1"/>
  <c r="K63" i="53"/>
  <c r="K61" i="53"/>
  <c r="K62" i="53" s="1"/>
  <c r="K59" i="53"/>
  <c r="K60" i="53" s="1"/>
  <c r="L63" i="52"/>
  <c r="L61" i="52"/>
  <c r="L62" i="52" s="1"/>
  <c r="L59" i="52"/>
  <c r="L60" i="52" s="1"/>
  <c r="M63" i="52"/>
  <c r="M64" i="52" s="1"/>
  <c r="M59" i="52"/>
  <c r="M60" i="52" s="1"/>
  <c r="M61" i="52"/>
  <c r="M62" i="52" s="1"/>
  <c r="N63" i="52"/>
  <c r="N61" i="52"/>
  <c r="N62" i="52" s="1"/>
  <c r="N59" i="52"/>
  <c r="N60" i="52" s="1"/>
  <c r="P63" i="52"/>
  <c r="P61" i="52"/>
  <c r="P62" i="52" s="1"/>
  <c r="P59" i="52"/>
  <c r="P60" i="52" s="1"/>
  <c r="Q63" i="52"/>
  <c r="Q61" i="52"/>
  <c r="Q62" i="52" s="1"/>
  <c r="Q59" i="52"/>
  <c r="Q60" i="52" s="1"/>
  <c r="R63" i="52"/>
  <c r="R64" i="52" s="1"/>
  <c r="R61" i="52"/>
  <c r="R62" i="52" s="1"/>
  <c r="R59" i="52"/>
  <c r="R60" i="52" s="1"/>
  <c r="K69" i="52"/>
  <c r="O67" i="52"/>
  <c r="O63" i="52"/>
  <c r="O61" i="52"/>
  <c r="O62" i="52" s="1"/>
  <c r="O59" i="52"/>
  <c r="O60" i="52" s="1"/>
  <c r="L69" i="52"/>
  <c r="J68" i="52"/>
  <c r="N69" i="52"/>
  <c r="K68" i="52"/>
  <c r="L68" i="52"/>
  <c r="P69" i="52"/>
  <c r="Q69" i="52"/>
  <c r="H15" i="52"/>
  <c r="H14" i="52"/>
  <c r="J67" i="52"/>
  <c r="J63" i="52"/>
  <c r="J61" i="52"/>
  <c r="J62" i="52" s="1"/>
  <c r="J59" i="52"/>
  <c r="J60" i="52" s="1"/>
  <c r="N68" i="52"/>
  <c r="K63" i="52"/>
  <c r="K61" i="52"/>
  <c r="K62" i="52" s="1"/>
  <c r="K59" i="52"/>
  <c r="K60" i="52" s="1"/>
  <c r="O68" i="52"/>
  <c r="L63" i="51"/>
  <c r="L61" i="51"/>
  <c r="L62" i="51" s="1"/>
  <c r="L59" i="51"/>
  <c r="L60" i="51" s="1"/>
  <c r="M63" i="51"/>
  <c r="M64" i="51" s="1"/>
  <c r="M61" i="51"/>
  <c r="M62" i="51" s="1"/>
  <c r="M59" i="51"/>
  <c r="M60" i="51" s="1"/>
  <c r="N63" i="51"/>
  <c r="N61" i="51"/>
  <c r="N62" i="51" s="1"/>
  <c r="N59" i="51"/>
  <c r="N60" i="51" s="1"/>
  <c r="O63" i="51"/>
  <c r="O64" i="51" s="1"/>
  <c r="O61" i="51"/>
  <c r="O62" i="51" s="1"/>
  <c r="O59" i="51"/>
  <c r="O60" i="51" s="1"/>
  <c r="P63" i="51"/>
  <c r="P64" i="51" s="1"/>
  <c r="P61" i="51"/>
  <c r="P62" i="51" s="1"/>
  <c r="P59" i="51"/>
  <c r="P60" i="51" s="1"/>
  <c r="Q63" i="51"/>
  <c r="Q61" i="51"/>
  <c r="Q62" i="51" s="1"/>
  <c r="Q59" i="51"/>
  <c r="Q60" i="51" s="1"/>
  <c r="R63" i="51"/>
  <c r="R61" i="51"/>
  <c r="R62" i="51" s="1"/>
  <c r="R59" i="51"/>
  <c r="R60" i="51" s="1"/>
  <c r="H15" i="51"/>
  <c r="H14" i="51"/>
  <c r="J63" i="51"/>
  <c r="J64" i="51" s="1"/>
  <c r="J61" i="51"/>
  <c r="J62" i="51" s="1"/>
  <c r="J59" i="51"/>
  <c r="J60" i="51" s="1"/>
  <c r="K63" i="51"/>
  <c r="K61" i="51"/>
  <c r="K62" i="51" s="1"/>
  <c r="K59" i="51"/>
  <c r="K60" i="51" s="1"/>
  <c r="O63" i="50"/>
  <c r="O61" i="50"/>
  <c r="O62" i="50" s="1"/>
  <c r="O59" i="50"/>
  <c r="O60" i="50" s="1"/>
  <c r="P67" i="50"/>
  <c r="P63" i="50"/>
  <c r="P64" i="50" s="1"/>
  <c r="P61" i="50"/>
  <c r="P62" i="50" s="1"/>
  <c r="P59" i="50"/>
  <c r="P60" i="50" s="1"/>
  <c r="Q63" i="50"/>
  <c r="Q61" i="50"/>
  <c r="Q62" i="50" s="1"/>
  <c r="Q59" i="50"/>
  <c r="Q60" i="50" s="1"/>
  <c r="R63" i="50"/>
  <c r="R64" i="50" s="1"/>
  <c r="R61" i="50"/>
  <c r="R62" i="50" s="1"/>
  <c r="R59" i="50"/>
  <c r="R60" i="50" s="1"/>
  <c r="H15" i="50"/>
  <c r="H14" i="50"/>
  <c r="J61" i="50"/>
  <c r="J62" i="50" s="1"/>
  <c r="J59" i="50"/>
  <c r="J60" i="50" s="1"/>
  <c r="J67" i="50"/>
  <c r="J63" i="50"/>
  <c r="K67" i="50"/>
  <c r="K63" i="50"/>
  <c r="K61" i="50"/>
  <c r="K62" i="50" s="1"/>
  <c r="K59" i="50"/>
  <c r="K60" i="50" s="1"/>
  <c r="L59" i="50"/>
  <c r="L60" i="50" s="1"/>
  <c r="L63" i="50"/>
  <c r="L61" i="50"/>
  <c r="L62" i="50" s="1"/>
  <c r="P68" i="50"/>
  <c r="M63" i="50"/>
  <c r="M61" i="50"/>
  <c r="M62" i="50" s="1"/>
  <c r="M59" i="50"/>
  <c r="M60" i="50" s="1"/>
  <c r="N67" i="50"/>
  <c r="N63" i="50"/>
  <c r="N61" i="50"/>
  <c r="N62" i="50" s="1"/>
  <c r="N59" i="50"/>
  <c r="N60" i="50" s="1"/>
  <c r="L61" i="49"/>
  <c r="L62" i="49" s="1"/>
  <c r="L59" i="49"/>
  <c r="L60" i="49" s="1"/>
  <c r="L63" i="49"/>
  <c r="M63" i="49"/>
  <c r="M64" i="49" s="1"/>
  <c r="M61" i="49"/>
  <c r="M62" i="49" s="1"/>
  <c r="M59" i="49"/>
  <c r="M60" i="49" s="1"/>
  <c r="N63" i="49"/>
  <c r="N64" i="49" s="1"/>
  <c r="N61" i="49"/>
  <c r="N62" i="49" s="1"/>
  <c r="N59" i="49"/>
  <c r="N60" i="49" s="1"/>
  <c r="O63" i="49"/>
  <c r="O59" i="49"/>
  <c r="O60" i="49" s="1"/>
  <c r="O61" i="49"/>
  <c r="O62" i="49" s="1"/>
  <c r="Q63" i="49"/>
  <c r="Q64" i="49" s="1"/>
  <c r="Q61" i="49"/>
  <c r="Q62" i="49" s="1"/>
  <c r="Q59" i="49"/>
  <c r="Q60" i="49" s="1"/>
  <c r="R63" i="49"/>
  <c r="R61" i="49"/>
  <c r="R62" i="49" s="1"/>
  <c r="R59" i="49"/>
  <c r="R60" i="49" s="1"/>
  <c r="L69" i="49"/>
  <c r="P63" i="49"/>
  <c r="P64" i="49" s="1"/>
  <c r="P61" i="49"/>
  <c r="P62" i="49" s="1"/>
  <c r="P59" i="49"/>
  <c r="P60" i="49" s="1"/>
  <c r="H14" i="49"/>
  <c r="H15" i="49"/>
  <c r="J63" i="49"/>
  <c r="J61" i="49"/>
  <c r="J62" i="49" s="1"/>
  <c r="J59" i="49"/>
  <c r="J60" i="49" s="1"/>
  <c r="K63" i="49"/>
  <c r="K61" i="49"/>
  <c r="K62" i="49" s="1"/>
  <c r="K59" i="49"/>
  <c r="K60" i="49" s="1"/>
  <c r="L63" i="48"/>
  <c r="L61" i="48"/>
  <c r="L62" i="48" s="1"/>
  <c r="L59" i="48"/>
  <c r="L60" i="48" s="1"/>
  <c r="M63" i="48"/>
  <c r="M61" i="48"/>
  <c r="M62" i="48" s="1"/>
  <c r="M59" i="48"/>
  <c r="M60" i="48" s="1"/>
  <c r="N63" i="48"/>
  <c r="N61" i="48"/>
  <c r="N62" i="48" s="1"/>
  <c r="N59" i="48"/>
  <c r="N60" i="48" s="1"/>
  <c r="O63" i="48"/>
  <c r="O64" i="48" s="1"/>
  <c r="O61" i="48"/>
  <c r="O62" i="48" s="1"/>
  <c r="O59" i="48"/>
  <c r="O60" i="48" s="1"/>
  <c r="P63" i="48"/>
  <c r="P61" i="48"/>
  <c r="P62" i="48" s="1"/>
  <c r="P59" i="48"/>
  <c r="P60" i="48" s="1"/>
  <c r="Q63" i="48"/>
  <c r="Q61" i="48"/>
  <c r="Q62" i="48" s="1"/>
  <c r="Q59" i="48"/>
  <c r="Q60" i="48" s="1"/>
  <c r="R63" i="48"/>
  <c r="R61" i="48"/>
  <c r="R62" i="48" s="1"/>
  <c r="R59" i="48"/>
  <c r="R60" i="48" s="1"/>
  <c r="L69" i="48"/>
  <c r="H15" i="48"/>
  <c r="H14" i="48"/>
  <c r="J63" i="48"/>
  <c r="J61" i="48"/>
  <c r="J62" i="48" s="1"/>
  <c r="J59" i="48"/>
  <c r="J60" i="48" s="1"/>
  <c r="K63" i="48"/>
  <c r="K61" i="48"/>
  <c r="K62" i="48" s="1"/>
  <c r="K59" i="48"/>
  <c r="K60" i="48" s="1"/>
  <c r="N63" i="47"/>
  <c r="N64" i="47" s="1"/>
  <c r="N61" i="47"/>
  <c r="N62" i="47" s="1"/>
  <c r="N59" i="47"/>
  <c r="N60" i="47" s="1"/>
  <c r="O63" i="47"/>
  <c r="O61" i="47"/>
  <c r="O62" i="47" s="1"/>
  <c r="O59" i="47"/>
  <c r="O60" i="47" s="1"/>
  <c r="P63" i="47"/>
  <c r="P61" i="47"/>
  <c r="P62" i="47" s="1"/>
  <c r="P59" i="47"/>
  <c r="P60" i="47" s="1"/>
  <c r="Q63" i="47"/>
  <c r="Q61" i="47"/>
  <c r="Q62" i="47" s="1"/>
  <c r="Q59" i="47"/>
  <c r="Q60" i="47" s="1"/>
  <c r="R63" i="47"/>
  <c r="R61" i="47"/>
  <c r="R62" i="47" s="1"/>
  <c r="R59" i="47"/>
  <c r="R60" i="47" s="1"/>
  <c r="M63" i="47"/>
  <c r="M64" i="47" s="1"/>
  <c r="M61" i="47"/>
  <c r="M62" i="47" s="1"/>
  <c r="M59" i="47"/>
  <c r="M60" i="47" s="1"/>
  <c r="M69" i="47"/>
  <c r="N69" i="47"/>
  <c r="Q68" i="47"/>
  <c r="J68" i="47"/>
  <c r="K68" i="47"/>
  <c r="O69" i="47"/>
  <c r="P69" i="47"/>
  <c r="M68" i="47"/>
  <c r="H15" i="47"/>
  <c r="H14" i="47"/>
  <c r="J67" i="47"/>
  <c r="J63" i="47"/>
  <c r="J61" i="47"/>
  <c r="J62" i="47" s="1"/>
  <c r="J59" i="47"/>
  <c r="J60" i="47" s="1"/>
  <c r="N68" i="47"/>
  <c r="K67" i="47"/>
  <c r="K63" i="47"/>
  <c r="K61" i="47"/>
  <c r="K62" i="47" s="1"/>
  <c r="K59" i="47"/>
  <c r="K60" i="47" s="1"/>
  <c r="O68" i="47"/>
  <c r="L67" i="47"/>
  <c r="L63" i="47"/>
  <c r="L61" i="47"/>
  <c r="L62" i="47" s="1"/>
  <c r="L59" i="47"/>
  <c r="L60" i="47" s="1"/>
  <c r="K61" i="46"/>
  <c r="K62" i="46" s="1"/>
  <c r="K63" i="46"/>
  <c r="K64" i="46" s="1"/>
  <c r="K59" i="46"/>
  <c r="K60" i="46" s="1"/>
  <c r="P63" i="46"/>
  <c r="P64" i="46" s="1"/>
  <c r="P61" i="46"/>
  <c r="P62" i="46" s="1"/>
  <c r="P59" i="46"/>
  <c r="P60" i="46" s="1"/>
  <c r="Q63" i="46"/>
  <c r="Q61" i="46"/>
  <c r="Q62" i="46" s="1"/>
  <c r="Q59" i="46"/>
  <c r="Q60" i="46" s="1"/>
  <c r="R63" i="46"/>
  <c r="R61" i="46"/>
  <c r="R62" i="46" s="1"/>
  <c r="R59" i="46"/>
  <c r="R60" i="46" s="1"/>
  <c r="H15" i="46"/>
  <c r="H14" i="46"/>
  <c r="J59" i="46"/>
  <c r="J60" i="46" s="1"/>
  <c r="J63" i="46"/>
  <c r="J61" i="46"/>
  <c r="J62" i="46" s="1"/>
  <c r="L59" i="46"/>
  <c r="L60" i="46" s="1"/>
  <c r="L63" i="46"/>
  <c r="L64" i="46" s="1"/>
  <c r="L61" i="46"/>
  <c r="L62" i="46" s="1"/>
  <c r="M59" i="46"/>
  <c r="M60" i="46" s="1"/>
  <c r="M63" i="46"/>
  <c r="M64" i="46" s="1"/>
  <c r="M61" i="46"/>
  <c r="M62" i="46" s="1"/>
  <c r="O63" i="46"/>
  <c r="O61" i="46"/>
  <c r="O62" i="46" s="1"/>
  <c r="O59" i="46"/>
  <c r="O60" i="46" s="1"/>
  <c r="N59" i="46"/>
  <c r="N60" i="46" s="1"/>
  <c r="N61" i="46"/>
  <c r="N62" i="46" s="1"/>
  <c r="N63" i="46"/>
  <c r="N64" i="46" s="1"/>
  <c r="N67" i="45"/>
  <c r="N63" i="45"/>
  <c r="N61" i="45"/>
  <c r="N62" i="45" s="1"/>
  <c r="N59" i="45"/>
  <c r="N60" i="45" s="1"/>
  <c r="P63" i="45"/>
  <c r="P64" i="45" s="1"/>
  <c r="P61" i="45"/>
  <c r="P62" i="45" s="1"/>
  <c r="P59" i="45"/>
  <c r="P60" i="45" s="1"/>
  <c r="Q63" i="45"/>
  <c r="Q61" i="45"/>
  <c r="Q62" i="45" s="1"/>
  <c r="Q59" i="45"/>
  <c r="Q60" i="45" s="1"/>
  <c r="M59" i="45"/>
  <c r="M60" i="45" s="1"/>
  <c r="M63" i="45"/>
  <c r="M61" i="45"/>
  <c r="M62" i="45" s="1"/>
  <c r="O63" i="45"/>
  <c r="O61" i="45"/>
  <c r="O62" i="45" s="1"/>
  <c r="O59" i="45"/>
  <c r="O60" i="45" s="1"/>
  <c r="R63" i="45"/>
  <c r="R64" i="45" s="1"/>
  <c r="R61" i="45"/>
  <c r="R62" i="45" s="1"/>
  <c r="R59" i="45"/>
  <c r="R60" i="45" s="1"/>
  <c r="L69" i="45"/>
  <c r="J69" i="45"/>
  <c r="K68" i="45"/>
  <c r="O69" i="45"/>
  <c r="L68" i="45"/>
  <c r="M68" i="45"/>
  <c r="Q69" i="45"/>
  <c r="H15" i="45"/>
  <c r="H14" i="45"/>
  <c r="J59" i="45"/>
  <c r="J60" i="45" s="1"/>
  <c r="J61" i="45"/>
  <c r="J62" i="45" s="1"/>
  <c r="J67" i="45"/>
  <c r="J63" i="45"/>
  <c r="N68" i="45"/>
  <c r="K67" i="45"/>
  <c r="K63" i="45"/>
  <c r="K64" i="45" s="1"/>
  <c r="K61" i="45"/>
  <c r="K62" i="45" s="1"/>
  <c r="K59" i="45"/>
  <c r="K60" i="45" s="1"/>
  <c r="O68" i="45"/>
  <c r="L59" i="45"/>
  <c r="L60" i="45" s="1"/>
  <c r="L63" i="45"/>
  <c r="L61" i="45"/>
  <c r="L62" i="45" s="1"/>
  <c r="P68" i="45"/>
  <c r="T29" i="25"/>
  <c r="T44" i="25"/>
  <c r="S74" i="25"/>
  <c r="S29" i="25"/>
  <c r="U59" i="25"/>
  <c r="Q89" i="25"/>
  <c r="T6" i="25"/>
  <c r="Q30" i="25"/>
  <c r="R44" i="25"/>
  <c r="T59" i="25"/>
  <c r="R90" i="25"/>
  <c r="Q61" i="25"/>
  <c r="Q76" i="25"/>
  <c r="S106" i="25"/>
  <c r="U31" i="25"/>
  <c r="Q75" i="25"/>
  <c r="S104" i="25"/>
  <c r="T31" i="25"/>
  <c r="T46" i="25"/>
  <c r="T120" i="25"/>
  <c r="AE120" i="25" s="1"/>
  <c r="S31" i="25"/>
  <c r="S46" i="25"/>
  <c r="U61" i="25"/>
  <c r="U136" i="25"/>
  <c r="R46" i="25"/>
  <c r="T61" i="25"/>
  <c r="S76" i="25"/>
  <c r="U134" i="25"/>
  <c r="R151" i="25"/>
  <c r="U30" i="25"/>
  <c r="T30" i="25"/>
  <c r="U45" i="25"/>
  <c r="AH150" i="25"/>
  <c r="T60" i="25"/>
  <c r="S60" i="25"/>
  <c r="U60" i="25"/>
  <c r="Q5" i="25"/>
  <c r="T90" i="25"/>
  <c r="U106" i="25"/>
  <c r="U104" i="25"/>
  <c r="AF104" i="25" s="1"/>
  <c r="AG120" i="25"/>
  <c r="AH134" i="25"/>
  <c r="Q60" i="25"/>
  <c r="R76" i="25"/>
  <c r="R74" i="25"/>
  <c r="S90" i="25"/>
  <c r="T106" i="25"/>
  <c r="T104" i="25"/>
  <c r="U120" i="25"/>
  <c r="Q91" i="25"/>
  <c r="R106" i="25"/>
  <c r="R104" i="25"/>
  <c r="S120" i="25"/>
  <c r="T136" i="25"/>
  <c r="T134" i="25"/>
  <c r="S6" i="25"/>
  <c r="Q90" i="25"/>
  <c r="Y105" i="25"/>
  <c r="Q119" i="25"/>
  <c r="R120" i="25"/>
  <c r="S136" i="25"/>
  <c r="S134" i="25"/>
  <c r="R6" i="25"/>
  <c r="Q121" i="25"/>
  <c r="R136" i="25"/>
  <c r="R134" i="25"/>
  <c r="S4" i="25"/>
  <c r="AJ150" i="25"/>
  <c r="R31" i="25"/>
  <c r="R29" i="25"/>
  <c r="R45" i="25"/>
  <c r="S61" i="25"/>
  <c r="S59" i="25"/>
  <c r="U75" i="25"/>
  <c r="Q120" i="25"/>
  <c r="Q149" i="25"/>
  <c r="R4" i="25"/>
  <c r="AC149" i="25" s="1"/>
  <c r="Q46" i="25"/>
  <c r="R61" i="25"/>
  <c r="R59" i="25"/>
  <c r="T75" i="25"/>
  <c r="U91" i="25"/>
  <c r="U89" i="25"/>
  <c r="AH119" i="25"/>
  <c r="AI135" i="25"/>
  <c r="Q150" i="25"/>
  <c r="Q45" i="25"/>
  <c r="Q44" i="25"/>
  <c r="S75" i="25"/>
  <c r="T91" i="25"/>
  <c r="T89" i="25"/>
  <c r="U105" i="25"/>
  <c r="U151" i="25"/>
  <c r="AF151" i="25" s="1"/>
  <c r="Q74" i="25"/>
  <c r="R75" i="25"/>
  <c r="S91" i="25"/>
  <c r="S89" i="25"/>
  <c r="T105" i="25"/>
  <c r="U121" i="25"/>
  <c r="AF121" i="25" s="1"/>
  <c r="U119" i="25"/>
  <c r="U5" i="25"/>
  <c r="AF150" i="25" s="1"/>
  <c r="R91" i="25"/>
  <c r="R89" i="25"/>
  <c r="S105" i="25"/>
  <c r="T121" i="25"/>
  <c r="T119" i="25"/>
  <c r="U135" i="25"/>
  <c r="Q104" i="25"/>
  <c r="R105" i="25"/>
  <c r="S121" i="25"/>
  <c r="S119" i="25"/>
  <c r="T135" i="25"/>
  <c r="S5" i="25"/>
  <c r="Q106" i="25"/>
  <c r="Y104" i="25"/>
  <c r="R121" i="25"/>
  <c r="R119" i="25"/>
  <c r="S135" i="25"/>
  <c r="R5" i="25"/>
  <c r="Q105" i="25"/>
  <c r="Q134" i="25"/>
  <c r="R135" i="25"/>
  <c r="Q4" i="25"/>
  <c r="AB4" i="25" s="1"/>
  <c r="U76" i="25"/>
  <c r="U74" i="25"/>
  <c r="Y106" i="25"/>
  <c r="AH104" i="25"/>
  <c r="AI120" i="25"/>
  <c r="Q136" i="25"/>
  <c r="AJ134" i="25"/>
  <c r="Q6" i="25"/>
  <c r="Q31" i="25"/>
  <c r="Q59" i="25"/>
  <c r="T76" i="25"/>
  <c r="Q135" i="25"/>
  <c r="T150" i="25"/>
  <c r="Q151" i="25"/>
  <c r="S150" i="25"/>
  <c r="R150" i="25"/>
  <c r="AH149" i="25"/>
  <c r="U149" i="25"/>
  <c r="T151" i="25"/>
  <c r="T149" i="25"/>
  <c r="S151" i="25"/>
  <c r="S149" i="25"/>
  <c r="AE119" i="25" l="1"/>
  <c r="AE134" i="25"/>
  <c r="AJ106" i="25"/>
  <c r="AE150" i="25"/>
  <c r="AE136" i="25"/>
  <c r="AE135" i="25"/>
  <c r="AE105" i="25"/>
  <c r="AE104" i="25"/>
  <c r="AE149" i="25"/>
  <c r="AJ151" i="25"/>
  <c r="AG150" i="25"/>
  <c r="AI150" i="25"/>
  <c r="AH135" i="25"/>
  <c r="AF136" i="25"/>
  <c r="AI149" i="25"/>
  <c r="AJ149" i="25"/>
  <c r="AC150" i="25"/>
  <c r="AJ104" i="25"/>
  <c r="AF119" i="25"/>
  <c r="AF106" i="25"/>
  <c r="AC135" i="25"/>
  <c r="AC105" i="25"/>
  <c r="AF149" i="25"/>
  <c r="AF134" i="25"/>
  <c r="AD121" i="25"/>
  <c r="AD151" i="25"/>
  <c r="AI104" i="25"/>
  <c r="AG149" i="25"/>
  <c r="AG134" i="25"/>
  <c r="AG119" i="25"/>
  <c r="AI119" i="25"/>
  <c r="AI105" i="25"/>
  <c r="AD135" i="25"/>
  <c r="AB150" i="25"/>
  <c r="AD105" i="25"/>
  <c r="AB135" i="25"/>
  <c r="AD119" i="25"/>
  <c r="AF120" i="25"/>
  <c r="AE151" i="25"/>
  <c r="AE106" i="25"/>
  <c r="AB105" i="25"/>
  <c r="AF135" i="25"/>
  <c r="AG151" i="25"/>
  <c r="AG136" i="25"/>
  <c r="AG121" i="25"/>
  <c r="AG106" i="25"/>
  <c r="AE121" i="25"/>
  <c r="AI151" i="25"/>
  <c r="AI136" i="25"/>
  <c r="AI121" i="25"/>
  <c r="AI106" i="25"/>
  <c r="L64" i="45"/>
  <c r="O67" i="45"/>
  <c r="N69" i="45"/>
  <c r="J68" i="45"/>
  <c r="M67" i="45"/>
  <c r="M69" i="45"/>
  <c r="Q68" i="45"/>
  <c r="P67" i="45"/>
  <c r="K69" i="45"/>
  <c r="Q68" i="46"/>
  <c r="O69" i="46"/>
  <c r="J69" i="46"/>
  <c r="M67" i="46"/>
  <c r="R64" i="46"/>
  <c r="J67" i="46"/>
  <c r="O64" i="46"/>
  <c r="O67" i="46"/>
  <c r="Q69" i="46"/>
  <c r="K68" i="46"/>
  <c r="K69" i="46"/>
  <c r="J64" i="47"/>
  <c r="L64" i="47"/>
  <c r="L68" i="47"/>
  <c r="Q67" i="47"/>
  <c r="L64" i="48"/>
  <c r="N68" i="48"/>
  <c r="J64" i="48"/>
  <c r="L64" i="49"/>
  <c r="K64" i="49"/>
  <c r="O67" i="49"/>
  <c r="Q69" i="49"/>
  <c r="J68" i="49"/>
  <c r="M67" i="50"/>
  <c r="M68" i="50"/>
  <c r="Q69" i="50"/>
  <c r="O69" i="50"/>
  <c r="K64" i="50"/>
  <c r="K68" i="50"/>
  <c r="N69" i="50"/>
  <c r="L67" i="50"/>
  <c r="J68" i="50"/>
  <c r="O64" i="50"/>
  <c r="O68" i="50"/>
  <c r="M69" i="50"/>
  <c r="M78" i="50" s="1"/>
  <c r="L69" i="50"/>
  <c r="M64" i="50"/>
  <c r="K64" i="51"/>
  <c r="N68" i="51"/>
  <c r="L64" i="51"/>
  <c r="P64" i="52"/>
  <c r="O64" i="52"/>
  <c r="J64" i="52"/>
  <c r="M67" i="52"/>
  <c r="O69" i="52"/>
  <c r="Q67" i="52"/>
  <c r="P69" i="53"/>
  <c r="O68" i="53"/>
  <c r="P67" i="53"/>
  <c r="L69" i="53"/>
  <c r="N68" i="53"/>
  <c r="J67" i="53"/>
  <c r="N69" i="55"/>
  <c r="J68" i="55"/>
  <c r="J67" i="55"/>
  <c r="U73" i="55" s="1"/>
  <c r="M69" i="55"/>
  <c r="L69" i="55"/>
  <c r="P67" i="55"/>
  <c r="Q68" i="55"/>
  <c r="O64" i="55"/>
  <c r="Q69" i="55"/>
  <c r="Q67" i="55"/>
  <c r="P69" i="55"/>
  <c r="K69" i="55"/>
  <c r="K76" i="55" s="1"/>
  <c r="N77" i="55"/>
  <c r="N78" i="55"/>
  <c r="N76" i="55"/>
  <c r="J77" i="55"/>
  <c r="J76" i="55"/>
  <c r="P64" i="55"/>
  <c r="P77" i="55"/>
  <c r="O77" i="55"/>
  <c r="O78" i="55"/>
  <c r="O76" i="55"/>
  <c r="Q64" i="55"/>
  <c r="Q76" i="55"/>
  <c r="J69" i="55"/>
  <c r="M67" i="55"/>
  <c r="P68" i="55"/>
  <c r="K64" i="55"/>
  <c r="L64" i="55"/>
  <c r="K77" i="55"/>
  <c r="K78" i="55"/>
  <c r="L67" i="55"/>
  <c r="L68" i="54"/>
  <c r="O69" i="54"/>
  <c r="Q64" i="54"/>
  <c r="M68" i="54"/>
  <c r="P67" i="54"/>
  <c r="K69" i="54"/>
  <c r="O67" i="54"/>
  <c r="J67" i="54"/>
  <c r="J69" i="54"/>
  <c r="Q68" i="54"/>
  <c r="Q69" i="54"/>
  <c r="Q77" i="54" s="1"/>
  <c r="R64" i="54"/>
  <c r="M64" i="54"/>
  <c r="P69" i="54"/>
  <c r="M67" i="54"/>
  <c r="P68" i="54"/>
  <c r="K68" i="54"/>
  <c r="N67" i="54"/>
  <c r="N69" i="54"/>
  <c r="L64" i="54"/>
  <c r="K64" i="54"/>
  <c r="M69" i="54"/>
  <c r="L67" i="54"/>
  <c r="K67" i="54"/>
  <c r="L69" i="54"/>
  <c r="P64" i="54"/>
  <c r="J68" i="54"/>
  <c r="N67" i="53"/>
  <c r="O64" i="53"/>
  <c r="J69" i="53"/>
  <c r="O67" i="53"/>
  <c r="Q68" i="53"/>
  <c r="Q69" i="53"/>
  <c r="M68" i="53"/>
  <c r="R64" i="53"/>
  <c r="L68" i="53"/>
  <c r="M67" i="53"/>
  <c r="P68" i="53"/>
  <c r="K68" i="53"/>
  <c r="Q67" i="53"/>
  <c r="N69" i="53"/>
  <c r="K69" i="53"/>
  <c r="K64" i="53"/>
  <c r="J68" i="53"/>
  <c r="L64" i="53"/>
  <c r="K67" i="53"/>
  <c r="M69" i="53"/>
  <c r="L67" i="53"/>
  <c r="P67" i="52"/>
  <c r="J77" i="52"/>
  <c r="J78" i="52"/>
  <c r="J76" i="52"/>
  <c r="O77" i="52"/>
  <c r="O78" i="52"/>
  <c r="O76" i="52"/>
  <c r="N64" i="52"/>
  <c r="N67" i="52"/>
  <c r="J69" i="52"/>
  <c r="U73" i="52" s="1"/>
  <c r="Q68" i="52"/>
  <c r="M68" i="52"/>
  <c r="M78" i="52"/>
  <c r="M79" i="52" s="1"/>
  <c r="M76" i="52"/>
  <c r="P68" i="52"/>
  <c r="Q64" i="52"/>
  <c r="Q77" i="52"/>
  <c r="Q78" i="52"/>
  <c r="Q76" i="52"/>
  <c r="K64" i="52"/>
  <c r="L64" i="52"/>
  <c r="K67" i="52"/>
  <c r="M69" i="52"/>
  <c r="L67" i="52"/>
  <c r="L69" i="51"/>
  <c r="J69" i="51"/>
  <c r="O67" i="51"/>
  <c r="J67" i="51"/>
  <c r="R64" i="51"/>
  <c r="N64" i="51"/>
  <c r="N67" i="51"/>
  <c r="Q68" i="51"/>
  <c r="Q69" i="51"/>
  <c r="Q64" i="51"/>
  <c r="M68" i="51"/>
  <c r="Q67" i="51"/>
  <c r="P69" i="51"/>
  <c r="K69" i="51"/>
  <c r="L68" i="51"/>
  <c r="M67" i="51"/>
  <c r="O68" i="51"/>
  <c r="O69" i="51"/>
  <c r="P68" i="51"/>
  <c r="K68" i="51"/>
  <c r="N69" i="51"/>
  <c r="P67" i="51"/>
  <c r="J68" i="51"/>
  <c r="K67" i="51"/>
  <c r="M69" i="51"/>
  <c r="L67" i="51"/>
  <c r="J64" i="50"/>
  <c r="J69" i="50"/>
  <c r="U73" i="50" s="1"/>
  <c r="J77" i="50"/>
  <c r="J78" i="50"/>
  <c r="J76" i="50"/>
  <c r="Q64" i="50"/>
  <c r="L64" i="50"/>
  <c r="P69" i="50"/>
  <c r="P77" i="50" s="1"/>
  <c r="Q67" i="50"/>
  <c r="L68" i="50"/>
  <c r="L77" i="50" s="1"/>
  <c r="N64" i="50"/>
  <c r="Q68" i="50"/>
  <c r="N68" i="50"/>
  <c r="K69" i="50"/>
  <c r="K77" i="50" s="1"/>
  <c r="O67" i="50"/>
  <c r="J67" i="49"/>
  <c r="P67" i="49"/>
  <c r="J64" i="49"/>
  <c r="N67" i="49"/>
  <c r="O68" i="49"/>
  <c r="R64" i="49"/>
  <c r="Q68" i="49"/>
  <c r="M68" i="49"/>
  <c r="K69" i="49"/>
  <c r="P69" i="49"/>
  <c r="J69" i="49"/>
  <c r="L68" i="49"/>
  <c r="O69" i="49"/>
  <c r="M67" i="49"/>
  <c r="K68" i="49"/>
  <c r="P68" i="49"/>
  <c r="N69" i="49"/>
  <c r="Q67" i="49"/>
  <c r="K67" i="49"/>
  <c r="M69" i="49"/>
  <c r="N68" i="49"/>
  <c r="O64" i="49"/>
  <c r="L67" i="49"/>
  <c r="K69" i="48"/>
  <c r="O67" i="48"/>
  <c r="J69" i="48"/>
  <c r="N64" i="48"/>
  <c r="R64" i="48"/>
  <c r="N67" i="48"/>
  <c r="Q68" i="48"/>
  <c r="Q69" i="48"/>
  <c r="M68" i="48"/>
  <c r="Q64" i="48"/>
  <c r="P69" i="48"/>
  <c r="Q67" i="48"/>
  <c r="M64" i="48"/>
  <c r="M67" i="48"/>
  <c r="L68" i="48"/>
  <c r="O68" i="48"/>
  <c r="O69" i="48"/>
  <c r="P68" i="48"/>
  <c r="K68" i="48"/>
  <c r="P64" i="48"/>
  <c r="N69" i="48"/>
  <c r="P67" i="48"/>
  <c r="J67" i="48"/>
  <c r="K64" i="48"/>
  <c r="J68" i="48"/>
  <c r="K67" i="48"/>
  <c r="M69" i="48"/>
  <c r="L67" i="48"/>
  <c r="Q64" i="47"/>
  <c r="K64" i="47"/>
  <c r="Q77" i="47"/>
  <c r="K77" i="47"/>
  <c r="L69" i="47"/>
  <c r="P64" i="47"/>
  <c r="P67" i="47"/>
  <c r="M67" i="47"/>
  <c r="O64" i="47"/>
  <c r="P68" i="47"/>
  <c r="K69" i="47"/>
  <c r="K78" i="47" s="1"/>
  <c r="O67" i="47"/>
  <c r="Q69" i="47"/>
  <c r="Q78" i="47" s="1"/>
  <c r="J69" i="47"/>
  <c r="U73" i="47" s="1"/>
  <c r="U75" i="47" s="1"/>
  <c r="L97" i="47" s="1"/>
  <c r="L78" i="47"/>
  <c r="L76" i="47"/>
  <c r="R64" i="47"/>
  <c r="N67" i="47"/>
  <c r="J64" i="46"/>
  <c r="M77" i="46"/>
  <c r="M78" i="46"/>
  <c r="M76" i="46"/>
  <c r="Q64" i="46"/>
  <c r="M68" i="46"/>
  <c r="Q67" i="46"/>
  <c r="N67" i="46"/>
  <c r="P69" i="46"/>
  <c r="P68" i="46"/>
  <c r="L68" i="46"/>
  <c r="P67" i="46"/>
  <c r="L67" i="46"/>
  <c r="N69" i="46"/>
  <c r="J68" i="46"/>
  <c r="J76" i="46" s="1"/>
  <c r="O68" i="46"/>
  <c r="O76" i="46" s="1"/>
  <c r="M69" i="46"/>
  <c r="K67" i="46"/>
  <c r="N68" i="46"/>
  <c r="L69" i="46"/>
  <c r="M64" i="45"/>
  <c r="M77" i="45"/>
  <c r="M78" i="45"/>
  <c r="M79" i="45" s="1"/>
  <c r="M76" i="45"/>
  <c r="K77" i="45"/>
  <c r="K78" i="45"/>
  <c r="K76" i="45"/>
  <c r="J64" i="45"/>
  <c r="Q64" i="45"/>
  <c r="U73" i="45"/>
  <c r="U75" i="45" s="1"/>
  <c r="J97" i="45" s="1"/>
  <c r="J77" i="45"/>
  <c r="J76" i="45"/>
  <c r="J78" i="45"/>
  <c r="J79" i="45" s="1"/>
  <c r="Q67" i="45"/>
  <c r="P77" i="45"/>
  <c r="L67" i="45"/>
  <c r="P69" i="45"/>
  <c r="P78" i="45" s="1"/>
  <c r="O64" i="45"/>
  <c r="N64" i="45"/>
  <c r="O77" i="45"/>
  <c r="O78" i="45"/>
  <c r="O76" i="45"/>
  <c r="N77" i="45"/>
  <c r="N78" i="45"/>
  <c r="N79" i="45" s="1"/>
  <c r="N76" i="45"/>
  <c r="AH151" i="25"/>
  <c r="AB136" i="25"/>
  <c r="AJ105" i="25"/>
  <c r="AB119" i="25"/>
  <c r="AB30" i="25"/>
  <c r="AB149" i="25"/>
  <c r="AD104" i="25"/>
  <c r="AC121" i="25"/>
  <c r="AH121" i="25"/>
  <c r="AJ135" i="25"/>
  <c r="AC134" i="25"/>
  <c r="AD150" i="25"/>
  <c r="AF105" i="25"/>
  <c r="AJ121" i="25"/>
  <c r="AC136" i="25"/>
  <c r="AB151" i="25"/>
  <c r="AB106" i="25"/>
  <c r="AG135" i="25"/>
  <c r="AG105" i="25"/>
  <c r="AB120" i="25"/>
  <c r="AJ119" i="25"/>
  <c r="AD120" i="25"/>
  <c r="AC119" i="25"/>
  <c r="AH105" i="25"/>
  <c r="AB121" i="25"/>
  <c r="AC104" i="25"/>
  <c r="AD106" i="25"/>
  <c r="AC106" i="25"/>
  <c r="AD149" i="25"/>
  <c r="AH106" i="25"/>
  <c r="AC151" i="25"/>
  <c r="AB134" i="25"/>
  <c r="AD134" i="25"/>
  <c r="AH136" i="25"/>
  <c r="AJ136" i="25"/>
  <c r="AJ120" i="25"/>
  <c r="AB104" i="25"/>
  <c r="AD136" i="25"/>
  <c r="AC120" i="25"/>
  <c r="AB14" i="25"/>
  <c r="O79" i="45" l="1"/>
  <c r="K79" i="45"/>
  <c r="J78" i="46"/>
  <c r="L79" i="47"/>
  <c r="O76" i="49"/>
  <c r="M77" i="50"/>
  <c r="U75" i="50"/>
  <c r="L99" i="50" s="1"/>
  <c r="N82" i="50"/>
  <c r="K82" i="50"/>
  <c r="Q84" i="50"/>
  <c r="L82" i="50"/>
  <c r="O84" i="50"/>
  <c r="O83" i="50"/>
  <c r="L84" i="50"/>
  <c r="P83" i="50"/>
  <c r="K83" i="50"/>
  <c r="M83" i="50"/>
  <c r="M91" i="50" s="1"/>
  <c r="J83" i="50"/>
  <c r="N84" i="50"/>
  <c r="J82" i="50"/>
  <c r="P82" i="50"/>
  <c r="P92" i="50" s="1"/>
  <c r="M84" i="50"/>
  <c r="M82" i="50"/>
  <c r="J79" i="50"/>
  <c r="M76" i="50"/>
  <c r="M79" i="50" s="1"/>
  <c r="Q79" i="52"/>
  <c r="U73" i="53"/>
  <c r="L84" i="55"/>
  <c r="U75" i="55"/>
  <c r="M97" i="55" s="1"/>
  <c r="O82" i="55"/>
  <c r="J82" i="55"/>
  <c r="N83" i="55"/>
  <c r="O83" i="55"/>
  <c r="N82" i="55"/>
  <c r="N92" i="55" s="1"/>
  <c r="K84" i="55"/>
  <c r="Q83" i="55"/>
  <c r="O84" i="55"/>
  <c r="O93" i="55" s="1"/>
  <c r="O94" i="55" s="1"/>
  <c r="P84" i="55"/>
  <c r="P92" i="55" s="1"/>
  <c r="K83" i="55"/>
  <c r="K93" i="55" s="1"/>
  <c r="P82" i="55"/>
  <c r="P93" i="55" s="1"/>
  <c r="L83" i="55"/>
  <c r="K82" i="55"/>
  <c r="N79" i="55"/>
  <c r="Q78" i="55"/>
  <c r="Q79" i="55" s="1"/>
  <c r="Q82" i="55"/>
  <c r="Q77" i="55"/>
  <c r="J78" i="55"/>
  <c r="O79" i="55"/>
  <c r="O91" i="55"/>
  <c r="O92" i="55"/>
  <c r="J79" i="55"/>
  <c r="P83" i="55"/>
  <c r="P98" i="55"/>
  <c r="P76" i="55"/>
  <c r="J83" i="55"/>
  <c r="J92" i="55" s="1"/>
  <c r="P78" i="55"/>
  <c r="N98" i="55"/>
  <c r="M83" i="55"/>
  <c r="N97" i="55"/>
  <c r="M77" i="55"/>
  <c r="M82" i="55"/>
  <c r="M78" i="55"/>
  <c r="M76" i="55"/>
  <c r="Q84" i="55"/>
  <c r="Q93" i="55" s="1"/>
  <c r="L99" i="55"/>
  <c r="N84" i="55"/>
  <c r="N91" i="55" s="1"/>
  <c r="L97" i="55"/>
  <c r="L77" i="55"/>
  <c r="L82" i="55"/>
  <c r="L78" i="55"/>
  <c r="L76" i="55"/>
  <c r="K79" i="55"/>
  <c r="J99" i="55"/>
  <c r="J84" i="55"/>
  <c r="J93" i="55" s="1"/>
  <c r="M84" i="55"/>
  <c r="Q78" i="54"/>
  <c r="Q76" i="54"/>
  <c r="Q79" i="54"/>
  <c r="N77" i="54"/>
  <c r="N78" i="54"/>
  <c r="N76" i="54"/>
  <c r="Q83" i="54"/>
  <c r="U73" i="54"/>
  <c r="Q84" i="54" s="1"/>
  <c r="J77" i="54"/>
  <c r="J78" i="54"/>
  <c r="J79" i="54" s="1"/>
  <c r="J76" i="54"/>
  <c r="O77" i="54"/>
  <c r="O82" i="54"/>
  <c r="O78" i="54"/>
  <c r="O79" i="54" s="1"/>
  <c r="O76" i="54"/>
  <c r="J83" i="54"/>
  <c r="K84" i="54"/>
  <c r="L84" i="54"/>
  <c r="M77" i="54"/>
  <c r="M78" i="54"/>
  <c r="M79" i="54" s="1"/>
  <c r="M76" i="54"/>
  <c r="K77" i="54"/>
  <c r="K82" i="54"/>
  <c r="K78" i="54"/>
  <c r="K76" i="54"/>
  <c r="P77" i="54"/>
  <c r="P78" i="54"/>
  <c r="P76" i="54"/>
  <c r="L77" i="54"/>
  <c r="L82" i="54"/>
  <c r="L78" i="54"/>
  <c r="L76" i="54"/>
  <c r="M83" i="54"/>
  <c r="U75" i="53"/>
  <c r="O97" i="53" s="1"/>
  <c r="N83" i="53"/>
  <c r="P84" i="53"/>
  <c r="O83" i="53"/>
  <c r="J82" i="53"/>
  <c r="P82" i="53"/>
  <c r="L84" i="53"/>
  <c r="O84" i="53"/>
  <c r="P83" i="53"/>
  <c r="P98" i="53"/>
  <c r="Q99" i="53"/>
  <c r="Q84" i="53"/>
  <c r="Q83" i="53"/>
  <c r="Q98" i="53"/>
  <c r="O77" i="53"/>
  <c r="O82" i="53"/>
  <c r="O78" i="53"/>
  <c r="O79" i="53" s="1"/>
  <c r="O76" i="53"/>
  <c r="J99" i="53"/>
  <c r="J84" i="53"/>
  <c r="M97" i="53"/>
  <c r="M77" i="53"/>
  <c r="M82" i="53"/>
  <c r="M78" i="53"/>
  <c r="M79" i="53" s="1"/>
  <c r="M76" i="53"/>
  <c r="L97" i="53"/>
  <c r="L77" i="53"/>
  <c r="L82" i="53"/>
  <c r="L78" i="53"/>
  <c r="L79" i="53" s="1"/>
  <c r="L76" i="53"/>
  <c r="P76" i="53"/>
  <c r="L83" i="53"/>
  <c r="L98" i="53"/>
  <c r="M99" i="53"/>
  <c r="M84" i="53"/>
  <c r="J76" i="53"/>
  <c r="K97" i="53"/>
  <c r="K77" i="53"/>
  <c r="K82" i="53"/>
  <c r="K78" i="53"/>
  <c r="K79" i="53" s="1"/>
  <c r="K76" i="53"/>
  <c r="P78" i="53"/>
  <c r="J78" i="53"/>
  <c r="J77" i="53"/>
  <c r="K99" i="53"/>
  <c r="K84" i="53"/>
  <c r="P77" i="53"/>
  <c r="N99" i="53"/>
  <c r="N84" i="53"/>
  <c r="N97" i="53"/>
  <c r="N77" i="53"/>
  <c r="N82" i="53"/>
  <c r="N78" i="53"/>
  <c r="N76" i="53"/>
  <c r="Q97" i="53"/>
  <c r="Q77" i="53"/>
  <c r="Q82" i="53"/>
  <c r="Q78" i="53"/>
  <c r="Q76" i="53"/>
  <c r="J83" i="53"/>
  <c r="J98" i="53"/>
  <c r="K83" i="53"/>
  <c r="K98" i="53"/>
  <c r="M83" i="53"/>
  <c r="M98" i="53"/>
  <c r="U75" i="52"/>
  <c r="M98" i="52" s="1"/>
  <c r="O83" i="52"/>
  <c r="O84" i="52"/>
  <c r="M82" i="52"/>
  <c r="J83" i="52"/>
  <c r="N83" i="52"/>
  <c r="K84" i="52"/>
  <c r="L84" i="52"/>
  <c r="L83" i="52"/>
  <c r="K83" i="52"/>
  <c r="P84" i="52"/>
  <c r="N84" i="52"/>
  <c r="Q84" i="52"/>
  <c r="J82" i="52"/>
  <c r="Q82" i="52"/>
  <c r="O82" i="52"/>
  <c r="J79" i="52"/>
  <c r="M83" i="52"/>
  <c r="L77" i="52"/>
  <c r="L82" i="52"/>
  <c r="L78" i="52"/>
  <c r="L76" i="52"/>
  <c r="Q83" i="52"/>
  <c r="Q98" i="52"/>
  <c r="M99" i="52"/>
  <c r="M84" i="52"/>
  <c r="P83" i="52"/>
  <c r="P98" i="52"/>
  <c r="J99" i="52"/>
  <c r="J84" i="52"/>
  <c r="P97" i="52"/>
  <c r="P77" i="52"/>
  <c r="P82" i="52"/>
  <c r="P78" i="52"/>
  <c r="P76" i="52"/>
  <c r="N97" i="52"/>
  <c r="N77" i="52"/>
  <c r="N82" i="52"/>
  <c r="N78" i="52"/>
  <c r="N76" i="52"/>
  <c r="K97" i="52"/>
  <c r="K77" i="52"/>
  <c r="K82" i="52"/>
  <c r="K78" i="52"/>
  <c r="K79" i="52" s="1"/>
  <c r="K76" i="52"/>
  <c r="M77" i="52"/>
  <c r="O79" i="52"/>
  <c r="Q77" i="51"/>
  <c r="Q78" i="51"/>
  <c r="Q76" i="51"/>
  <c r="L77" i="51"/>
  <c r="L78" i="51"/>
  <c r="L76" i="51"/>
  <c r="N77" i="51"/>
  <c r="N78" i="51"/>
  <c r="N76" i="51"/>
  <c r="M84" i="51"/>
  <c r="K77" i="51"/>
  <c r="K82" i="51"/>
  <c r="K78" i="51"/>
  <c r="K76" i="51"/>
  <c r="P77" i="51"/>
  <c r="P78" i="51"/>
  <c r="P79" i="51" s="1"/>
  <c r="P76" i="51"/>
  <c r="U73" i="51"/>
  <c r="J84" i="51" s="1"/>
  <c r="J77" i="51"/>
  <c r="J78" i="51"/>
  <c r="J76" i="51"/>
  <c r="O77" i="51"/>
  <c r="O82" i="51"/>
  <c r="O78" i="51"/>
  <c r="O79" i="51" s="1"/>
  <c r="O76" i="51"/>
  <c r="O84" i="51"/>
  <c r="M77" i="51"/>
  <c r="M78" i="51"/>
  <c r="M79" i="51" s="1"/>
  <c r="M76" i="51"/>
  <c r="O97" i="50"/>
  <c r="O77" i="50"/>
  <c r="O82" i="50"/>
  <c r="O78" i="50"/>
  <c r="O76" i="50"/>
  <c r="L83" i="50"/>
  <c r="L91" i="50" s="1"/>
  <c r="L98" i="50"/>
  <c r="K99" i="50"/>
  <c r="K84" i="50"/>
  <c r="M93" i="50"/>
  <c r="M92" i="50"/>
  <c r="P76" i="50"/>
  <c r="L78" i="50"/>
  <c r="Q83" i="50"/>
  <c r="Q98" i="50"/>
  <c r="K76" i="50"/>
  <c r="P78" i="50"/>
  <c r="K78" i="50"/>
  <c r="L76" i="50"/>
  <c r="N83" i="50"/>
  <c r="N98" i="50"/>
  <c r="Q97" i="50"/>
  <c r="Q77" i="50"/>
  <c r="Q82" i="50"/>
  <c r="Q78" i="50"/>
  <c r="Q76" i="50"/>
  <c r="N76" i="50"/>
  <c r="P99" i="50"/>
  <c r="P84" i="50"/>
  <c r="N78" i="50"/>
  <c r="J99" i="50"/>
  <c r="J84" i="50"/>
  <c r="N77" i="50"/>
  <c r="K77" i="49"/>
  <c r="K78" i="49"/>
  <c r="K79" i="49" s="1"/>
  <c r="K76" i="49"/>
  <c r="N77" i="49"/>
  <c r="N78" i="49"/>
  <c r="N76" i="49"/>
  <c r="Q77" i="49"/>
  <c r="Q78" i="49"/>
  <c r="Q79" i="49" s="1"/>
  <c r="Q76" i="49"/>
  <c r="M77" i="49"/>
  <c r="M78" i="49"/>
  <c r="M79" i="49" s="1"/>
  <c r="M76" i="49"/>
  <c r="P77" i="49"/>
  <c r="P78" i="49"/>
  <c r="P79" i="49" s="1"/>
  <c r="P76" i="49"/>
  <c r="U73" i="49"/>
  <c r="N84" i="49" s="1"/>
  <c r="J77" i="49"/>
  <c r="J78" i="49"/>
  <c r="J76" i="49"/>
  <c r="O78" i="49"/>
  <c r="O79" i="49" s="1"/>
  <c r="L77" i="49"/>
  <c r="L78" i="49"/>
  <c r="L76" i="49"/>
  <c r="O77" i="49"/>
  <c r="M77" i="48"/>
  <c r="M78" i="48"/>
  <c r="M79" i="48" s="1"/>
  <c r="M76" i="48"/>
  <c r="U73" i="48"/>
  <c r="J82" i="48" s="1"/>
  <c r="J77" i="48"/>
  <c r="J78" i="48"/>
  <c r="J79" i="48" s="1"/>
  <c r="J76" i="48"/>
  <c r="N77" i="48"/>
  <c r="N78" i="48"/>
  <c r="N76" i="48"/>
  <c r="L77" i="48"/>
  <c r="L78" i="48"/>
  <c r="L76" i="48"/>
  <c r="Q77" i="48"/>
  <c r="Q78" i="48"/>
  <c r="Q79" i="48" s="1"/>
  <c r="Q76" i="48"/>
  <c r="P77" i="48"/>
  <c r="P78" i="48"/>
  <c r="P79" i="48" s="1"/>
  <c r="P76" i="48"/>
  <c r="K83" i="48"/>
  <c r="K77" i="48"/>
  <c r="K78" i="48"/>
  <c r="K79" i="48" s="1"/>
  <c r="K76" i="48"/>
  <c r="O77" i="48"/>
  <c r="O78" i="48"/>
  <c r="O76" i="48"/>
  <c r="Q83" i="48"/>
  <c r="P99" i="47"/>
  <c r="P97" i="47"/>
  <c r="P77" i="47"/>
  <c r="P82" i="47"/>
  <c r="P78" i="47"/>
  <c r="P76" i="47"/>
  <c r="Q82" i="47"/>
  <c r="Q97" i="47"/>
  <c r="Q98" i="47"/>
  <c r="Q83" i="47"/>
  <c r="M83" i="47"/>
  <c r="P84" i="47"/>
  <c r="L99" i="47"/>
  <c r="L84" i="47"/>
  <c r="M84" i="47"/>
  <c r="M99" i="47"/>
  <c r="N98" i="47"/>
  <c r="N97" i="47"/>
  <c r="N77" i="47"/>
  <c r="N82" i="47"/>
  <c r="N78" i="47"/>
  <c r="N76" i="47"/>
  <c r="K99" i="47"/>
  <c r="K84" i="47"/>
  <c r="N83" i="47"/>
  <c r="J99" i="47"/>
  <c r="J84" i="47"/>
  <c r="Q99" i="47"/>
  <c r="Q84" i="47"/>
  <c r="O97" i="47"/>
  <c r="O77" i="47"/>
  <c r="O82" i="47"/>
  <c r="O78" i="47"/>
  <c r="O76" i="47"/>
  <c r="P83" i="47"/>
  <c r="P98" i="47"/>
  <c r="N84" i="47"/>
  <c r="J83" i="47"/>
  <c r="L98" i="47"/>
  <c r="L107" i="47" s="1"/>
  <c r="N99" i="47"/>
  <c r="J98" i="47"/>
  <c r="M98" i="47"/>
  <c r="L83" i="47"/>
  <c r="M97" i="47"/>
  <c r="M77" i="47"/>
  <c r="M82" i="47"/>
  <c r="M78" i="47"/>
  <c r="M79" i="47" s="1"/>
  <c r="M76" i="47"/>
  <c r="K76" i="47"/>
  <c r="K98" i="47"/>
  <c r="K79" i="47"/>
  <c r="K83" i="47"/>
  <c r="J77" i="47"/>
  <c r="K82" i="47"/>
  <c r="O84" i="47"/>
  <c r="L82" i="47"/>
  <c r="O99" i="47"/>
  <c r="J82" i="47"/>
  <c r="L77" i="47"/>
  <c r="J76" i="47"/>
  <c r="K97" i="47"/>
  <c r="O98" i="47"/>
  <c r="J97" i="47"/>
  <c r="J78" i="47"/>
  <c r="Q76" i="47"/>
  <c r="Q79" i="47" s="1"/>
  <c r="O83" i="47"/>
  <c r="Q77" i="46"/>
  <c r="Q78" i="46"/>
  <c r="Q76" i="46"/>
  <c r="N77" i="46"/>
  <c r="N78" i="46"/>
  <c r="N76" i="46"/>
  <c r="J77" i="46"/>
  <c r="O77" i="46"/>
  <c r="J79" i="46"/>
  <c r="L77" i="46"/>
  <c r="L78" i="46"/>
  <c r="L79" i="46" s="1"/>
  <c r="L76" i="46"/>
  <c r="P77" i="46"/>
  <c r="P78" i="46"/>
  <c r="P76" i="46"/>
  <c r="M79" i="46"/>
  <c r="K77" i="46"/>
  <c r="K78" i="46"/>
  <c r="K76" i="46"/>
  <c r="O78" i="46"/>
  <c r="O79" i="46" s="1"/>
  <c r="U73" i="46"/>
  <c r="Q82" i="46" s="1"/>
  <c r="J84" i="45"/>
  <c r="K82" i="45"/>
  <c r="O83" i="45"/>
  <c r="O82" i="45"/>
  <c r="J99" i="45"/>
  <c r="P97" i="45"/>
  <c r="O97" i="45"/>
  <c r="L98" i="45"/>
  <c r="P98" i="45"/>
  <c r="L99" i="45"/>
  <c r="M82" i="45"/>
  <c r="O98" i="45"/>
  <c r="K84" i="45"/>
  <c r="L83" i="45"/>
  <c r="P83" i="45"/>
  <c r="L84" i="45"/>
  <c r="K97" i="45"/>
  <c r="K99" i="45"/>
  <c r="Q98" i="45"/>
  <c r="M97" i="45"/>
  <c r="P99" i="45"/>
  <c r="P84" i="45"/>
  <c r="Q83" i="45"/>
  <c r="N98" i="45"/>
  <c r="J98" i="45"/>
  <c r="J107" i="45" s="1"/>
  <c r="Q97" i="45"/>
  <c r="Q77" i="45"/>
  <c r="Q82" i="45"/>
  <c r="Q78" i="45"/>
  <c r="Q76" i="45"/>
  <c r="N83" i="45"/>
  <c r="J83" i="45"/>
  <c r="M98" i="45"/>
  <c r="J82" i="45"/>
  <c r="O84" i="45"/>
  <c r="N84" i="45"/>
  <c r="N99" i="45"/>
  <c r="L97" i="45"/>
  <c r="L77" i="45"/>
  <c r="L76" i="45"/>
  <c r="L78" i="45"/>
  <c r="L79" i="45" s="1"/>
  <c r="L82" i="45"/>
  <c r="M83" i="45"/>
  <c r="M84" i="45"/>
  <c r="P82" i="45"/>
  <c r="O99" i="45"/>
  <c r="N82" i="45"/>
  <c r="Q84" i="45"/>
  <c r="N97" i="45"/>
  <c r="Q99" i="45"/>
  <c r="M99" i="45"/>
  <c r="K98" i="45"/>
  <c r="P76" i="45"/>
  <c r="P79" i="45" s="1"/>
  <c r="K83" i="45"/>
  <c r="I39" i="13"/>
  <c r="G24" i="13"/>
  <c r="L82" i="46" l="1"/>
  <c r="J83" i="46"/>
  <c r="M84" i="46"/>
  <c r="K79" i="46"/>
  <c r="K82" i="46"/>
  <c r="N82" i="46"/>
  <c r="N84" i="46"/>
  <c r="P84" i="46"/>
  <c r="P83" i="46"/>
  <c r="M83" i="46"/>
  <c r="O83" i="46"/>
  <c r="O79" i="48"/>
  <c r="N82" i="48"/>
  <c r="P82" i="48"/>
  <c r="L79" i="49"/>
  <c r="J92" i="50"/>
  <c r="P93" i="50"/>
  <c r="N92" i="50"/>
  <c r="K91" i="50"/>
  <c r="K92" i="50"/>
  <c r="N93" i="50"/>
  <c r="L92" i="50"/>
  <c r="J93" i="50"/>
  <c r="L93" i="50"/>
  <c r="L94" i="50" s="1"/>
  <c r="N91" i="50"/>
  <c r="M94" i="50"/>
  <c r="K79" i="50"/>
  <c r="P107" i="50"/>
  <c r="K93" i="50"/>
  <c r="K94" i="50" s="1"/>
  <c r="J97" i="50"/>
  <c r="J107" i="50" s="1"/>
  <c r="O99" i="50"/>
  <c r="O107" i="50" s="1"/>
  <c r="K97" i="50"/>
  <c r="K106" i="50" s="1"/>
  <c r="Q99" i="50"/>
  <c r="Q106" i="50" s="1"/>
  <c r="O98" i="50"/>
  <c r="P98" i="50"/>
  <c r="K98" i="50"/>
  <c r="N99" i="50"/>
  <c r="J98" i="50"/>
  <c r="L97" i="50"/>
  <c r="L106" i="50" s="1"/>
  <c r="M98" i="50"/>
  <c r="M97" i="50"/>
  <c r="P97" i="50"/>
  <c r="P108" i="50" s="1"/>
  <c r="M99" i="50"/>
  <c r="N97" i="50"/>
  <c r="J79" i="51"/>
  <c r="M83" i="51"/>
  <c r="J82" i="51"/>
  <c r="L79" i="51"/>
  <c r="L84" i="51"/>
  <c r="K83" i="51"/>
  <c r="O83" i="51"/>
  <c r="L79" i="52"/>
  <c r="L97" i="52"/>
  <c r="N93" i="55"/>
  <c r="N94" i="55" s="1"/>
  <c r="P91" i="55"/>
  <c r="P94" i="55" s="1"/>
  <c r="K92" i="55"/>
  <c r="J98" i="55"/>
  <c r="K91" i="55"/>
  <c r="Q99" i="55"/>
  <c r="P107" i="55"/>
  <c r="N99" i="55"/>
  <c r="N107" i="55" s="1"/>
  <c r="K97" i="55"/>
  <c r="K99" i="55"/>
  <c r="J97" i="55"/>
  <c r="J108" i="55" s="1"/>
  <c r="M98" i="55"/>
  <c r="M107" i="55" s="1"/>
  <c r="O98" i="55"/>
  <c r="O99" i="55"/>
  <c r="L98" i="55"/>
  <c r="P97" i="55"/>
  <c r="K98" i="55"/>
  <c r="Q98" i="55"/>
  <c r="P99" i="55"/>
  <c r="P106" i="55" s="1"/>
  <c r="O97" i="55"/>
  <c r="M99" i="55"/>
  <c r="J91" i="55"/>
  <c r="J94" i="55" s="1"/>
  <c r="Q97" i="55"/>
  <c r="Q106" i="55" s="1"/>
  <c r="M79" i="55"/>
  <c r="M93" i="55"/>
  <c r="M94" i="55" s="1"/>
  <c r="M91" i="55"/>
  <c r="M92" i="55"/>
  <c r="P79" i="55"/>
  <c r="L79" i="55"/>
  <c r="Q92" i="55"/>
  <c r="L93" i="55"/>
  <c r="L91" i="55"/>
  <c r="L92" i="55"/>
  <c r="Q91" i="55"/>
  <c r="Q94" i="55" s="1"/>
  <c r="L107" i="55"/>
  <c r="L108" i="55"/>
  <c r="L109" i="55" s="1"/>
  <c r="L106" i="55"/>
  <c r="P108" i="55"/>
  <c r="K94" i="55"/>
  <c r="P79" i="54"/>
  <c r="K79" i="54"/>
  <c r="K83" i="54"/>
  <c r="K91" i="54" s="1"/>
  <c r="K93" i="54"/>
  <c r="K92" i="54"/>
  <c r="N84" i="54"/>
  <c r="L79" i="54"/>
  <c r="P83" i="54"/>
  <c r="N79" i="54"/>
  <c r="M82" i="54"/>
  <c r="N82" i="54"/>
  <c r="J82" i="54"/>
  <c r="P82" i="54"/>
  <c r="U75" i="54"/>
  <c r="N83" i="54"/>
  <c r="L83" i="54"/>
  <c r="L93" i="54" s="1"/>
  <c r="O83" i="54"/>
  <c r="O84" i="54"/>
  <c r="Q82" i="54"/>
  <c r="J84" i="54"/>
  <c r="M84" i="54"/>
  <c r="P84" i="54"/>
  <c r="L93" i="53"/>
  <c r="L94" i="53" s="1"/>
  <c r="L91" i="53"/>
  <c r="L92" i="53"/>
  <c r="Q79" i="53"/>
  <c r="Q93" i="53"/>
  <c r="Q91" i="53"/>
  <c r="Q92" i="53"/>
  <c r="J79" i="53"/>
  <c r="P79" i="53"/>
  <c r="Q107" i="53"/>
  <c r="Q108" i="53"/>
  <c r="Q106" i="53"/>
  <c r="K93" i="53"/>
  <c r="K91" i="53"/>
  <c r="K92" i="53"/>
  <c r="M93" i="53"/>
  <c r="M91" i="53"/>
  <c r="M92" i="53"/>
  <c r="N79" i="53"/>
  <c r="K107" i="53"/>
  <c r="K108" i="53"/>
  <c r="K106" i="53"/>
  <c r="M107" i="53"/>
  <c r="M108" i="53"/>
  <c r="M109" i="53" s="1"/>
  <c r="M106" i="53"/>
  <c r="P93" i="53"/>
  <c r="P94" i="53" s="1"/>
  <c r="P91" i="53"/>
  <c r="P92" i="53"/>
  <c r="J93" i="53"/>
  <c r="J91" i="53"/>
  <c r="J92" i="53"/>
  <c r="N108" i="53"/>
  <c r="N93" i="53"/>
  <c r="N91" i="53"/>
  <c r="N92" i="53"/>
  <c r="O93" i="53"/>
  <c r="O91" i="53"/>
  <c r="O92" i="53"/>
  <c r="N98" i="53"/>
  <c r="N107" i="53" s="1"/>
  <c r="P99" i="53"/>
  <c r="O99" i="53"/>
  <c r="J97" i="53"/>
  <c r="P97" i="53"/>
  <c r="L99" i="53"/>
  <c r="L107" i="53" s="1"/>
  <c r="O98" i="53"/>
  <c r="O107" i="53" s="1"/>
  <c r="O93" i="52"/>
  <c r="O91" i="52"/>
  <c r="O92" i="52"/>
  <c r="Q93" i="52"/>
  <c r="Q94" i="52" s="1"/>
  <c r="Q91" i="52"/>
  <c r="Q92" i="52"/>
  <c r="K93" i="52"/>
  <c r="K91" i="52"/>
  <c r="K92" i="52"/>
  <c r="N79" i="52"/>
  <c r="J93" i="52"/>
  <c r="J94" i="52" s="1"/>
  <c r="J91" i="52"/>
  <c r="J92" i="52"/>
  <c r="N93" i="52"/>
  <c r="N91" i="52"/>
  <c r="N92" i="52"/>
  <c r="P79" i="52"/>
  <c r="M93" i="52"/>
  <c r="M91" i="52"/>
  <c r="M92" i="52"/>
  <c r="L93" i="52"/>
  <c r="L94" i="52" s="1"/>
  <c r="L91" i="52"/>
  <c r="L92" i="52"/>
  <c r="P93" i="52"/>
  <c r="P94" i="52" s="1"/>
  <c r="P91" i="52"/>
  <c r="P92" i="52"/>
  <c r="P108" i="52"/>
  <c r="P106" i="52"/>
  <c r="J98" i="52"/>
  <c r="O98" i="52"/>
  <c r="N98" i="52"/>
  <c r="K99" i="52"/>
  <c r="L99" i="52"/>
  <c r="O99" i="52"/>
  <c r="N99" i="52"/>
  <c r="P99" i="52"/>
  <c r="P107" i="52" s="1"/>
  <c r="O97" i="52"/>
  <c r="J97" i="52"/>
  <c r="Q99" i="52"/>
  <c r="K98" i="52"/>
  <c r="K106" i="52" s="1"/>
  <c r="Q97" i="52"/>
  <c r="L98" i="52"/>
  <c r="M97" i="52"/>
  <c r="U75" i="51"/>
  <c r="N83" i="51"/>
  <c r="L82" i="51"/>
  <c r="N79" i="51"/>
  <c r="N84" i="51"/>
  <c r="N82" i="51"/>
  <c r="Q79" i="51"/>
  <c r="Q82" i="51"/>
  <c r="P82" i="51"/>
  <c r="J83" i="51"/>
  <c r="J93" i="51" s="1"/>
  <c r="L83" i="51"/>
  <c r="P84" i="51"/>
  <c r="K93" i="51"/>
  <c r="K94" i="51" s="1"/>
  <c r="K91" i="51"/>
  <c r="K92" i="51"/>
  <c r="O93" i="51"/>
  <c r="O94" i="51" s="1"/>
  <c r="O91" i="51"/>
  <c r="O92" i="51"/>
  <c r="Q83" i="51"/>
  <c r="P83" i="51"/>
  <c r="Q84" i="51"/>
  <c r="K84" i="51"/>
  <c r="M82" i="51"/>
  <c r="K79" i="51"/>
  <c r="Q79" i="50"/>
  <c r="P79" i="50"/>
  <c r="P106" i="50"/>
  <c r="O79" i="50"/>
  <c r="O93" i="50"/>
  <c r="O91" i="50"/>
  <c r="O92" i="50"/>
  <c r="Q93" i="50"/>
  <c r="Q91" i="50"/>
  <c r="Q92" i="50"/>
  <c r="N79" i="50"/>
  <c r="L79" i="50"/>
  <c r="P91" i="50"/>
  <c r="P94" i="50" s="1"/>
  <c r="J91" i="50"/>
  <c r="J94" i="50" s="1"/>
  <c r="M83" i="49"/>
  <c r="J84" i="49"/>
  <c r="P82" i="49"/>
  <c r="N79" i="49"/>
  <c r="O84" i="49"/>
  <c r="N82" i="49"/>
  <c r="M84" i="49"/>
  <c r="L83" i="49"/>
  <c r="J79" i="49"/>
  <c r="M82" i="49"/>
  <c r="P83" i="49"/>
  <c r="K84" i="49"/>
  <c r="J82" i="49"/>
  <c r="Q83" i="49"/>
  <c r="U75" i="49"/>
  <c r="O82" i="49"/>
  <c r="J83" i="49"/>
  <c r="L84" i="49"/>
  <c r="Q84" i="49"/>
  <c r="L82" i="49"/>
  <c r="Q82" i="49"/>
  <c r="N83" i="49"/>
  <c r="K82" i="49"/>
  <c r="O83" i="49"/>
  <c r="P84" i="49"/>
  <c r="K83" i="49"/>
  <c r="N79" i="48"/>
  <c r="U75" i="48"/>
  <c r="L84" i="48"/>
  <c r="N83" i="48"/>
  <c r="P84" i="48"/>
  <c r="M82" i="48"/>
  <c r="P83" i="48"/>
  <c r="P93" i="48" s="1"/>
  <c r="N84" i="48"/>
  <c r="N91" i="48" s="1"/>
  <c r="Q82" i="48"/>
  <c r="J83" i="48"/>
  <c r="J93" i="48" s="1"/>
  <c r="K84" i="48"/>
  <c r="O83" i="48"/>
  <c r="L83" i="48"/>
  <c r="O84" i="48"/>
  <c r="Q84" i="48"/>
  <c r="M83" i="48"/>
  <c r="O82" i="48"/>
  <c r="K82" i="48"/>
  <c r="L79" i="48"/>
  <c r="M84" i="48"/>
  <c r="P92" i="48"/>
  <c r="J84" i="48"/>
  <c r="L82" i="48"/>
  <c r="J93" i="47"/>
  <c r="J91" i="47"/>
  <c r="J92" i="47"/>
  <c r="Q107" i="47"/>
  <c r="Q108" i="47"/>
  <c r="Q109" i="47" s="1"/>
  <c r="Q106" i="47"/>
  <c r="Q93" i="47"/>
  <c r="Q91" i="47"/>
  <c r="Q92" i="47"/>
  <c r="K93" i="47"/>
  <c r="K91" i="47"/>
  <c r="K92" i="47"/>
  <c r="M107" i="47"/>
  <c r="M108" i="47"/>
  <c r="M106" i="47"/>
  <c r="N79" i="47"/>
  <c r="P79" i="47"/>
  <c r="L93" i="47"/>
  <c r="L91" i="47"/>
  <c r="L92" i="47"/>
  <c r="N93" i="47"/>
  <c r="N94" i="47" s="1"/>
  <c r="N91" i="47"/>
  <c r="N92" i="47"/>
  <c r="P93" i="47"/>
  <c r="P91" i="47"/>
  <c r="P92" i="47"/>
  <c r="N107" i="47"/>
  <c r="N108" i="47"/>
  <c r="N106" i="47"/>
  <c r="P107" i="47"/>
  <c r="P108" i="47"/>
  <c r="P106" i="47"/>
  <c r="O79" i="47"/>
  <c r="J79" i="47"/>
  <c r="O93" i="47"/>
  <c r="O91" i="47"/>
  <c r="O92" i="47"/>
  <c r="L106" i="47"/>
  <c r="M93" i="47"/>
  <c r="M91" i="47"/>
  <c r="M92" i="47"/>
  <c r="O107" i="47"/>
  <c r="O108" i="47"/>
  <c r="O106" i="47"/>
  <c r="L108" i="47"/>
  <c r="L109" i="47" s="1"/>
  <c r="J106" i="47"/>
  <c r="J108" i="47"/>
  <c r="J107" i="47"/>
  <c r="K107" i="47"/>
  <c r="K108" i="47"/>
  <c r="K106" i="47"/>
  <c r="Q79" i="46"/>
  <c r="N83" i="46"/>
  <c r="N93" i="46" s="1"/>
  <c r="U75" i="46"/>
  <c r="J84" i="46"/>
  <c r="Q84" i="46"/>
  <c r="K83" i="46"/>
  <c r="K93" i="46" s="1"/>
  <c r="O82" i="46"/>
  <c r="J82" i="46"/>
  <c r="M82" i="46"/>
  <c r="O84" i="46"/>
  <c r="K84" i="46"/>
  <c r="Q83" i="46"/>
  <c r="L83" i="46"/>
  <c r="P79" i="46"/>
  <c r="L84" i="46"/>
  <c r="P82" i="46"/>
  <c r="N79" i="46"/>
  <c r="Q93" i="45"/>
  <c r="Q94" i="45" s="1"/>
  <c r="Q91" i="45"/>
  <c r="Q92" i="45"/>
  <c r="M93" i="45"/>
  <c r="M91" i="45"/>
  <c r="M92" i="45"/>
  <c r="L107" i="45"/>
  <c r="L108" i="45"/>
  <c r="L106" i="45"/>
  <c r="O107" i="45"/>
  <c r="O108" i="45"/>
  <c r="O106" i="45"/>
  <c r="P107" i="45"/>
  <c r="P108" i="45"/>
  <c r="P106" i="45"/>
  <c r="M107" i="45"/>
  <c r="M108" i="45"/>
  <c r="M109" i="45" s="1"/>
  <c r="M106" i="45"/>
  <c r="O93" i="45"/>
  <c r="O91" i="45"/>
  <c r="O92" i="45"/>
  <c r="N107" i="45"/>
  <c r="N108" i="45"/>
  <c r="N106" i="45"/>
  <c r="L92" i="45"/>
  <c r="L93" i="45"/>
  <c r="L91" i="45"/>
  <c r="Q107" i="45"/>
  <c r="Q108" i="45"/>
  <c r="Q106" i="45"/>
  <c r="J106" i="45"/>
  <c r="J93" i="45"/>
  <c r="J94" i="45" s="1"/>
  <c r="J91" i="45"/>
  <c r="J92" i="45"/>
  <c r="K93" i="45"/>
  <c r="K94" i="45" s="1"/>
  <c r="K91" i="45"/>
  <c r="K92" i="45"/>
  <c r="K107" i="45"/>
  <c r="K108" i="45"/>
  <c r="K106" i="45"/>
  <c r="N93" i="45"/>
  <c r="N91" i="45"/>
  <c r="N92" i="45"/>
  <c r="J108" i="45"/>
  <c r="P93" i="45"/>
  <c r="P94" i="45" s="1"/>
  <c r="P91" i="45"/>
  <c r="P92" i="45"/>
  <c r="Q79" i="45"/>
  <c r="AD90" i="25"/>
  <c r="AD5" i="25"/>
  <c r="AD60" i="25"/>
  <c r="AD75" i="25"/>
  <c r="AD45" i="25"/>
  <c r="AD30" i="25"/>
  <c r="AD15" i="25"/>
  <c r="AC6" i="25"/>
  <c r="AH90" i="25"/>
  <c r="K109" i="45" l="1"/>
  <c r="N109" i="45"/>
  <c r="P109" i="45"/>
  <c r="K92" i="46"/>
  <c r="K91" i="46"/>
  <c r="L93" i="46"/>
  <c r="Q93" i="46"/>
  <c r="Q94" i="47"/>
  <c r="M94" i="47"/>
  <c r="M109" i="47"/>
  <c r="N109" i="47"/>
  <c r="Q108" i="50"/>
  <c r="Q109" i="50" s="1"/>
  <c r="K108" i="50"/>
  <c r="O106" i="50"/>
  <c r="O108" i="50"/>
  <c r="Q107" i="50"/>
  <c r="Q94" i="50"/>
  <c r="N107" i="50"/>
  <c r="N108" i="50"/>
  <c r="N106" i="50"/>
  <c r="J108" i="50"/>
  <c r="J106" i="50"/>
  <c r="M108" i="50"/>
  <c r="M106" i="50"/>
  <c r="M107" i="50"/>
  <c r="K107" i="50"/>
  <c r="L107" i="50"/>
  <c r="L108" i="50"/>
  <c r="L109" i="50" s="1"/>
  <c r="K109" i="50"/>
  <c r="N94" i="50"/>
  <c r="N107" i="52"/>
  <c r="P109" i="52"/>
  <c r="L107" i="52"/>
  <c r="K107" i="52"/>
  <c r="K94" i="53"/>
  <c r="L94" i="55"/>
  <c r="J107" i="55"/>
  <c r="K107" i="55"/>
  <c r="K108" i="55"/>
  <c r="K109" i="55" s="1"/>
  <c r="K106" i="55"/>
  <c r="J106" i="55"/>
  <c r="J109" i="55" s="1"/>
  <c r="N106" i="55"/>
  <c r="O107" i="55"/>
  <c r="O108" i="55"/>
  <c r="O106" i="55"/>
  <c r="Q108" i="55"/>
  <c r="Q109" i="55" s="1"/>
  <c r="N108" i="55"/>
  <c r="N109" i="55" s="1"/>
  <c r="P109" i="55"/>
  <c r="Q107" i="55"/>
  <c r="M106" i="55"/>
  <c r="M108" i="55"/>
  <c r="M109" i="55" s="1"/>
  <c r="L91" i="54"/>
  <c r="O93" i="54"/>
  <c r="L94" i="54"/>
  <c r="N93" i="54"/>
  <c r="N94" i="54" s="1"/>
  <c r="N91" i="54"/>
  <c r="N92" i="54"/>
  <c r="M93" i="54"/>
  <c r="M94" i="54" s="1"/>
  <c r="M91" i="54"/>
  <c r="M92" i="54"/>
  <c r="L92" i="54"/>
  <c r="Q93" i="54"/>
  <c r="Q91" i="54"/>
  <c r="Q92" i="54"/>
  <c r="O92" i="54"/>
  <c r="O91" i="54"/>
  <c r="O94" i="54" s="1"/>
  <c r="N98" i="54"/>
  <c r="L98" i="54"/>
  <c r="O98" i="54"/>
  <c r="O99" i="54"/>
  <c r="Q97" i="54"/>
  <c r="M99" i="54"/>
  <c r="J99" i="54"/>
  <c r="J98" i="54"/>
  <c r="K99" i="54"/>
  <c r="P97" i="54"/>
  <c r="Q99" i="54"/>
  <c r="J97" i="54"/>
  <c r="L99" i="54"/>
  <c r="N97" i="54"/>
  <c r="M97" i="54"/>
  <c r="L97" i="54"/>
  <c r="P98" i="54"/>
  <c r="N99" i="54"/>
  <c r="O97" i="54"/>
  <c r="K97" i="54"/>
  <c r="M98" i="54"/>
  <c r="Q98" i="54"/>
  <c r="K98" i="54"/>
  <c r="P99" i="54"/>
  <c r="P93" i="54"/>
  <c r="P91" i="54"/>
  <c r="P92" i="54"/>
  <c r="K94" i="54"/>
  <c r="J93" i="54"/>
  <c r="J91" i="54"/>
  <c r="J92" i="54"/>
  <c r="L106" i="53"/>
  <c r="Q94" i="53"/>
  <c r="N94" i="53"/>
  <c r="L108" i="53"/>
  <c r="O94" i="53"/>
  <c r="K109" i="53"/>
  <c r="N106" i="53"/>
  <c r="N109" i="53" s="1"/>
  <c r="M94" i="53"/>
  <c r="P107" i="53"/>
  <c r="P108" i="53"/>
  <c r="P106" i="53"/>
  <c r="J94" i="53"/>
  <c r="O106" i="53"/>
  <c r="J107" i="53"/>
  <c r="J108" i="53"/>
  <c r="J109" i="53" s="1"/>
  <c r="J106" i="53"/>
  <c r="O108" i="53"/>
  <c r="Q109" i="53"/>
  <c r="M107" i="52"/>
  <c r="M108" i="52"/>
  <c r="M106" i="52"/>
  <c r="J107" i="52"/>
  <c r="J108" i="52"/>
  <c r="J106" i="52"/>
  <c r="O107" i="52"/>
  <c r="O108" i="52"/>
  <c r="O106" i="52"/>
  <c r="L106" i="52"/>
  <c r="K94" i="52"/>
  <c r="M94" i="52"/>
  <c r="L108" i="52"/>
  <c r="N94" i="52"/>
  <c r="O94" i="52"/>
  <c r="Q107" i="52"/>
  <c r="Q108" i="52"/>
  <c r="Q106" i="52"/>
  <c r="N106" i="52"/>
  <c r="K108" i="52"/>
  <c r="K109" i="52" s="1"/>
  <c r="N108" i="52"/>
  <c r="N109" i="52" s="1"/>
  <c r="P93" i="51"/>
  <c r="P91" i="51"/>
  <c r="P92" i="51"/>
  <c r="M93" i="51"/>
  <c r="M94" i="51" s="1"/>
  <c r="M91" i="51"/>
  <c r="M92" i="51"/>
  <c r="Q93" i="51"/>
  <c r="Q91" i="51"/>
  <c r="Q92" i="51"/>
  <c r="N93" i="51"/>
  <c r="N91" i="51"/>
  <c r="N92" i="51"/>
  <c r="L93" i="51"/>
  <c r="L94" i="51" s="1"/>
  <c r="L91" i="51"/>
  <c r="L92" i="51"/>
  <c r="N98" i="51"/>
  <c r="K99" i="51"/>
  <c r="Q99" i="51"/>
  <c r="L99" i="51"/>
  <c r="P99" i="51"/>
  <c r="P97" i="51"/>
  <c r="P98" i="51"/>
  <c r="Q98" i="51"/>
  <c r="O97" i="51"/>
  <c r="L98" i="51"/>
  <c r="Q97" i="51"/>
  <c r="J98" i="51"/>
  <c r="N97" i="51"/>
  <c r="N99" i="51"/>
  <c r="K98" i="51"/>
  <c r="O99" i="51"/>
  <c r="J99" i="51"/>
  <c r="K97" i="51"/>
  <c r="L97" i="51"/>
  <c r="O98" i="51"/>
  <c r="M98" i="51"/>
  <c r="M99" i="51"/>
  <c r="J97" i="51"/>
  <c r="M97" i="51"/>
  <c r="J92" i="51"/>
  <c r="J91" i="51"/>
  <c r="J94" i="51" s="1"/>
  <c r="O94" i="50"/>
  <c r="P109" i="50"/>
  <c r="O97" i="49"/>
  <c r="J98" i="49"/>
  <c r="Q99" i="49"/>
  <c r="L99" i="49"/>
  <c r="K97" i="49"/>
  <c r="K98" i="49"/>
  <c r="Q97" i="49"/>
  <c r="O98" i="49"/>
  <c r="L97" i="49"/>
  <c r="N98" i="49"/>
  <c r="N99" i="49"/>
  <c r="J97" i="49"/>
  <c r="P97" i="49"/>
  <c r="M97" i="49"/>
  <c r="K99" i="49"/>
  <c r="M99" i="49"/>
  <c r="O99" i="49"/>
  <c r="P99" i="49"/>
  <c r="Q98" i="49"/>
  <c r="M98" i="49"/>
  <c r="L98" i="49"/>
  <c r="P98" i="49"/>
  <c r="N97" i="49"/>
  <c r="J99" i="49"/>
  <c r="M93" i="49"/>
  <c r="M91" i="49"/>
  <c r="M92" i="49"/>
  <c r="K93" i="49"/>
  <c r="K94" i="49" s="1"/>
  <c r="K91" i="49"/>
  <c r="K92" i="49"/>
  <c r="O93" i="49"/>
  <c r="O91" i="49"/>
  <c r="O92" i="49"/>
  <c r="J93" i="49"/>
  <c r="J91" i="49"/>
  <c r="J92" i="49"/>
  <c r="N93" i="49"/>
  <c r="N91" i="49"/>
  <c r="N92" i="49"/>
  <c r="Q93" i="49"/>
  <c r="Q94" i="49" s="1"/>
  <c r="Q91" i="49"/>
  <c r="Q92" i="49"/>
  <c r="L93" i="49"/>
  <c r="L91" i="49"/>
  <c r="L92" i="49"/>
  <c r="P93" i="49"/>
  <c r="P94" i="49" s="1"/>
  <c r="P91" i="49"/>
  <c r="P92" i="49"/>
  <c r="Q93" i="48"/>
  <c r="Q91" i="48"/>
  <c r="Q92" i="48"/>
  <c r="N92" i="48"/>
  <c r="M93" i="48"/>
  <c r="M91" i="48"/>
  <c r="M92" i="48"/>
  <c r="P91" i="48"/>
  <c r="P94" i="48" s="1"/>
  <c r="K93" i="48"/>
  <c r="K91" i="48"/>
  <c r="K92" i="48"/>
  <c r="N93" i="48"/>
  <c r="N94" i="48" s="1"/>
  <c r="O93" i="48"/>
  <c r="O91" i="48"/>
  <c r="O92" i="48"/>
  <c r="N98" i="48"/>
  <c r="L99" i="48"/>
  <c r="M99" i="48"/>
  <c r="Q99" i="48"/>
  <c r="O99" i="48"/>
  <c r="M98" i="48"/>
  <c r="Q97" i="48"/>
  <c r="K99" i="48"/>
  <c r="L98" i="48"/>
  <c r="N99" i="48"/>
  <c r="O98" i="48"/>
  <c r="M97" i="48"/>
  <c r="J98" i="48"/>
  <c r="K97" i="48"/>
  <c r="P99" i="48"/>
  <c r="P98" i="48"/>
  <c r="P97" i="48"/>
  <c r="O97" i="48"/>
  <c r="N97" i="48"/>
  <c r="J97" i="48"/>
  <c r="L97" i="48"/>
  <c r="K98" i="48"/>
  <c r="Q98" i="48"/>
  <c r="J99" i="48"/>
  <c r="L93" i="48"/>
  <c r="L91" i="48"/>
  <c r="L92" i="48"/>
  <c r="J92" i="48"/>
  <c r="J91" i="48"/>
  <c r="J94" i="48" s="1"/>
  <c r="J109" i="47"/>
  <c r="P109" i="47"/>
  <c r="K94" i="47"/>
  <c r="O109" i="47"/>
  <c r="P94" i="47"/>
  <c r="O94" i="47"/>
  <c r="K109" i="47"/>
  <c r="L94" i="47"/>
  <c r="J94" i="47"/>
  <c r="O99" i="46"/>
  <c r="O97" i="46"/>
  <c r="J97" i="46"/>
  <c r="K98" i="46"/>
  <c r="J99" i="46"/>
  <c r="K99" i="46"/>
  <c r="M97" i="46"/>
  <c r="Q98" i="46"/>
  <c r="Q99" i="46"/>
  <c r="L99" i="46"/>
  <c r="J98" i="46"/>
  <c r="Q97" i="46"/>
  <c r="L98" i="46"/>
  <c r="N98" i="46"/>
  <c r="N99" i="46"/>
  <c r="M99" i="46"/>
  <c r="P98" i="46"/>
  <c r="P97" i="46"/>
  <c r="N97" i="46"/>
  <c r="O98" i="46"/>
  <c r="K97" i="46"/>
  <c r="L97" i="46"/>
  <c r="P99" i="46"/>
  <c r="M98" i="46"/>
  <c r="P93" i="46"/>
  <c r="P94" i="46" s="1"/>
  <c r="P91" i="46"/>
  <c r="P92" i="46"/>
  <c r="K94" i="46"/>
  <c r="L92" i="46"/>
  <c r="L91" i="46"/>
  <c r="L94" i="46" s="1"/>
  <c r="N92" i="46"/>
  <c r="M93" i="46"/>
  <c r="M91" i="46"/>
  <c r="M92" i="46"/>
  <c r="N91" i="46"/>
  <c r="N94" i="46" s="1"/>
  <c r="J93" i="46"/>
  <c r="J94" i="46" s="1"/>
  <c r="J91" i="46"/>
  <c r="J92" i="46"/>
  <c r="O93" i="46"/>
  <c r="O91" i="46"/>
  <c r="O92" i="46"/>
  <c r="Q92" i="46"/>
  <c r="Q91" i="46"/>
  <c r="Q94" i="46" s="1"/>
  <c r="O109" i="45"/>
  <c r="L94" i="45"/>
  <c r="Q109" i="45"/>
  <c r="J109" i="45"/>
  <c r="N94" i="45"/>
  <c r="L109" i="45"/>
  <c r="M94" i="45"/>
  <c r="O94" i="45"/>
  <c r="AG90" i="25"/>
  <c r="AC16" i="25"/>
  <c r="AJ30" i="25"/>
  <c r="AJ29" i="25"/>
  <c r="AJ89" i="25"/>
  <c r="AJ31" i="25"/>
  <c r="AJ16" i="25"/>
  <c r="AI45" i="25"/>
  <c r="AI90" i="25"/>
  <c r="AE6" i="25"/>
  <c r="AE91" i="25"/>
  <c r="AC91" i="25"/>
  <c r="AG4" i="25"/>
  <c r="AG89" i="25"/>
  <c r="AE5" i="25"/>
  <c r="AE90" i="25"/>
  <c r="AB89" i="25"/>
  <c r="AH4" i="25"/>
  <c r="AH89" i="25"/>
  <c r="AI6" i="25"/>
  <c r="AI91" i="25"/>
  <c r="AD6" i="25"/>
  <c r="AD91" i="25"/>
  <c r="AG6" i="25"/>
  <c r="AG91" i="25"/>
  <c r="AJ4" i="25"/>
  <c r="AF5" i="25"/>
  <c r="AF90" i="25"/>
  <c r="AJ60" i="25"/>
  <c r="AJ90" i="25"/>
  <c r="AH6" i="25"/>
  <c r="AH91" i="25"/>
  <c r="AJ6" i="25"/>
  <c r="AJ91" i="25"/>
  <c r="AC4" i="25"/>
  <c r="AC89" i="25"/>
  <c r="AE4" i="25"/>
  <c r="AE89" i="25"/>
  <c r="AC5" i="25"/>
  <c r="AC90" i="25"/>
  <c r="AB6" i="25"/>
  <c r="AB91" i="25"/>
  <c r="AF4" i="25"/>
  <c r="AF89" i="25"/>
  <c r="AD59" i="25"/>
  <c r="AD89" i="25"/>
  <c r="AB5" i="25"/>
  <c r="AB90" i="25"/>
  <c r="AI4" i="25"/>
  <c r="AI89" i="25"/>
  <c r="AF6" i="25"/>
  <c r="AF91" i="25"/>
  <c r="AG76" i="25"/>
  <c r="AD61" i="25"/>
  <c r="AD76" i="25"/>
  <c r="AB76" i="25"/>
  <c r="AG59" i="25"/>
  <c r="AI75" i="25"/>
  <c r="AJ74" i="25"/>
  <c r="AI59" i="25"/>
  <c r="AJ59" i="25"/>
  <c r="AE59" i="25"/>
  <c r="AF75" i="25"/>
  <c r="AB59" i="25"/>
  <c r="AI60" i="25"/>
  <c r="AE61" i="25"/>
  <c r="AG74" i="25"/>
  <c r="AB60" i="25"/>
  <c r="AH76" i="25"/>
  <c r="AG75" i="25"/>
  <c r="AC61" i="25"/>
  <c r="AF60" i="25"/>
  <c r="AH74" i="25"/>
  <c r="AG61" i="25"/>
  <c r="AH45" i="25"/>
  <c r="AH60" i="25"/>
  <c r="AI76" i="25"/>
  <c r="AI61" i="25"/>
  <c r="AE76" i="25"/>
  <c r="AD74" i="25"/>
  <c r="AH44" i="25"/>
  <c r="AB74" i="25"/>
  <c r="AE74" i="25"/>
  <c r="AH61" i="25"/>
  <c r="AH59" i="25"/>
  <c r="AC74" i="25"/>
  <c r="AC76" i="25"/>
  <c r="AF76" i="25"/>
  <c r="AI74" i="25"/>
  <c r="AF59" i="25"/>
  <c r="AF61" i="25"/>
  <c r="AH75" i="25"/>
  <c r="AJ75" i="25"/>
  <c r="AG60" i="25"/>
  <c r="AB61" i="25"/>
  <c r="AB75" i="25"/>
  <c r="AC75" i="25"/>
  <c r="AE75" i="25"/>
  <c r="AC60" i="25"/>
  <c r="AE60" i="25"/>
  <c r="AC59" i="25"/>
  <c r="AJ76" i="25"/>
  <c r="AJ61" i="25"/>
  <c r="AF74" i="25"/>
  <c r="AE44" i="25"/>
  <c r="AF44" i="25"/>
  <c r="AG44" i="25"/>
  <c r="AI46" i="25"/>
  <c r="AI44" i="25"/>
  <c r="AD46" i="25"/>
  <c r="AC44" i="25"/>
  <c r="AG46" i="25"/>
  <c r="AE46" i="25"/>
  <c r="AF46" i="25"/>
  <c r="AJ45" i="25"/>
  <c r="AF45" i="25"/>
  <c r="AB45" i="25"/>
  <c r="AC45" i="25"/>
  <c r="AB31" i="25"/>
  <c r="AB44" i="25"/>
  <c r="AJ46" i="25"/>
  <c r="AC46" i="25"/>
  <c r="AJ44" i="25"/>
  <c r="AH46" i="25"/>
  <c r="AE45" i="25"/>
  <c r="AD44" i="25"/>
  <c r="AG45" i="25"/>
  <c r="AB46" i="25"/>
  <c r="AF30" i="25"/>
  <c r="AG29" i="25"/>
  <c r="AH29" i="25"/>
  <c r="AD31" i="25"/>
  <c r="AI31" i="25"/>
  <c r="AB29" i="25"/>
  <c r="AE30" i="25"/>
  <c r="AB15" i="25"/>
  <c r="AC29" i="25"/>
  <c r="AF29" i="25"/>
  <c r="AG30" i="25"/>
  <c r="AF31" i="25"/>
  <c r="AE31" i="25"/>
  <c r="AC30" i="25"/>
  <c r="AI29" i="25"/>
  <c r="AH30" i="25"/>
  <c r="AD29" i="25"/>
  <c r="AG31" i="25"/>
  <c r="AI30" i="25"/>
  <c r="AE29" i="25"/>
  <c r="AH31" i="25"/>
  <c r="AC31" i="25"/>
  <c r="AG16" i="25"/>
  <c r="AJ14" i="25"/>
  <c r="AI14" i="25"/>
  <c r="AC14" i="25"/>
  <c r="AD16" i="25"/>
  <c r="AH16" i="25"/>
  <c r="AI16" i="25"/>
  <c r="AD4" i="25"/>
  <c r="AD14" i="25"/>
  <c r="AG5" i="25"/>
  <c r="AG15" i="25"/>
  <c r="AH5" i="25"/>
  <c r="AH15" i="25"/>
  <c r="AF14" i="25"/>
  <c r="AB16" i="25"/>
  <c r="AI5" i="25"/>
  <c r="AI15" i="25"/>
  <c r="AG14" i="25"/>
  <c r="AE16" i="25"/>
  <c r="AC15" i="25"/>
  <c r="AF15" i="25"/>
  <c r="AE14" i="25"/>
  <c r="AH14" i="25"/>
  <c r="AJ5" i="25"/>
  <c r="AJ15" i="25"/>
  <c r="AF16" i="25"/>
  <c r="AE15" i="25"/>
  <c r="AN4" i="25" l="1"/>
  <c r="M94" i="48"/>
  <c r="Q94" i="48"/>
  <c r="K94" i="48"/>
  <c r="N94" i="49"/>
  <c r="O109" i="50"/>
  <c r="N109" i="50"/>
  <c r="J109" i="50"/>
  <c r="M109" i="50"/>
  <c r="P94" i="51"/>
  <c r="J109" i="52"/>
  <c r="L109" i="52"/>
  <c r="L109" i="53"/>
  <c r="O109" i="55"/>
  <c r="P94" i="54"/>
  <c r="O107" i="54"/>
  <c r="O108" i="54"/>
  <c r="O106" i="54"/>
  <c r="L107" i="54"/>
  <c r="L108" i="54"/>
  <c r="L106" i="54"/>
  <c r="M107" i="54"/>
  <c r="M108" i="54"/>
  <c r="M106" i="54"/>
  <c r="N107" i="54"/>
  <c r="N108" i="54"/>
  <c r="N109" i="54" s="1"/>
  <c r="N106" i="54"/>
  <c r="J94" i="54"/>
  <c r="J107" i="54"/>
  <c r="J108" i="54"/>
  <c r="J106" i="54"/>
  <c r="Q94" i="54"/>
  <c r="P107" i="54"/>
  <c r="P108" i="54"/>
  <c r="P106" i="54"/>
  <c r="Q107" i="54"/>
  <c r="Q108" i="54"/>
  <c r="Q106" i="54"/>
  <c r="K107" i="54"/>
  <c r="K108" i="54"/>
  <c r="K106" i="54"/>
  <c r="P109" i="53"/>
  <c r="O109" i="53"/>
  <c r="O109" i="52"/>
  <c r="M109" i="52"/>
  <c r="Q109" i="52"/>
  <c r="N107" i="51"/>
  <c r="N108" i="51"/>
  <c r="N106" i="51"/>
  <c r="N94" i="51"/>
  <c r="Q107" i="51"/>
  <c r="Q108" i="51"/>
  <c r="Q106" i="51"/>
  <c r="O107" i="51"/>
  <c r="O108" i="51"/>
  <c r="O106" i="51"/>
  <c r="M107" i="51"/>
  <c r="M108" i="51"/>
  <c r="M106" i="51"/>
  <c r="Q94" i="51"/>
  <c r="P107" i="51"/>
  <c r="P108" i="51"/>
  <c r="P106" i="51"/>
  <c r="L107" i="51"/>
  <c r="L108" i="51"/>
  <c r="L106" i="51"/>
  <c r="K107" i="51"/>
  <c r="K108" i="51"/>
  <c r="K106" i="51"/>
  <c r="J107" i="51"/>
  <c r="J108" i="51"/>
  <c r="J106" i="51"/>
  <c r="O94" i="49"/>
  <c r="M107" i="49"/>
  <c r="M108" i="49"/>
  <c r="M106" i="49"/>
  <c r="P107" i="49"/>
  <c r="P108" i="49"/>
  <c r="P106" i="49"/>
  <c r="J107" i="49"/>
  <c r="J108" i="49"/>
  <c r="J106" i="49"/>
  <c r="L94" i="49"/>
  <c r="M94" i="49"/>
  <c r="L107" i="49"/>
  <c r="L108" i="49"/>
  <c r="L106" i="49"/>
  <c r="N107" i="49"/>
  <c r="N108" i="49"/>
  <c r="N106" i="49"/>
  <c r="Q107" i="49"/>
  <c r="Q108" i="49"/>
  <c r="Q109" i="49" s="1"/>
  <c r="Q106" i="49"/>
  <c r="K107" i="49"/>
  <c r="K108" i="49"/>
  <c r="K106" i="49"/>
  <c r="J94" i="49"/>
  <c r="O107" i="49"/>
  <c r="O108" i="49"/>
  <c r="O106" i="49"/>
  <c r="K107" i="48"/>
  <c r="K108" i="48"/>
  <c r="K106" i="48"/>
  <c r="O94" i="48"/>
  <c r="M107" i="48"/>
  <c r="M108" i="48"/>
  <c r="M106" i="48"/>
  <c r="L94" i="48"/>
  <c r="Q107" i="48"/>
  <c r="Q108" i="48"/>
  <c r="Q106" i="48"/>
  <c r="L107" i="48"/>
  <c r="L108" i="48"/>
  <c r="L106" i="48"/>
  <c r="J107" i="48"/>
  <c r="J108" i="48"/>
  <c r="J109" i="48" s="1"/>
  <c r="J106" i="48"/>
  <c r="N107" i="48"/>
  <c r="N108" i="48"/>
  <c r="N106" i="48"/>
  <c r="O107" i="48"/>
  <c r="O108" i="48"/>
  <c r="O106" i="48"/>
  <c r="P107" i="48"/>
  <c r="P108" i="48"/>
  <c r="P106" i="48"/>
  <c r="Q107" i="46"/>
  <c r="Q108" i="46"/>
  <c r="Q106" i="46"/>
  <c r="O94" i="46"/>
  <c r="M107" i="46"/>
  <c r="M108" i="46"/>
  <c r="M109" i="46" s="1"/>
  <c r="M106" i="46"/>
  <c r="L107" i="46"/>
  <c r="L108" i="46"/>
  <c r="L106" i="46"/>
  <c r="K107" i="46"/>
  <c r="K108" i="46"/>
  <c r="K106" i="46"/>
  <c r="N107" i="46"/>
  <c r="N108" i="46"/>
  <c r="N109" i="46" s="1"/>
  <c r="N106" i="46"/>
  <c r="J106" i="46"/>
  <c r="J107" i="46"/>
  <c r="J108" i="46"/>
  <c r="J109" i="46" s="1"/>
  <c r="O107" i="46"/>
  <c r="O108" i="46"/>
  <c r="O106" i="46"/>
  <c r="P107" i="46"/>
  <c r="P108" i="46"/>
  <c r="P106" i="46"/>
  <c r="M94" i="46"/>
  <c r="AO31" i="25"/>
  <c r="AS61" i="25"/>
  <c r="P109" i="46" l="1"/>
  <c r="O109" i="46"/>
  <c r="M109" i="48"/>
  <c r="P109" i="49"/>
  <c r="O109" i="49"/>
  <c r="K109" i="49"/>
  <c r="J109" i="51"/>
  <c r="K109" i="51"/>
  <c r="Q109" i="51"/>
  <c r="P109" i="51"/>
  <c r="J109" i="54"/>
  <c r="K109" i="54"/>
  <c r="M109" i="54"/>
  <c r="Q109" i="54"/>
  <c r="L109" i="54"/>
  <c r="P109" i="54"/>
  <c r="O109" i="54"/>
  <c r="M109" i="51"/>
  <c r="O109" i="51"/>
  <c r="N109" i="51"/>
  <c r="L109" i="51"/>
  <c r="L109" i="49"/>
  <c r="J109" i="49"/>
  <c r="M109" i="49"/>
  <c r="N109" i="49"/>
  <c r="P109" i="48"/>
  <c r="L109" i="48"/>
  <c r="Q109" i="48"/>
  <c r="O109" i="48"/>
  <c r="N109" i="48"/>
  <c r="K109" i="48"/>
  <c r="L109" i="46"/>
  <c r="K109" i="46"/>
  <c r="Q109" i="46"/>
  <c r="AT61" i="25"/>
  <c r="AP61" i="25"/>
  <c r="AR61" i="25"/>
  <c r="AP5" i="25"/>
  <c r="AQ61" i="25"/>
  <c r="AO61" i="25"/>
  <c r="AV121" i="25"/>
  <c r="AV151" i="25"/>
  <c r="AU150" i="25"/>
  <c r="AV106" i="25"/>
  <c r="AV136" i="25"/>
  <c r="AV104" i="25"/>
  <c r="AU135" i="25"/>
  <c r="AV135" i="25"/>
  <c r="AV150" i="25"/>
  <c r="AU151" i="25"/>
  <c r="AU121" i="25"/>
  <c r="AU104" i="25"/>
  <c r="AU136" i="25"/>
  <c r="AU119" i="25"/>
  <c r="AU120" i="25"/>
  <c r="AV119" i="25"/>
  <c r="AV149" i="25"/>
  <c r="AU105" i="25"/>
  <c r="AV120" i="25"/>
  <c r="AV105" i="25"/>
  <c r="AU106" i="25"/>
  <c r="AU134" i="25"/>
  <c r="AV134" i="25"/>
  <c r="AU149" i="25"/>
  <c r="AP14" i="25"/>
  <c r="AV29" i="25"/>
  <c r="AP44" i="25"/>
  <c r="AV44" i="25"/>
  <c r="AV89" i="25"/>
  <c r="AP89" i="25"/>
  <c r="AU91" i="25"/>
  <c r="AU29" i="25"/>
  <c r="AV90" i="25"/>
  <c r="AU90" i="25"/>
  <c r="AQ91" i="25"/>
  <c r="AO90" i="25"/>
  <c r="AU89" i="25"/>
  <c r="AS90" i="25"/>
  <c r="AT90" i="25"/>
  <c r="AP90" i="25"/>
  <c r="AV91" i="25"/>
  <c r="AP91" i="25"/>
  <c r="AN91" i="25"/>
  <c r="AN89" i="25"/>
  <c r="AS91" i="25"/>
  <c r="AN90" i="25"/>
  <c r="AT89" i="25"/>
  <c r="AR90" i="25"/>
  <c r="AO89" i="25"/>
  <c r="AQ89" i="25"/>
  <c r="AR91" i="25"/>
  <c r="AT91" i="25"/>
  <c r="AO91" i="25"/>
  <c r="AS89" i="25"/>
  <c r="AR89" i="25"/>
  <c r="AN6" i="25"/>
  <c r="AT74" i="25"/>
  <c r="AQ76" i="25"/>
  <c r="AR74" i="25"/>
  <c r="AQ74" i="25"/>
  <c r="AQ60" i="25"/>
  <c r="AN61" i="25"/>
  <c r="AU60" i="25"/>
  <c r="AN60" i="25"/>
  <c r="AU61" i="25"/>
  <c r="AU76" i="25"/>
  <c r="AU74" i="25"/>
  <c r="AQ59" i="25"/>
  <c r="AT59" i="25"/>
  <c r="AT76" i="25"/>
  <c r="AQ75" i="25"/>
  <c r="AN74" i="25"/>
  <c r="AV74" i="25"/>
  <c r="AU75" i="25"/>
  <c r="AP76" i="25"/>
  <c r="AN76" i="25"/>
  <c r="AP75" i="25"/>
  <c r="AS76" i="25"/>
  <c r="AS75" i="25"/>
  <c r="AV60" i="25"/>
  <c r="AP59" i="25"/>
  <c r="AV59" i="25"/>
  <c r="AP60" i="25"/>
  <c r="AS59" i="25"/>
  <c r="AU59" i="25"/>
  <c r="AP74" i="25"/>
  <c r="AT75" i="25"/>
  <c r="AN59" i="25"/>
  <c r="AR59" i="25"/>
  <c r="AO76" i="25"/>
  <c r="AV61" i="25"/>
  <c r="AN75" i="25"/>
  <c r="AR60" i="25"/>
  <c r="AS60" i="25"/>
  <c r="AV76" i="25"/>
  <c r="AR75" i="25"/>
  <c r="AS74" i="25"/>
  <c r="AR76" i="25"/>
  <c r="AT60" i="25"/>
  <c r="AO60" i="25"/>
  <c r="AV75" i="25"/>
  <c r="AO74" i="25"/>
  <c r="AO59" i="25"/>
  <c r="AO75" i="25"/>
  <c r="AR45" i="25"/>
  <c r="AQ45" i="25"/>
  <c r="AP46" i="25"/>
  <c r="AN44" i="25"/>
  <c r="AR5" i="25"/>
  <c r="AU4" i="25"/>
  <c r="AV5" i="25"/>
  <c r="AN5" i="25"/>
  <c r="AV6" i="25"/>
  <c r="AQ6" i="25"/>
  <c r="AQ4" i="25"/>
  <c r="AR4" i="25"/>
  <c r="AT5" i="25"/>
  <c r="AS6" i="25"/>
  <c r="AU6" i="25"/>
  <c r="AR6" i="25"/>
  <c r="AO5" i="25"/>
  <c r="AS5" i="25"/>
  <c r="AS4" i="25"/>
  <c r="AT4" i="25"/>
  <c r="AV4" i="25"/>
  <c r="AT6" i="25"/>
  <c r="AP4" i="25"/>
  <c r="AU5" i="25"/>
  <c r="AO4" i="25"/>
  <c r="AT45" i="25"/>
  <c r="AU45" i="25"/>
  <c r="AT44" i="25"/>
  <c r="AP45" i="25"/>
  <c r="AQ44" i="25"/>
  <c r="AS46" i="25"/>
  <c r="AU46" i="25"/>
  <c r="AQ46" i="25"/>
  <c r="AT31" i="25"/>
  <c r="AO14" i="25"/>
  <c r="AN46" i="25"/>
  <c r="AS45" i="25"/>
  <c r="AU44" i="25"/>
  <c r="AR44" i="25"/>
  <c r="AR46" i="25"/>
  <c r="AN45" i="25"/>
  <c r="AV46" i="25"/>
  <c r="AO44" i="25"/>
  <c r="AT46" i="25"/>
  <c r="AO46" i="25"/>
  <c r="AQ5" i="25"/>
  <c r="AO6" i="25"/>
  <c r="AP6" i="25"/>
  <c r="AS44" i="25"/>
  <c r="AO45" i="25"/>
  <c r="AV45" i="25"/>
  <c r="AQ15" i="25"/>
  <c r="AU14" i="25"/>
  <c r="AO30" i="25"/>
  <c r="AO29" i="25"/>
  <c r="AR15" i="25"/>
  <c r="AV30" i="25"/>
  <c r="AT29" i="25"/>
  <c r="AP30" i="25"/>
  <c r="AS29" i="25"/>
  <c r="AR30" i="25"/>
  <c r="AN31" i="25"/>
  <c r="AV31" i="25"/>
  <c r="AU31" i="25"/>
  <c r="AQ30" i="25"/>
  <c r="AP31" i="25"/>
  <c r="AN29" i="25"/>
  <c r="AN15" i="25"/>
  <c r="AQ31" i="25"/>
  <c r="AR16" i="25"/>
  <c r="AT30" i="25"/>
  <c r="AN30" i="25"/>
  <c r="AP15" i="25"/>
  <c r="AU30" i="25"/>
  <c r="AR29" i="25"/>
  <c r="AO16" i="25"/>
  <c r="AQ29" i="25"/>
  <c r="AS30" i="25"/>
  <c r="AR31" i="25"/>
  <c r="AP29" i="25"/>
  <c r="AS31" i="25"/>
  <c r="AQ16" i="25"/>
  <c r="AU16" i="25"/>
  <c r="AO15" i="25"/>
  <c r="AS15" i="25"/>
  <c r="AP16" i="25"/>
  <c r="AV15" i="25"/>
  <c r="AT16" i="25"/>
  <c r="AS16" i="25"/>
  <c r="AR14" i="25"/>
  <c r="AT15" i="25"/>
  <c r="AS14" i="25"/>
  <c r="AV14" i="25"/>
  <c r="AV16" i="25"/>
  <c r="AN16" i="25"/>
  <c r="AT14" i="25"/>
  <c r="AU15" i="25"/>
  <c r="AQ14" i="25"/>
  <c r="AN22" i="25" l="1"/>
  <c r="AO100" i="25"/>
  <c r="AR24" i="25"/>
  <c r="AR23" i="25"/>
  <c r="AR22" i="25"/>
  <c r="AO23" i="25"/>
  <c r="AO22" i="25"/>
  <c r="AO24" i="25"/>
  <c r="AN24" i="25"/>
  <c r="AU25" i="25"/>
  <c r="AQ23" i="25"/>
  <c r="AQ22" i="25"/>
  <c r="AQ24" i="25"/>
  <c r="AN23" i="25"/>
  <c r="AP23" i="25"/>
  <c r="AP22" i="25"/>
  <c r="AP24" i="25"/>
  <c r="AT70" i="25"/>
  <c r="AN25" i="25" l="1"/>
  <c r="AR25" i="25"/>
  <c r="AN160" i="25"/>
  <c r="AU160" i="25"/>
  <c r="AQ55" i="25"/>
  <c r="AQ25" i="25"/>
  <c r="AS25" i="25"/>
  <c r="AO25" i="25"/>
  <c r="AV25" i="25"/>
  <c r="AP25" i="25"/>
  <c r="AV55" i="25"/>
  <c r="AO40" i="25"/>
  <c r="AS160" i="25"/>
  <c r="AQ40" i="25"/>
  <c r="AS100" i="25"/>
  <c r="AN85" i="25"/>
  <c r="AT85" i="25"/>
  <c r="AP130" i="25"/>
  <c r="AQ115" i="25"/>
  <c r="AV115" i="25"/>
  <c r="AP40" i="25"/>
  <c r="AN40" i="25"/>
  <c r="AP160" i="25"/>
  <c r="AS115" i="25"/>
  <c r="AT130" i="25"/>
  <c r="AT25" i="25"/>
  <c r="AR130" i="25"/>
  <c r="AS40" i="25"/>
  <c r="AU70" i="25"/>
  <c r="AO85" i="25"/>
  <c r="AS55" i="25"/>
  <c r="AU130" i="25"/>
  <c r="AQ70" i="25"/>
  <c r="AV160" i="25"/>
  <c r="AN100" i="25"/>
  <c r="AO55" i="25"/>
  <c r="AR100" i="25"/>
  <c r="AU145" i="25"/>
  <c r="AQ145" i="25"/>
  <c r="AN55" i="25"/>
  <c r="AP115" i="25"/>
  <c r="AS85" i="25"/>
  <c r="AT160" i="25"/>
  <c r="AV70" i="25"/>
  <c r="AP70" i="25"/>
  <c r="AO70" i="25"/>
  <c r="AR40" i="25"/>
  <c r="AU55" i="25"/>
  <c r="AU115" i="25"/>
  <c r="AU100" i="25"/>
  <c r="AV130" i="25"/>
  <c r="AP55" i="25"/>
  <c r="AT115" i="25"/>
  <c r="AU85" i="25"/>
  <c r="AN130" i="25"/>
  <c r="AU40" i="25"/>
  <c r="AR145" i="25"/>
  <c r="AQ100" i="25"/>
  <c r="AR115" i="25"/>
  <c r="AN70" i="25"/>
  <c r="AQ85" i="25"/>
  <c r="AN145" i="25"/>
  <c r="AP145" i="25"/>
  <c r="AV100" i="25"/>
  <c r="AS130" i="25"/>
  <c r="AR85" i="25"/>
  <c r="AS145" i="25"/>
  <c r="AV85" i="25"/>
  <c r="AT100" i="25"/>
  <c r="AS70" i="25"/>
  <c r="AO130" i="25"/>
  <c r="AO145" i="25"/>
  <c r="AO115" i="25"/>
  <c r="AP100" i="25"/>
  <c r="AN115" i="25"/>
  <c r="AR70" i="25"/>
  <c r="AT145" i="25"/>
  <c r="AP85" i="25"/>
  <c r="AR160" i="25"/>
  <c r="AO160" i="25"/>
  <c r="AR55" i="25"/>
  <c r="AQ160" i="25"/>
  <c r="AT40" i="25"/>
  <c r="AV40" i="25"/>
  <c r="AV145" i="25"/>
  <c r="AQ130" i="25"/>
  <c r="AT55" i="25"/>
  <c r="H35" i="13"/>
  <c r="I38" i="13"/>
  <c r="I51" i="13" s="1"/>
  <c r="S41" i="13"/>
  <c r="S54" i="13" s="1"/>
  <c r="R41" i="13"/>
  <c r="R54" i="13" s="1"/>
  <c r="Q41" i="13"/>
  <c r="Q54" i="13" s="1"/>
  <c r="P41" i="13"/>
  <c r="P54" i="13" s="1"/>
  <c r="O41" i="13"/>
  <c r="O54" i="13" s="1"/>
  <c r="N41" i="13"/>
  <c r="N54" i="13" s="1"/>
  <c r="M41" i="13"/>
  <c r="M54" i="13" s="1"/>
  <c r="L41" i="13"/>
  <c r="L54" i="13" s="1"/>
  <c r="K41" i="13"/>
  <c r="K54" i="13" s="1"/>
  <c r="J41" i="13"/>
  <c r="J54" i="13" s="1"/>
  <c r="I41" i="13"/>
  <c r="I54" i="13" s="1"/>
  <c r="H41" i="13"/>
  <c r="H54" i="13" s="1"/>
  <c r="S40" i="13"/>
  <c r="S53" i="13" s="1"/>
  <c r="R40" i="13"/>
  <c r="R53" i="13" s="1"/>
  <c r="Q40" i="13"/>
  <c r="Q53" i="13" s="1"/>
  <c r="P40" i="13"/>
  <c r="P53" i="13" s="1"/>
  <c r="O40" i="13"/>
  <c r="O53" i="13" s="1"/>
  <c r="N40" i="13"/>
  <c r="N53" i="13" s="1"/>
  <c r="M40" i="13"/>
  <c r="M53" i="13" s="1"/>
  <c r="L40" i="13"/>
  <c r="L53" i="13" s="1"/>
  <c r="K40" i="13"/>
  <c r="K53" i="13" s="1"/>
  <c r="J40" i="13"/>
  <c r="J53" i="13" s="1"/>
  <c r="I40" i="13"/>
  <c r="I53" i="13" s="1"/>
  <c r="H40" i="13"/>
  <c r="H53" i="13" s="1"/>
  <c r="S39" i="13"/>
  <c r="S52" i="13" s="1"/>
  <c r="R39" i="13"/>
  <c r="R52" i="13" s="1"/>
  <c r="Q39" i="13"/>
  <c r="Q52" i="13" s="1"/>
  <c r="P39" i="13"/>
  <c r="P52" i="13" s="1"/>
  <c r="O39" i="13"/>
  <c r="O52" i="13" s="1"/>
  <c r="N39" i="13"/>
  <c r="N52" i="13" s="1"/>
  <c r="M39" i="13"/>
  <c r="M52" i="13" s="1"/>
  <c r="L39" i="13"/>
  <c r="L52" i="13" s="1"/>
  <c r="K39" i="13"/>
  <c r="K52" i="13" s="1"/>
  <c r="J39" i="13"/>
  <c r="J52" i="13" s="1"/>
  <c r="I52" i="13"/>
  <c r="H39" i="13"/>
  <c r="H52" i="13" s="1"/>
  <c r="S38" i="13"/>
  <c r="S51" i="13" s="1"/>
  <c r="R38" i="13"/>
  <c r="R51" i="13" s="1"/>
  <c r="Q38" i="13"/>
  <c r="Q51" i="13" s="1"/>
  <c r="P38" i="13"/>
  <c r="P51" i="13" s="1"/>
  <c r="O38" i="13"/>
  <c r="O51" i="13" s="1"/>
  <c r="N38" i="13"/>
  <c r="N51" i="13" s="1"/>
  <c r="M38" i="13"/>
  <c r="M51" i="13" s="1"/>
  <c r="L38" i="13"/>
  <c r="L51" i="13" s="1"/>
  <c r="K38" i="13"/>
  <c r="K51" i="13" s="1"/>
  <c r="J38" i="13"/>
  <c r="J51" i="13" s="1"/>
  <c r="H38" i="13"/>
  <c r="H51" i="13" s="1"/>
  <c r="S37" i="13"/>
  <c r="S50" i="13" s="1"/>
  <c r="R37" i="13"/>
  <c r="R50" i="13" s="1"/>
  <c r="Q37" i="13"/>
  <c r="Q50" i="13" s="1"/>
  <c r="P37" i="13"/>
  <c r="P50" i="13" s="1"/>
  <c r="O37" i="13"/>
  <c r="O50" i="13" s="1"/>
  <c r="N37" i="13"/>
  <c r="N50" i="13" s="1"/>
  <c r="M37" i="13"/>
  <c r="M50" i="13" s="1"/>
  <c r="L37" i="13"/>
  <c r="L50" i="13" s="1"/>
  <c r="K37" i="13"/>
  <c r="K50" i="13" s="1"/>
  <c r="J37" i="13"/>
  <c r="J50" i="13" s="1"/>
  <c r="I37" i="13"/>
  <c r="I50" i="13" s="1"/>
  <c r="H37" i="13"/>
  <c r="H50" i="13" s="1"/>
  <c r="S36" i="13"/>
  <c r="S49" i="13" s="1"/>
  <c r="R36" i="13"/>
  <c r="R49" i="13" s="1"/>
  <c r="Q36" i="13"/>
  <c r="Q49" i="13" s="1"/>
  <c r="P36" i="13"/>
  <c r="P49" i="13" s="1"/>
  <c r="O36" i="13"/>
  <c r="O49" i="13" s="1"/>
  <c r="N36" i="13"/>
  <c r="N49" i="13" s="1"/>
  <c r="M36" i="13"/>
  <c r="M49" i="13" s="1"/>
  <c r="L36" i="13"/>
  <c r="L49" i="13" s="1"/>
  <c r="K36" i="13"/>
  <c r="K49" i="13" s="1"/>
  <c r="J36" i="13"/>
  <c r="J49" i="13" s="1"/>
  <c r="I36" i="13"/>
  <c r="I49" i="13" s="1"/>
  <c r="H36" i="13"/>
  <c r="H49" i="13" s="1"/>
  <c r="S35" i="13"/>
  <c r="S48" i="13" s="1"/>
  <c r="R35" i="13"/>
  <c r="R48" i="13" s="1"/>
  <c r="Q35" i="13"/>
  <c r="Q48" i="13" s="1"/>
  <c r="P35" i="13"/>
  <c r="P48" i="13" s="1"/>
  <c r="O35" i="13"/>
  <c r="O48" i="13" s="1"/>
  <c r="N35" i="13"/>
  <c r="N48" i="13" s="1"/>
  <c r="M35" i="13"/>
  <c r="M48" i="13" s="1"/>
  <c r="L35" i="13"/>
  <c r="L48" i="13" s="1"/>
  <c r="K35" i="13"/>
  <c r="K48" i="13" s="1"/>
  <c r="J35" i="13"/>
  <c r="J48" i="13" s="1"/>
  <c r="I35" i="13"/>
  <c r="I48" i="13" s="1"/>
  <c r="H48" i="13"/>
  <c r="S34" i="13"/>
  <c r="S47" i="13" s="1"/>
  <c r="R47" i="13"/>
  <c r="Q34" i="13"/>
  <c r="Q47" i="13" s="1"/>
  <c r="P34" i="13"/>
  <c r="P47" i="13" s="1"/>
  <c r="O34" i="13"/>
  <c r="O47" i="13" s="1"/>
  <c r="N34" i="13"/>
  <c r="N47" i="13" s="1"/>
  <c r="M34" i="13"/>
  <c r="M47" i="13" s="1"/>
  <c r="L34" i="13"/>
  <c r="L47" i="13" s="1"/>
  <c r="K34" i="13"/>
  <c r="K47" i="13" s="1"/>
  <c r="J34" i="13"/>
  <c r="J47" i="13" s="1"/>
  <c r="I34" i="13"/>
  <c r="I47" i="13" s="1"/>
  <c r="H47" i="13"/>
  <c r="H10" i="13"/>
  <c r="H11" i="13" s="1"/>
  <c r="H12" i="13" s="1"/>
  <c r="H13" i="13" s="1"/>
  <c r="P63" i="13" l="1"/>
  <c r="P61" i="13"/>
  <c r="P62" i="13" s="1"/>
  <c r="P59" i="13"/>
  <c r="R61" i="13"/>
  <c r="R62" i="13" s="1"/>
  <c r="R63" i="13"/>
  <c r="R59" i="13"/>
  <c r="J69" i="13" s="1"/>
  <c r="N61" i="13"/>
  <c r="N62" i="13" s="1"/>
  <c r="N59" i="13"/>
  <c r="N63" i="13"/>
  <c r="O62" i="13"/>
  <c r="O60" i="13"/>
  <c r="J61" i="13"/>
  <c r="J62" i="13" s="1"/>
  <c r="J67" i="13"/>
  <c r="J59" i="13"/>
  <c r="J60" i="13" s="1"/>
  <c r="J63" i="13"/>
  <c r="M61" i="13"/>
  <c r="M62" i="13" s="1"/>
  <c r="M59" i="13"/>
  <c r="M60" i="13" s="1"/>
  <c r="M63" i="13"/>
  <c r="Q62" i="13"/>
  <c r="K61" i="13"/>
  <c r="K62" i="13" s="1"/>
  <c r="K59" i="13"/>
  <c r="K63" i="13"/>
  <c r="L61" i="13"/>
  <c r="L62" i="13" s="1"/>
  <c r="L59" i="13"/>
  <c r="L60" i="13" s="1"/>
  <c r="L63" i="13"/>
  <c r="Q60" i="13"/>
  <c r="P60" i="13"/>
  <c r="H15" i="13"/>
  <c r="H14" i="13"/>
  <c r="N68" i="13"/>
  <c r="K60" i="13"/>
  <c r="N60" i="13"/>
  <c r="Q64" i="13" l="1"/>
  <c r="M67" i="13"/>
  <c r="M64" i="13"/>
  <c r="K67" i="13"/>
  <c r="P64" i="13"/>
  <c r="M68" i="13"/>
  <c r="L67" i="13"/>
  <c r="N67" i="13"/>
  <c r="L64" i="13"/>
  <c r="J64" i="13"/>
  <c r="N64" i="13"/>
  <c r="L68" i="13"/>
  <c r="K69" i="13"/>
  <c r="J68" i="13"/>
  <c r="J77" i="13" s="1"/>
  <c r="O64" i="13"/>
  <c r="R64" i="13"/>
  <c r="R60" i="13"/>
  <c r="K64" i="13"/>
  <c r="M69" i="13"/>
  <c r="N69" i="13"/>
  <c r="K68" i="13"/>
  <c r="L69" i="13"/>
  <c r="N78" i="13" l="1"/>
  <c r="N76" i="13"/>
  <c r="N77" i="13"/>
  <c r="P77" i="13"/>
  <c r="P78" i="13"/>
  <c r="P76" i="13"/>
  <c r="J78" i="13"/>
  <c r="Q79" i="13"/>
  <c r="M78" i="13"/>
  <c r="M76" i="13"/>
  <c r="M77" i="13"/>
  <c r="J76" i="13"/>
  <c r="L78" i="13"/>
  <c r="L76" i="13"/>
  <c r="L77" i="13"/>
  <c r="K78" i="13"/>
  <c r="K76" i="13"/>
  <c r="K77" i="13"/>
  <c r="Q83" i="13"/>
  <c r="N79" i="13" l="1"/>
  <c r="J82" i="13"/>
  <c r="K83" i="13"/>
  <c r="K79" i="13"/>
  <c r="O79" i="13"/>
  <c r="M79" i="13"/>
  <c r="M84" i="13"/>
  <c r="J79" i="13"/>
  <c r="Q82" i="13"/>
  <c r="L84" i="13"/>
  <c r="L79" i="13"/>
  <c r="P79" i="13"/>
  <c r="L82" i="13"/>
  <c r="P83" i="13"/>
  <c r="K82" i="13"/>
  <c r="M83" i="13"/>
  <c r="J84" i="13"/>
  <c r="J83" i="13"/>
  <c r="L83" i="13"/>
  <c r="P82" i="13"/>
  <c r="K84" i="13"/>
  <c r="M82" i="13"/>
  <c r="P84" i="13"/>
  <c r="O83" i="13"/>
  <c r="N82" i="13"/>
  <c r="N83" i="13"/>
  <c r="N84" i="13"/>
  <c r="O99" i="13" l="1"/>
  <c r="Q99" i="13"/>
  <c r="L92" i="13"/>
  <c r="L91" i="13"/>
  <c r="L93" i="13"/>
  <c r="M92" i="13"/>
  <c r="M93" i="13"/>
  <c r="M91" i="13"/>
  <c r="K92" i="13"/>
  <c r="K93" i="13"/>
  <c r="K91" i="13"/>
  <c r="N92" i="13"/>
  <c r="N93" i="13"/>
  <c r="N91" i="13"/>
  <c r="P92" i="13"/>
  <c r="P93" i="13"/>
  <c r="P91" i="13"/>
  <c r="J92" i="13"/>
  <c r="J93" i="13"/>
  <c r="J91" i="13"/>
  <c r="J97" i="13"/>
  <c r="M97" i="13"/>
  <c r="Q98" i="13"/>
  <c r="K97" i="13"/>
  <c r="N97" i="13"/>
  <c r="P98" i="13"/>
  <c r="L97" i="13"/>
  <c r="N98" i="13"/>
  <c r="J99" i="13"/>
  <c r="M98" i="13"/>
  <c r="J98" i="13"/>
  <c r="P97" i="13"/>
  <c r="K99" i="13"/>
  <c r="P99" i="13"/>
  <c r="L98" i="13"/>
  <c r="O98" i="13"/>
  <c r="O97" i="13"/>
  <c r="K98" i="13"/>
  <c r="Q97" i="13"/>
  <c r="L99" i="13"/>
  <c r="M99" i="13"/>
  <c r="N99" i="13"/>
  <c r="O108" i="13" l="1"/>
  <c r="O106" i="13"/>
  <c r="O107" i="13"/>
  <c r="P106" i="13"/>
  <c r="P107" i="13"/>
  <c r="P108" i="13"/>
  <c r="Q108" i="13"/>
  <c r="Q106" i="13"/>
  <c r="Q107" i="13"/>
  <c r="L94" i="13"/>
  <c r="O94" i="13"/>
  <c r="J94" i="13"/>
  <c r="K106" i="13"/>
  <c r="K108" i="13"/>
  <c r="K107" i="13"/>
  <c r="M94" i="13"/>
  <c r="L106" i="13"/>
  <c r="L108" i="13"/>
  <c r="L107" i="13"/>
  <c r="N106" i="13"/>
  <c r="N108" i="13"/>
  <c r="N109" i="13" s="1"/>
  <c r="N107" i="13"/>
  <c r="J106" i="13"/>
  <c r="J108" i="13"/>
  <c r="J107" i="13"/>
  <c r="N94" i="13"/>
  <c r="M106" i="13"/>
  <c r="M108" i="13"/>
  <c r="M109" i="13" s="1"/>
  <c r="M107" i="13"/>
  <c r="K94" i="13"/>
  <c r="P94" i="13"/>
  <c r="J109" i="13" l="1"/>
  <c r="O109" i="13"/>
  <c r="P109" i="13"/>
  <c r="L109" i="13"/>
  <c r="K109" i="13"/>
  <c r="Q109" i="13"/>
</calcChain>
</file>

<file path=xl/sharedStrings.xml><?xml version="1.0" encoding="utf-8"?>
<sst xmlns="http://schemas.openxmlformats.org/spreadsheetml/2006/main" count="3030" uniqueCount="198">
  <si>
    <t>Default, [ RLU ]</t>
  </si>
  <si>
    <t>Time/Pos</t>
  </si>
  <si>
    <t>Time/SID</t>
  </si>
  <si>
    <t>A01</t>
  </si>
  <si>
    <t>B01</t>
  </si>
  <si>
    <t>C01</t>
  </si>
  <si>
    <t>D01</t>
  </si>
  <si>
    <t>E01</t>
  </si>
  <si>
    <t>F01</t>
  </si>
  <si>
    <t>G01</t>
  </si>
  <si>
    <t>H01</t>
  </si>
  <si>
    <t>A02</t>
  </si>
  <si>
    <t>B02</t>
  </si>
  <si>
    <t>C02</t>
  </si>
  <si>
    <t>D02</t>
  </si>
  <si>
    <t>E02</t>
  </si>
  <si>
    <t>F02</t>
  </si>
  <si>
    <t>G02</t>
  </si>
  <si>
    <t>H02</t>
  </si>
  <si>
    <t>A03</t>
  </si>
  <si>
    <t>B03</t>
  </si>
  <si>
    <t>C03</t>
  </si>
  <si>
    <t>D03</t>
  </si>
  <si>
    <t>E03</t>
  </si>
  <si>
    <t>F03</t>
  </si>
  <si>
    <t>G03</t>
  </si>
  <si>
    <t>H03</t>
  </si>
  <si>
    <t>A04</t>
  </si>
  <si>
    <t>B04</t>
  </si>
  <si>
    <t>C04</t>
  </si>
  <si>
    <t>D04</t>
  </si>
  <si>
    <t>E04</t>
  </si>
  <si>
    <t>F04</t>
  </si>
  <si>
    <t>G04</t>
  </si>
  <si>
    <t>H04</t>
  </si>
  <si>
    <t>A05</t>
  </si>
  <si>
    <t>B05</t>
  </si>
  <si>
    <t>C05</t>
  </si>
  <si>
    <t>D05</t>
  </si>
  <si>
    <t>E05</t>
  </si>
  <si>
    <t>F05</t>
  </si>
  <si>
    <t>G05</t>
  </si>
  <si>
    <t>H05</t>
  </si>
  <si>
    <t>A06</t>
  </si>
  <si>
    <t>B06</t>
  </si>
  <si>
    <t>C06</t>
  </si>
  <si>
    <t>D06</t>
  </si>
  <si>
    <t>E06</t>
  </si>
  <si>
    <t>F06</t>
  </si>
  <si>
    <t>G06</t>
  </si>
  <si>
    <t>H06</t>
  </si>
  <si>
    <t>A07</t>
  </si>
  <si>
    <t>B07</t>
  </si>
  <si>
    <t>C07</t>
  </si>
  <si>
    <t>D07</t>
  </si>
  <si>
    <t>E07</t>
  </si>
  <si>
    <t>F07</t>
  </si>
  <si>
    <t>G07</t>
  </si>
  <si>
    <t>H07</t>
  </si>
  <si>
    <t>A08</t>
  </si>
  <si>
    <t>B08</t>
  </si>
  <si>
    <t>C08</t>
  </si>
  <si>
    <t>D08</t>
  </si>
  <si>
    <t>E08</t>
  </si>
  <si>
    <t>F08</t>
  </si>
  <si>
    <t>G08</t>
  </si>
  <si>
    <t>H08</t>
  </si>
  <si>
    <t>A09</t>
  </si>
  <si>
    <t>B09</t>
  </si>
  <si>
    <t>C09</t>
  </si>
  <si>
    <t>D09</t>
  </si>
  <si>
    <t>E09</t>
  </si>
  <si>
    <t>F09</t>
  </si>
  <si>
    <t>G09</t>
  </si>
  <si>
    <t>H09</t>
  </si>
  <si>
    <t>A10</t>
  </si>
  <si>
    <t>B10</t>
  </si>
  <si>
    <t>C10</t>
  </si>
  <si>
    <t>D10</t>
  </si>
  <si>
    <t>E10</t>
  </si>
  <si>
    <t>F10</t>
  </si>
  <si>
    <t>G10</t>
  </si>
  <si>
    <t>H10</t>
  </si>
  <si>
    <t>A11</t>
  </si>
  <si>
    <t>B11</t>
  </si>
  <si>
    <t>C11</t>
  </si>
  <si>
    <t>D11</t>
  </si>
  <si>
    <t>E11</t>
  </si>
  <si>
    <t>F11</t>
  </si>
  <si>
    <t>G11</t>
  </si>
  <si>
    <t>H11</t>
  </si>
  <si>
    <t>A12</t>
  </si>
  <si>
    <t>B12</t>
  </si>
  <si>
    <t>C12</t>
  </si>
  <si>
    <t>D12</t>
  </si>
  <si>
    <t>E12</t>
  </si>
  <si>
    <t>F12</t>
  </si>
  <si>
    <t>G12</t>
  </si>
  <si>
    <t>H12</t>
  </si>
  <si>
    <t>A</t>
  </si>
  <si>
    <t>B</t>
  </si>
  <si>
    <t>C</t>
  </si>
  <si>
    <t>D</t>
  </si>
  <si>
    <t>E</t>
  </si>
  <si>
    <t>F</t>
  </si>
  <si>
    <t>G</t>
  </si>
  <si>
    <t>H</t>
  </si>
  <si>
    <t xml:space="preserve">Raw Data Transformed </t>
  </si>
  <si>
    <t xml:space="preserve">MT Cell Viability Assay </t>
  </si>
  <si>
    <t xml:space="preserve">Luminescence - signal correlates with the number of viable cells </t>
  </si>
  <si>
    <t>Date of intoxication:</t>
  </si>
  <si>
    <t>Measurement timepoints</t>
  </si>
  <si>
    <t>0h</t>
  </si>
  <si>
    <t>12h</t>
  </si>
  <si>
    <t>24h</t>
  </si>
  <si>
    <t>48h</t>
  </si>
  <si>
    <t>Reader:</t>
  </si>
  <si>
    <t>Berthold Luminometer</t>
  </si>
  <si>
    <t>Plate</t>
  </si>
  <si>
    <t>Cells</t>
  </si>
  <si>
    <t>Seeded</t>
  </si>
  <si>
    <t>Density:</t>
  </si>
  <si>
    <t>Age of cells</t>
  </si>
  <si>
    <t>Agent</t>
  </si>
  <si>
    <t>Remarks:</t>
  </si>
  <si>
    <t>60h</t>
  </si>
  <si>
    <t>72h</t>
  </si>
  <si>
    <t>PBS</t>
  </si>
  <si>
    <t xml:space="preserve">PBS </t>
  </si>
  <si>
    <t>Mean</t>
  </si>
  <si>
    <t>Mean/1000</t>
  </si>
  <si>
    <t>Median</t>
  </si>
  <si>
    <t>Median/1000</t>
  </si>
  <si>
    <t>SD</t>
  </si>
  <si>
    <t>SD [% of Mean]</t>
  </si>
  <si>
    <t xml:space="preserve">Vehicle pooled </t>
  </si>
  <si>
    <t>Vehicle 1</t>
  </si>
  <si>
    <t>Minus Empty Value</t>
  </si>
  <si>
    <t>Viability [% of Vehicle pooled]</t>
  </si>
  <si>
    <t>Vehicle together</t>
  </si>
  <si>
    <t>Viability [% of Vehicle 1]</t>
  </si>
  <si>
    <t>48.0000/well</t>
  </si>
  <si>
    <t>36h</t>
  </si>
  <si>
    <t xml:space="preserve">Raw Data in Plate Format </t>
  </si>
  <si>
    <t xml:space="preserve">Raw Values </t>
  </si>
  <si>
    <t>Mean Empty</t>
  </si>
  <si>
    <t xml:space="preserve">Minus Empty Value </t>
  </si>
  <si>
    <t>Percentage of 0h</t>
  </si>
  <si>
    <t xml:space="preserve">Percentage of Vehicle </t>
  </si>
  <si>
    <t>Mean Vehicle</t>
  </si>
  <si>
    <t xml:space="preserve">Summary Statistics </t>
  </si>
  <si>
    <t>Transparent plate with clear bottom</t>
  </si>
  <si>
    <t>(thawed on d11)</t>
  </si>
  <si>
    <t>Old simple Analysis without back calculation/well (for final analysis see last sheet "All")</t>
  </si>
  <si>
    <t>BIHi264-A iPSC-DSN d40</t>
  </si>
  <si>
    <t xml:space="preserve">Paclitaxel 100pM - 10µM </t>
  </si>
  <si>
    <t>Vehicle</t>
  </si>
  <si>
    <t xml:space="preserve">100pM PTX </t>
  </si>
  <si>
    <t>1nM PTX</t>
  </si>
  <si>
    <t xml:space="preserve">10nM PTX </t>
  </si>
  <si>
    <t xml:space="preserve">100nM PTX </t>
  </si>
  <si>
    <t xml:space="preserve">1µM PTX </t>
  </si>
  <si>
    <t xml:space="preserve">10µM PTX </t>
  </si>
  <si>
    <t>Empty Value</t>
  </si>
  <si>
    <t xml:space="preserve">Exp_20221221 - 264a Paclitaxel </t>
  </si>
  <si>
    <t>01h</t>
  </si>
  <si>
    <t>02h</t>
  </si>
  <si>
    <t>84h</t>
  </si>
  <si>
    <t>96h</t>
  </si>
  <si>
    <t>108h</t>
  </si>
  <si>
    <t>Plate 2</t>
  </si>
  <si>
    <t>19:53:05</t>
  </si>
  <si>
    <t>21.12.202219:53:05Unknown User02_264a_Baseline_40minMTCellViability_Apoptosis_Lumin</t>
  </si>
  <si>
    <t>upper 3 rows</t>
  </si>
  <si>
    <t>10µM 5-FU</t>
  </si>
  <si>
    <t>21:53:36</t>
  </si>
  <si>
    <t>21.12.202221:53:36Unknown User02_264a_Baseline_2hMTCellViability_Apoptosis_Lumin</t>
  </si>
  <si>
    <t>1h2</t>
  </si>
  <si>
    <t>08:47:14</t>
  </si>
  <si>
    <t>22.12.202208:47:14Unknown User02_264a_12hMTCellViability_Apoptosis_Lumin</t>
  </si>
  <si>
    <t>13:03:02</t>
  </si>
  <si>
    <t>22.12.202213:03:02Unknown User02_264a_16hMTCellViability_Apoptosis_Lumin</t>
  </si>
  <si>
    <t>20:56:13</t>
  </si>
  <si>
    <t>22.12.202220:56:13Unknown User02_264a_24hMTCellViability_Apoptosis_Lumin</t>
  </si>
  <si>
    <t>08:38:08</t>
  </si>
  <si>
    <t>23.12.202208:38:08Unknown UserPlate71_20221223_36hMTCellViability_Apoptosis_Lumin</t>
  </si>
  <si>
    <t>19:09:52</t>
  </si>
  <si>
    <t>23.12.202219:09:52Unknown UserPlate71_20221223_48hMTCellViability_Apoptosis_Lumin</t>
  </si>
  <si>
    <t>08:59:39</t>
  </si>
  <si>
    <t>24.12.202208:59:39Unknown UserPlate71_20221224_60hMTCellViability_Apoptosis_Lumin</t>
  </si>
  <si>
    <t>20:56:07</t>
  </si>
  <si>
    <t>24.12.202220:56:07Unknown User02_264a_72hMTCellViability_Apoptosis_Lumin</t>
  </si>
  <si>
    <t>08:34:37</t>
  </si>
  <si>
    <t>25.12.202208:34:37Unknown User02_264a_84h_realMTCellViability_Apoptosis_Lumin</t>
  </si>
  <si>
    <t>22:31:44</t>
  </si>
  <si>
    <t>25.12.202222:31:44Unknown User02_264a_96hMTCellViability_Apoptosis_Lumin</t>
  </si>
  <si>
    <t>26.12.202212:33:58Unknown User02_264a_108hMTCellViability_Apoptosis_Lumin</t>
  </si>
  <si>
    <t>5-FU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</si>
</sst>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 tint="-0.249977111117893"/>
      <name val="Calibri"/>
      <family val="2"/>
      <scheme val="minor"/>
    </font>
    <font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theme="2" tint="-0.249977111117893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2" fillId="0" borderId="0" xfId="0" applyFont="1"/>
    <xf numFmtId="0" fontId="1" fillId="0" borderId="0" xfId="0" applyFont="1"/>
    <xf numFmtId="14" fontId="0" fillId="0" borderId="0" xfId="0" applyNumberFormat="1"/>
    <xf numFmtId="0" fontId="3" fillId="0" borderId="1" xfId="0" applyFont="1" applyBorder="1"/>
    <xf numFmtId="0" fontId="4" fillId="0" borderId="2" xfId="0" applyFont="1" applyBorder="1"/>
    <xf numFmtId="0" fontId="1" fillId="0" borderId="2" xfId="0" applyFont="1" applyBorder="1"/>
    <xf numFmtId="0" fontId="5" fillId="0" borderId="0" xfId="0" applyFont="1" applyProtection="1">
      <protection locked="0"/>
    </xf>
    <xf numFmtId="0" fontId="6" fillId="0" borderId="0" xfId="0" applyFont="1"/>
    <xf numFmtId="164" fontId="0" fillId="0" borderId="0" xfId="0" applyNumberFormat="1"/>
    <xf numFmtId="0" fontId="6" fillId="0" borderId="2" xfId="0" applyFont="1" applyBorder="1"/>
    <xf numFmtId="0" fontId="6" fillId="0" borderId="0" xfId="0" applyFont="1" applyProtection="1">
      <protection locked="0"/>
    </xf>
    <xf numFmtId="0" fontId="7" fillId="0" borderId="0" xfId="0" applyFont="1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2" borderId="0" xfId="0" applyFont="1" applyFill="1"/>
    <xf numFmtId="0" fontId="0" fillId="2" borderId="0" xfId="0" applyFill="1"/>
    <xf numFmtId="0" fontId="0" fillId="2" borderId="0" xfId="0" applyFill="1" applyProtection="1">
      <protection locked="0"/>
    </xf>
    <xf numFmtId="0" fontId="6" fillId="2" borderId="0" xfId="0" applyFont="1" applyFill="1"/>
    <xf numFmtId="164" fontId="6" fillId="2" borderId="0" xfId="0" applyNumberFormat="1" applyFont="1" applyFill="1"/>
    <xf numFmtId="165" fontId="6" fillId="2" borderId="0" xfId="0" applyNumberFormat="1" applyFont="1" applyFill="1"/>
    <xf numFmtId="0" fontId="4" fillId="2" borderId="0" xfId="0" applyFont="1" applyFill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164" fontId="0" fillId="2" borderId="7" xfId="0" applyNumberFormat="1" applyFill="1" applyBorder="1"/>
    <xf numFmtId="0" fontId="4" fillId="2" borderId="2" xfId="0" applyFont="1" applyFill="1" applyBorder="1"/>
    <xf numFmtId="0" fontId="1" fillId="2" borderId="2" xfId="0" applyFont="1" applyFill="1" applyBorder="1"/>
    <xf numFmtId="0" fontId="0" fillId="2" borderId="8" xfId="0" applyFill="1" applyBorder="1"/>
    <xf numFmtId="0" fontId="0" fillId="2" borderId="2" xfId="0" applyFill="1" applyBorder="1"/>
    <xf numFmtId="164" fontId="1" fillId="2" borderId="9" xfId="0" applyNumberFormat="1" applyFont="1" applyFill="1" applyBorder="1"/>
    <xf numFmtId="0" fontId="6" fillId="2" borderId="2" xfId="0" applyFont="1" applyFill="1" applyBorder="1"/>
    <xf numFmtId="0" fontId="4" fillId="0" borderId="0" xfId="0" applyFont="1"/>
    <xf numFmtId="0" fontId="8" fillId="0" borderId="0" xfId="0" applyFont="1"/>
    <xf numFmtId="0" fontId="4" fillId="0" borderId="2" xfId="0" applyFont="1" applyBorder="1" applyAlignment="1">
      <alignment wrapText="1"/>
    </xf>
    <xf numFmtId="0" fontId="6" fillId="3" borderId="0" xfId="0" applyFont="1" applyFill="1"/>
    <xf numFmtId="0" fontId="9" fillId="0" borderId="2" xfId="0" applyFont="1" applyBorder="1"/>
    <xf numFmtId="0" fontId="5" fillId="0" borderId="0" xfId="0" applyFont="1"/>
    <xf numFmtId="0" fontId="5" fillId="2" borderId="0" xfId="0" applyFont="1" applyFill="1"/>
    <xf numFmtId="164" fontId="5" fillId="2" borderId="0" xfId="0" applyNumberFormat="1" applyFont="1" applyFill="1"/>
    <xf numFmtId="165" fontId="5" fillId="2" borderId="0" xfId="0" applyNumberFormat="1" applyFont="1" applyFill="1"/>
    <xf numFmtId="21" fontId="0" fillId="0" borderId="0" xfId="0" applyNumberFormat="1" applyProtection="1">
      <protection locked="0"/>
    </xf>
    <xf numFmtId="0" fontId="0" fillId="4" borderId="0" xfId="0" applyFill="1"/>
    <xf numFmtId="0" fontId="1" fillId="4" borderId="2" xfId="0" applyFont="1" applyFill="1" applyBorder="1"/>
    <xf numFmtId="0" fontId="5" fillId="4" borderId="0" xfId="0" applyFont="1" applyFill="1" applyProtection="1">
      <protection locked="0"/>
    </xf>
    <xf numFmtId="0" fontId="6" fillId="4" borderId="0" xfId="0" applyFont="1" applyFill="1" applyProtection="1">
      <protection locked="0"/>
    </xf>
    <xf numFmtId="0" fontId="4" fillId="4" borderId="2" xfId="0" applyFont="1" applyFill="1" applyBorder="1"/>
    <xf numFmtId="0" fontId="6" fillId="4" borderId="0" xfId="0" applyFont="1" applyFill="1"/>
    <xf numFmtId="0" fontId="0" fillId="5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B13ABC0-7352-F954-6DFC-8A7502F87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10440" y="1067735"/>
          <a:ext cx="5195625" cy="37440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F34F42B-96B0-4CE5-AF48-A19BC8C1B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2BC97FA3-152C-445E-9060-EA469CB84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7E8890F4-5FF6-42EE-985A-3F1BD4A05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35AF06F9-8ADA-49C5-AC85-41B2E104C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E9039E4-9B52-4E49-B406-7D385D998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CE464DB5-48B1-41DE-BF01-CA0F99A24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ED74C6F-857B-4880-B18A-5CE00712C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3BBC65A-1A66-4BFF-AEBB-1CA993FED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C618BA7-BFF1-4F8B-B15C-0ED1D094D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4888691-FDE3-41EA-9A4D-FED248B14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597866</xdr:colOff>
      <xdr:row>5</xdr:row>
      <xdr:rowOff>115235</xdr:rowOff>
    </xdr:from>
    <xdr:to>
      <xdr:col>15</xdr:col>
      <xdr:colOff>887743</xdr:colOff>
      <xdr:row>27</xdr:row>
      <xdr:rowOff>133356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E6657916-1EDC-4C99-A8D2-B67806D15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4516" y="1096310"/>
          <a:ext cx="5236527" cy="40186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00B72-6977-4C65-9A16-7BE17F02DF8A}">
  <sheetPr codeName="l"/>
  <dimension ref="A1:V109"/>
  <sheetViews>
    <sheetView topLeftCell="B13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171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2811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3921</v>
      </c>
      <c r="D5" s="13"/>
      <c r="E5" s="13"/>
    </row>
    <row r="6" spans="1:8" x14ac:dyDescent="0.25">
      <c r="A6" s="13" t="s">
        <v>5</v>
      </c>
      <c r="C6" s="13">
        <v>4602</v>
      </c>
      <c r="D6" s="13"/>
      <c r="E6" s="13"/>
    </row>
    <row r="7" spans="1:8" x14ac:dyDescent="0.25">
      <c r="A7" s="13" t="s">
        <v>6</v>
      </c>
      <c r="C7" s="13">
        <v>4820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4701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4300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4012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2593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5593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8924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9092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8375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8593</v>
      </c>
      <c r="D16" s="13"/>
      <c r="E16" s="13"/>
    </row>
    <row r="17" spans="1:20" x14ac:dyDescent="0.25">
      <c r="A17" s="13" t="s">
        <v>16</v>
      </c>
      <c r="C17" s="13">
        <v>8354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7300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4701</v>
      </c>
      <c r="D19" s="13"/>
      <c r="E19" s="13"/>
    </row>
    <row r="20" spans="1:20" x14ac:dyDescent="0.25">
      <c r="A20" s="13" t="s">
        <v>19</v>
      </c>
      <c r="C20" s="13">
        <v>15198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59211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59134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48623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57286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54883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49803</v>
      </c>
      <c r="D26" s="13"/>
      <c r="E26" s="13"/>
      <c r="T26" s="13"/>
    </row>
    <row r="27" spans="1:20" x14ac:dyDescent="0.25">
      <c r="A27" s="13" t="s">
        <v>26</v>
      </c>
      <c r="C27" s="13">
        <v>10814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17945</v>
      </c>
      <c r="D28" s="13"/>
      <c r="E28" s="13"/>
    </row>
    <row r="29" spans="1:20" x14ac:dyDescent="0.25">
      <c r="A29" s="13" t="s">
        <v>28</v>
      </c>
      <c r="C29" s="13">
        <v>73602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59303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66315</v>
      </c>
      <c r="D31" s="13"/>
      <c r="E31" s="13"/>
      <c r="F31" s="13"/>
    </row>
    <row r="32" spans="1:20" x14ac:dyDescent="0.25">
      <c r="A32" s="13" t="s">
        <v>31</v>
      </c>
      <c r="C32" s="13">
        <v>59647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65774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54567</v>
      </c>
      <c r="D34" s="13"/>
      <c r="E34" s="13"/>
      <c r="G34" t="s">
        <v>99</v>
      </c>
      <c r="H34" s="13">
        <f>C4</f>
        <v>2811</v>
      </c>
      <c r="I34" s="13">
        <f t="shared" ref="I34:I41" si="0">C12</f>
        <v>5593</v>
      </c>
      <c r="J34" s="13">
        <f t="shared" ref="J34:J41" si="1">C20</f>
        <v>15198</v>
      </c>
      <c r="K34" s="13">
        <f t="shared" ref="K34:K41" si="2">C28</f>
        <v>17945</v>
      </c>
      <c r="L34" s="13">
        <f t="shared" ref="L34:L41" si="3">C36</f>
        <v>18641</v>
      </c>
      <c r="M34" s="13">
        <f t="shared" ref="M34:M41" si="4">C44</f>
        <v>18367</v>
      </c>
      <c r="N34" s="13">
        <f t="shared" ref="N34:N41" si="5">C52</f>
        <v>18100</v>
      </c>
      <c r="O34" s="13">
        <f t="shared" ref="O34:O41" si="6">C60</f>
        <v>17292</v>
      </c>
      <c r="P34" s="13">
        <f t="shared" ref="P34:P41" si="7">C68</f>
        <v>16294</v>
      </c>
      <c r="Q34" s="7">
        <f t="shared" ref="Q34:Q41" si="8">C76</f>
        <v>13097</v>
      </c>
      <c r="R34" s="13">
        <f>C84</f>
        <v>5368</v>
      </c>
      <c r="S34" s="13">
        <f t="shared" ref="S34:S41" si="9">C92</f>
        <v>2473</v>
      </c>
    </row>
    <row r="35" spans="1:19" x14ac:dyDescent="0.25">
      <c r="A35" s="13" t="s">
        <v>34</v>
      </c>
      <c r="C35" s="13">
        <v>12219</v>
      </c>
      <c r="D35" s="13"/>
      <c r="E35" s="13"/>
      <c r="G35" t="s">
        <v>100</v>
      </c>
      <c r="H35" s="13">
        <f t="shared" ref="H35:H41" si="10">C5</f>
        <v>3921</v>
      </c>
      <c r="I35" s="13">
        <f t="shared" si="0"/>
        <v>8924</v>
      </c>
      <c r="J35" s="13">
        <f t="shared" si="1"/>
        <v>59211</v>
      </c>
      <c r="K35" s="13">
        <f t="shared" si="2"/>
        <v>73602</v>
      </c>
      <c r="L35" s="13">
        <f t="shared" si="3"/>
        <v>64439</v>
      </c>
      <c r="M35" s="13">
        <f t="shared" si="4"/>
        <v>61088</v>
      </c>
      <c r="N35" s="13">
        <f t="shared" si="5"/>
        <v>62844</v>
      </c>
      <c r="O35" s="13">
        <f t="shared" si="6"/>
        <v>61369</v>
      </c>
      <c r="P35" s="13">
        <f t="shared" si="7"/>
        <v>58122</v>
      </c>
      <c r="Q35" s="7">
        <f t="shared" si="8"/>
        <v>48791</v>
      </c>
      <c r="R35" s="13">
        <f t="shared" ref="R35:R41" si="11">C85</f>
        <v>8144</v>
      </c>
      <c r="S35" s="13">
        <f t="shared" si="9"/>
        <v>3232</v>
      </c>
    </row>
    <row r="36" spans="1:19" x14ac:dyDescent="0.25">
      <c r="A36" s="13" t="s">
        <v>35</v>
      </c>
      <c r="C36" s="13">
        <v>18641</v>
      </c>
      <c r="D36" s="13"/>
      <c r="E36" s="13"/>
      <c r="G36" t="s">
        <v>101</v>
      </c>
      <c r="H36" s="13">
        <f t="shared" si="10"/>
        <v>4602</v>
      </c>
      <c r="I36" s="13">
        <f t="shared" si="0"/>
        <v>9092</v>
      </c>
      <c r="J36" s="13">
        <f t="shared" si="1"/>
        <v>59134</v>
      </c>
      <c r="K36" s="13">
        <f t="shared" si="2"/>
        <v>59303</v>
      </c>
      <c r="L36" s="13">
        <f t="shared" si="3"/>
        <v>68198</v>
      </c>
      <c r="M36" s="13">
        <f t="shared" si="4"/>
        <v>68381</v>
      </c>
      <c r="N36" s="13">
        <f t="shared" si="5"/>
        <v>65079</v>
      </c>
      <c r="O36" s="13">
        <f t="shared" si="6"/>
        <v>63589</v>
      </c>
      <c r="P36" s="13">
        <f t="shared" si="7"/>
        <v>52853</v>
      </c>
      <c r="Q36" s="7">
        <f t="shared" si="8"/>
        <v>51792</v>
      </c>
      <c r="R36" s="13">
        <f t="shared" si="11"/>
        <v>9008</v>
      </c>
      <c r="S36" s="13">
        <f t="shared" si="9"/>
        <v>3387</v>
      </c>
    </row>
    <row r="37" spans="1:19" x14ac:dyDescent="0.25">
      <c r="A37" s="13" t="s">
        <v>36</v>
      </c>
      <c r="C37" s="13">
        <v>64439</v>
      </c>
      <c r="D37" s="13"/>
      <c r="E37" s="13"/>
      <c r="G37" t="s">
        <v>102</v>
      </c>
      <c r="H37" s="13">
        <f t="shared" si="10"/>
        <v>4820</v>
      </c>
      <c r="I37" s="13">
        <f t="shared" si="0"/>
        <v>8375</v>
      </c>
      <c r="J37" s="13">
        <f t="shared" si="1"/>
        <v>48623</v>
      </c>
      <c r="K37" s="13">
        <f t="shared" si="2"/>
        <v>66315</v>
      </c>
      <c r="L37" s="13">
        <f t="shared" si="3"/>
        <v>66941</v>
      </c>
      <c r="M37" s="13">
        <f t="shared" si="4"/>
        <v>63842</v>
      </c>
      <c r="N37" s="13">
        <f t="shared" si="5"/>
        <v>55502</v>
      </c>
      <c r="O37" s="13">
        <f t="shared" si="6"/>
        <v>63413</v>
      </c>
      <c r="P37" s="13">
        <f t="shared" si="7"/>
        <v>60764</v>
      </c>
      <c r="Q37" s="7">
        <f t="shared" si="8"/>
        <v>53829</v>
      </c>
      <c r="R37" s="13">
        <f t="shared" si="11"/>
        <v>9289</v>
      </c>
      <c r="S37" s="13">
        <f t="shared" si="9"/>
        <v>3640</v>
      </c>
    </row>
    <row r="38" spans="1:19" x14ac:dyDescent="0.25">
      <c r="A38" s="13" t="s">
        <v>37</v>
      </c>
      <c r="C38" s="13">
        <v>68198</v>
      </c>
      <c r="D38" s="13"/>
      <c r="E38" s="13"/>
      <c r="G38" t="s">
        <v>103</v>
      </c>
      <c r="H38" s="13">
        <f t="shared" si="10"/>
        <v>4701</v>
      </c>
      <c r="I38" s="13">
        <f t="shared" si="0"/>
        <v>8593</v>
      </c>
      <c r="J38" s="13">
        <f t="shared" si="1"/>
        <v>57286</v>
      </c>
      <c r="K38" s="13">
        <f t="shared" si="2"/>
        <v>59647</v>
      </c>
      <c r="L38" s="13">
        <f t="shared" si="3"/>
        <v>66392</v>
      </c>
      <c r="M38" s="13">
        <f t="shared" si="4"/>
        <v>64622</v>
      </c>
      <c r="N38" s="13">
        <f t="shared" si="5"/>
        <v>59731</v>
      </c>
      <c r="O38" s="13">
        <f t="shared" si="6"/>
        <v>64151</v>
      </c>
      <c r="P38" s="13">
        <f t="shared" si="7"/>
        <v>62584</v>
      </c>
      <c r="Q38" s="7">
        <f t="shared" si="8"/>
        <v>56099</v>
      </c>
      <c r="R38" s="13">
        <f t="shared" si="11"/>
        <v>9022</v>
      </c>
      <c r="S38" s="13">
        <f t="shared" si="9"/>
        <v>3773</v>
      </c>
    </row>
    <row r="39" spans="1:19" x14ac:dyDescent="0.25">
      <c r="A39" s="13" t="s">
        <v>38</v>
      </c>
      <c r="C39" s="13">
        <v>66941</v>
      </c>
      <c r="D39" s="13"/>
      <c r="E39" s="13"/>
      <c r="G39" t="s">
        <v>104</v>
      </c>
      <c r="H39" s="13">
        <f t="shared" si="10"/>
        <v>4300</v>
      </c>
      <c r="I39" s="13">
        <f>C17</f>
        <v>8354</v>
      </c>
      <c r="J39" s="13">
        <f t="shared" si="1"/>
        <v>54883</v>
      </c>
      <c r="K39" s="13">
        <f t="shared" si="2"/>
        <v>65774</v>
      </c>
      <c r="L39" s="13">
        <f t="shared" si="3"/>
        <v>65156</v>
      </c>
      <c r="M39" s="13">
        <f t="shared" si="4"/>
        <v>62950</v>
      </c>
      <c r="N39" s="13">
        <f t="shared" si="5"/>
        <v>55199</v>
      </c>
      <c r="O39" s="13">
        <f t="shared" si="6"/>
        <v>59788</v>
      </c>
      <c r="P39" s="13">
        <f t="shared" si="7"/>
        <v>57104</v>
      </c>
      <c r="Q39" s="7">
        <f t="shared" si="8"/>
        <v>53478</v>
      </c>
      <c r="R39" s="13">
        <f t="shared" si="11"/>
        <v>8277</v>
      </c>
      <c r="S39" s="13">
        <f t="shared" si="9"/>
        <v>3569</v>
      </c>
    </row>
    <row r="40" spans="1:19" x14ac:dyDescent="0.25">
      <c r="A40" s="13" t="s">
        <v>39</v>
      </c>
      <c r="C40" s="13">
        <v>66392</v>
      </c>
      <c r="D40" s="13"/>
      <c r="E40" s="13"/>
      <c r="G40" t="s">
        <v>105</v>
      </c>
      <c r="H40" s="13">
        <f t="shared" si="10"/>
        <v>4012</v>
      </c>
      <c r="I40" s="13">
        <f t="shared" si="0"/>
        <v>7300</v>
      </c>
      <c r="J40" s="13">
        <f t="shared" si="1"/>
        <v>49803</v>
      </c>
      <c r="K40" s="13">
        <f t="shared" si="2"/>
        <v>54567</v>
      </c>
      <c r="L40" s="13">
        <f t="shared" si="3"/>
        <v>56598</v>
      </c>
      <c r="M40" s="13">
        <f t="shared" si="4"/>
        <v>57616</v>
      </c>
      <c r="N40" s="13">
        <f t="shared" si="5"/>
        <v>49719</v>
      </c>
      <c r="O40" s="13">
        <f t="shared" si="6"/>
        <v>52206</v>
      </c>
      <c r="P40" s="13">
        <f t="shared" si="7"/>
        <v>52164</v>
      </c>
      <c r="Q40" s="7">
        <f t="shared" si="8"/>
        <v>50358</v>
      </c>
      <c r="R40" s="13">
        <f t="shared" si="11"/>
        <v>7181</v>
      </c>
      <c r="S40" s="13">
        <f t="shared" si="9"/>
        <v>3359</v>
      </c>
    </row>
    <row r="41" spans="1:19" x14ac:dyDescent="0.25">
      <c r="A41" s="13" t="s">
        <v>40</v>
      </c>
      <c r="C41" s="13">
        <v>65156</v>
      </c>
      <c r="D41" s="13"/>
      <c r="E41" s="13"/>
      <c r="G41" t="s">
        <v>106</v>
      </c>
      <c r="H41" s="13">
        <f t="shared" si="10"/>
        <v>2593</v>
      </c>
      <c r="I41" s="13">
        <f t="shared" si="0"/>
        <v>4701</v>
      </c>
      <c r="J41" s="13">
        <f t="shared" si="1"/>
        <v>10814</v>
      </c>
      <c r="K41" s="13">
        <f t="shared" si="2"/>
        <v>12219</v>
      </c>
      <c r="L41" s="13">
        <f t="shared" si="3"/>
        <v>13104</v>
      </c>
      <c r="M41" s="13">
        <f t="shared" si="4"/>
        <v>13392</v>
      </c>
      <c r="N41" s="13">
        <f t="shared" si="5"/>
        <v>12261</v>
      </c>
      <c r="O41" s="13">
        <f t="shared" si="6"/>
        <v>12648</v>
      </c>
      <c r="P41" s="13">
        <f t="shared" si="7"/>
        <v>11854</v>
      </c>
      <c r="Q41" s="7">
        <f t="shared" si="8"/>
        <v>10406</v>
      </c>
      <c r="R41" s="13">
        <f t="shared" si="11"/>
        <v>4427</v>
      </c>
      <c r="S41" s="13">
        <f t="shared" si="9"/>
        <v>2178</v>
      </c>
    </row>
    <row r="42" spans="1:19" x14ac:dyDescent="0.25">
      <c r="A42" s="13" t="s">
        <v>41</v>
      </c>
      <c r="C42" s="13">
        <v>56598</v>
      </c>
      <c r="D42" s="13"/>
      <c r="E42" s="13"/>
    </row>
    <row r="43" spans="1:19" x14ac:dyDescent="0.25">
      <c r="A43" s="13" t="s">
        <v>42</v>
      </c>
      <c r="C43" s="13">
        <v>13104</v>
      </c>
      <c r="D43" s="13"/>
      <c r="E43" s="13"/>
      <c r="F43" s="13"/>
    </row>
    <row r="44" spans="1:19" x14ac:dyDescent="0.25">
      <c r="A44" s="13" t="s">
        <v>43</v>
      </c>
      <c r="C44" s="13">
        <v>18367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61088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68381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63842</v>
      </c>
      <c r="D47" s="13"/>
      <c r="E47" s="13"/>
      <c r="F47" s="13"/>
      <c r="G47" s="13"/>
      <c r="H47" s="7">
        <f t="shared" ref="H47:S47" si="12">H34</f>
        <v>2811</v>
      </c>
      <c r="I47" s="7">
        <f t="shared" si="12"/>
        <v>5593</v>
      </c>
      <c r="J47" s="7">
        <f t="shared" si="12"/>
        <v>15198</v>
      </c>
      <c r="K47" s="7">
        <f t="shared" si="12"/>
        <v>17945</v>
      </c>
      <c r="L47" s="7">
        <f t="shared" si="12"/>
        <v>18641</v>
      </c>
      <c r="M47" s="7">
        <f t="shared" si="12"/>
        <v>18367</v>
      </c>
      <c r="N47" s="7">
        <f t="shared" si="12"/>
        <v>18100</v>
      </c>
      <c r="O47" s="7">
        <f t="shared" si="12"/>
        <v>17292</v>
      </c>
      <c r="P47" s="7">
        <f t="shared" si="12"/>
        <v>16294</v>
      </c>
      <c r="Q47" s="7">
        <f t="shared" si="12"/>
        <v>13097</v>
      </c>
      <c r="R47" s="7">
        <f t="shared" si="12"/>
        <v>5368</v>
      </c>
      <c r="S47" s="7">
        <f t="shared" si="12"/>
        <v>2473</v>
      </c>
    </row>
    <row r="48" spans="1:19" x14ac:dyDescent="0.25">
      <c r="A48" s="13" t="s">
        <v>47</v>
      </c>
      <c r="C48" s="13">
        <v>64622</v>
      </c>
      <c r="D48" s="13"/>
      <c r="E48" s="13"/>
      <c r="F48" s="13"/>
      <c r="G48" s="13"/>
      <c r="H48" s="7">
        <f t="shared" ref="H48:S48" si="13">H35</f>
        <v>3921</v>
      </c>
      <c r="I48" s="7">
        <f>I35</f>
        <v>8924</v>
      </c>
      <c r="J48" s="11">
        <f t="shared" si="13"/>
        <v>59211</v>
      </c>
      <c r="K48" s="11">
        <f t="shared" si="13"/>
        <v>73602</v>
      </c>
      <c r="L48" s="11">
        <f t="shared" si="13"/>
        <v>64439</v>
      </c>
      <c r="M48" s="11">
        <f t="shared" si="13"/>
        <v>61088</v>
      </c>
      <c r="N48" s="11">
        <f t="shared" si="13"/>
        <v>62844</v>
      </c>
      <c r="O48" s="11">
        <f t="shared" si="13"/>
        <v>61369</v>
      </c>
      <c r="P48" s="11">
        <f t="shared" si="13"/>
        <v>58122</v>
      </c>
      <c r="Q48" s="7">
        <f t="shared" si="13"/>
        <v>48791</v>
      </c>
      <c r="R48" s="11">
        <f t="shared" si="13"/>
        <v>8144</v>
      </c>
      <c r="S48" s="7">
        <f t="shared" si="13"/>
        <v>3232</v>
      </c>
    </row>
    <row r="49" spans="1:21" x14ac:dyDescent="0.25">
      <c r="A49" s="13" t="s">
        <v>48</v>
      </c>
      <c r="C49" s="13">
        <v>62950</v>
      </c>
      <c r="D49" s="13"/>
      <c r="E49" s="13"/>
      <c r="F49" s="13"/>
      <c r="G49" s="13"/>
      <c r="H49" s="7">
        <f t="shared" ref="H49:S49" si="14">H36</f>
        <v>4602</v>
      </c>
      <c r="I49" s="7">
        <f t="shared" si="14"/>
        <v>9092</v>
      </c>
      <c r="J49" s="11">
        <f t="shared" si="14"/>
        <v>59134</v>
      </c>
      <c r="K49" s="11">
        <f t="shared" si="14"/>
        <v>59303</v>
      </c>
      <c r="L49" s="11">
        <f t="shared" si="14"/>
        <v>68198</v>
      </c>
      <c r="M49" s="11">
        <f t="shared" si="14"/>
        <v>68381</v>
      </c>
      <c r="N49" s="11">
        <f t="shared" si="14"/>
        <v>65079</v>
      </c>
      <c r="O49" s="11">
        <f t="shared" si="14"/>
        <v>63589</v>
      </c>
      <c r="P49" s="11">
        <f t="shared" si="14"/>
        <v>52853</v>
      </c>
      <c r="Q49" s="7">
        <f t="shared" si="14"/>
        <v>51792</v>
      </c>
      <c r="R49" s="11">
        <f t="shared" si="14"/>
        <v>9008</v>
      </c>
      <c r="S49" s="7">
        <f t="shared" si="14"/>
        <v>3387</v>
      </c>
    </row>
    <row r="50" spans="1:21" x14ac:dyDescent="0.25">
      <c r="A50" s="13" t="s">
        <v>49</v>
      </c>
      <c r="C50" s="13">
        <v>57616</v>
      </c>
      <c r="D50" s="13"/>
      <c r="E50" s="13"/>
      <c r="F50" s="13"/>
      <c r="G50" s="13"/>
      <c r="H50" s="7">
        <f t="shared" ref="H50:S50" si="15">H37</f>
        <v>4820</v>
      </c>
      <c r="I50" s="7">
        <f t="shared" si="15"/>
        <v>8375</v>
      </c>
      <c r="J50" s="11">
        <f t="shared" si="15"/>
        <v>48623</v>
      </c>
      <c r="K50" s="11">
        <f t="shared" si="15"/>
        <v>66315</v>
      </c>
      <c r="L50" s="11">
        <f t="shared" si="15"/>
        <v>66941</v>
      </c>
      <c r="M50" s="11">
        <f t="shared" si="15"/>
        <v>63842</v>
      </c>
      <c r="N50" s="11">
        <f t="shared" si="15"/>
        <v>55502</v>
      </c>
      <c r="O50" s="11">
        <f>O37</f>
        <v>63413</v>
      </c>
      <c r="P50" s="11">
        <f t="shared" si="15"/>
        <v>60764</v>
      </c>
      <c r="Q50" s="7">
        <f>Q37</f>
        <v>53829</v>
      </c>
      <c r="R50" s="11">
        <f t="shared" si="15"/>
        <v>9289</v>
      </c>
      <c r="S50" s="7">
        <f t="shared" si="15"/>
        <v>3640</v>
      </c>
    </row>
    <row r="51" spans="1:21" x14ac:dyDescent="0.25">
      <c r="A51" s="13" t="s">
        <v>50</v>
      </c>
      <c r="C51" s="13">
        <v>13392</v>
      </c>
      <c r="D51" s="13"/>
      <c r="E51" s="13"/>
      <c r="F51" s="13"/>
      <c r="G51" s="13"/>
      <c r="H51" s="7">
        <f t="shared" ref="H51:S51" si="16">H38</f>
        <v>4701</v>
      </c>
      <c r="I51" s="7">
        <f t="shared" si="16"/>
        <v>8593</v>
      </c>
      <c r="J51" s="7">
        <f t="shared" si="16"/>
        <v>57286</v>
      </c>
      <c r="K51" s="7">
        <f t="shared" si="16"/>
        <v>59647</v>
      </c>
      <c r="L51" s="7">
        <f t="shared" si="16"/>
        <v>66392</v>
      </c>
      <c r="M51" s="7">
        <f t="shared" si="16"/>
        <v>64622</v>
      </c>
      <c r="N51" s="7">
        <f t="shared" si="16"/>
        <v>59731</v>
      </c>
      <c r="O51" s="7">
        <f t="shared" si="16"/>
        <v>64151</v>
      </c>
      <c r="P51" s="7">
        <f t="shared" si="16"/>
        <v>62584</v>
      </c>
      <c r="Q51" s="7">
        <f t="shared" si="16"/>
        <v>56099</v>
      </c>
      <c r="R51" s="7">
        <f t="shared" si="16"/>
        <v>9022</v>
      </c>
      <c r="S51" s="7">
        <f t="shared" si="16"/>
        <v>3773</v>
      </c>
    </row>
    <row r="52" spans="1:21" x14ac:dyDescent="0.25">
      <c r="A52" s="13" t="s">
        <v>51</v>
      </c>
      <c r="C52" s="13">
        <v>18100</v>
      </c>
      <c r="D52" s="13"/>
      <c r="E52" s="13"/>
      <c r="F52" s="13"/>
      <c r="G52" s="13"/>
      <c r="H52" s="7">
        <f t="shared" ref="H52:S52" si="17">H39</f>
        <v>4300</v>
      </c>
      <c r="I52" s="7">
        <f t="shared" si="17"/>
        <v>8354</v>
      </c>
      <c r="J52" s="7">
        <f t="shared" si="17"/>
        <v>54883</v>
      </c>
      <c r="K52" s="7">
        <f t="shared" si="17"/>
        <v>65774</v>
      </c>
      <c r="L52" s="7">
        <f t="shared" si="17"/>
        <v>65156</v>
      </c>
      <c r="M52" s="7">
        <f t="shared" si="17"/>
        <v>62950</v>
      </c>
      <c r="N52" s="7">
        <f t="shared" si="17"/>
        <v>55199</v>
      </c>
      <c r="O52" s="7">
        <f t="shared" si="17"/>
        <v>59788</v>
      </c>
      <c r="P52" s="7">
        <f t="shared" si="17"/>
        <v>57104</v>
      </c>
      <c r="Q52" s="7">
        <f t="shared" si="17"/>
        <v>53478</v>
      </c>
      <c r="R52" s="7">
        <f t="shared" si="17"/>
        <v>8277</v>
      </c>
      <c r="S52" s="7">
        <f t="shared" si="17"/>
        <v>3569</v>
      </c>
    </row>
    <row r="53" spans="1:21" x14ac:dyDescent="0.25">
      <c r="A53" s="13" t="s">
        <v>52</v>
      </c>
      <c r="C53" s="13">
        <v>62844</v>
      </c>
      <c r="D53" s="13"/>
      <c r="E53" s="13"/>
      <c r="F53" s="13"/>
      <c r="G53" s="13"/>
      <c r="H53" s="7">
        <f t="shared" ref="H53:S53" si="18">H40</f>
        <v>4012</v>
      </c>
      <c r="I53" s="7">
        <f t="shared" si="18"/>
        <v>7300</v>
      </c>
      <c r="J53" s="7">
        <f t="shared" si="18"/>
        <v>49803</v>
      </c>
      <c r="K53" s="7">
        <f t="shared" si="18"/>
        <v>54567</v>
      </c>
      <c r="L53" s="7">
        <f t="shared" si="18"/>
        <v>56598</v>
      </c>
      <c r="M53" s="7">
        <f t="shared" si="18"/>
        <v>57616</v>
      </c>
      <c r="N53" s="7">
        <f t="shared" si="18"/>
        <v>49719</v>
      </c>
      <c r="O53" s="7">
        <f t="shared" si="18"/>
        <v>52206</v>
      </c>
      <c r="P53" s="7">
        <f t="shared" si="18"/>
        <v>52164</v>
      </c>
      <c r="Q53" s="7">
        <f t="shared" si="18"/>
        <v>50358</v>
      </c>
      <c r="R53" s="7">
        <f t="shared" si="18"/>
        <v>7181</v>
      </c>
      <c r="S53" s="7">
        <f t="shared" si="18"/>
        <v>3359</v>
      </c>
    </row>
    <row r="54" spans="1:21" x14ac:dyDescent="0.25">
      <c r="A54" s="13" t="s">
        <v>53</v>
      </c>
      <c r="C54" s="13">
        <v>65079</v>
      </c>
      <c r="D54" s="13"/>
      <c r="E54" s="13"/>
      <c r="F54" s="13"/>
      <c r="G54" s="13"/>
      <c r="H54" s="7">
        <f t="shared" ref="H54:S54" si="19">H41</f>
        <v>2593</v>
      </c>
      <c r="I54" s="7">
        <f t="shared" si="19"/>
        <v>4701</v>
      </c>
      <c r="J54" s="7">
        <f t="shared" si="19"/>
        <v>10814</v>
      </c>
      <c r="K54" s="7">
        <f t="shared" si="19"/>
        <v>12219</v>
      </c>
      <c r="L54" s="7">
        <f t="shared" si="19"/>
        <v>13104</v>
      </c>
      <c r="M54" s="7">
        <f t="shared" si="19"/>
        <v>13392</v>
      </c>
      <c r="N54" s="7">
        <f t="shared" si="19"/>
        <v>12261</v>
      </c>
      <c r="O54" s="7">
        <f t="shared" si="19"/>
        <v>12648</v>
      </c>
      <c r="P54" s="7">
        <f t="shared" si="19"/>
        <v>11854</v>
      </c>
      <c r="Q54" s="7">
        <f t="shared" si="19"/>
        <v>10406</v>
      </c>
      <c r="R54" s="7">
        <f t="shared" si="19"/>
        <v>4427</v>
      </c>
      <c r="S54" s="7">
        <f t="shared" si="19"/>
        <v>2178</v>
      </c>
    </row>
    <row r="55" spans="1:21" x14ac:dyDescent="0.25">
      <c r="A55" s="13" t="s">
        <v>54</v>
      </c>
      <c r="C55" s="13">
        <v>55502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59731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55199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49719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12261</v>
      </c>
      <c r="D59" s="13"/>
      <c r="E59" s="13"/>
      <c r="F59" s="17"/>
      <c r="G59" s="18" t="s">
        <v>129</v>
      </c>
      <c r="H59" s="18"/>
      <c r="I59" s="19"/>
      <c r="J59" s="19">
        <f>AVERAGE(J48:J50)</f>
        <v>55656</v>
      </c>
      <c r="K59" s="19">
        <f t="shared" ref="K59:P59" si="20">AVERAGE(K48:K50)</f>
        <v>66406.666666666672</v>
      </c>
      <c r="L59" s="19">
        <f t="shared" si="20"/>
        <v>66526</v>
      </c>
      <c r="M59" s="19">
        <f t="shared" si="20"/>
        <v>64437</v>
      </c>
      <c r="N59" s="19">
        <f t="shared" si="20"/>
        <v>61141.666666666664</v>
      </c>
      <c r="O59" s="19">
        <f>AVERAGE(O48:O50)</f>
        <v>62790.333333333336</v>
      </c>
      <c r="P59" s="19">
        <f t="shared" si="20"/>
        <v>57246.333333333336</v>
      </c>
      <c r="Q59" s="40">
        <f>AVERAGE(Q48:Q50)</f>
        <v>51470.666666666664</v>
      </c>
      <c r="R59" s="19">
        <f>AVERAGE(R48:R50)</f>
        <v>8813.6666666666661</v>
      </c>
      <c r="S59" s="16"/>
      <c r="T59" s="16"/>
      <c r="U59" s="16"/>
    </row>
    <row r="60" spans="1:21" x14ac:dyDescent="0.25">
      <c r="A60" s="13" t="s">
        <v>59</v>
      </c>
      <c r="C60" s="13">
        <v>17292</v>
      </c>
      <c r="D60" s="13"/>
      <c r="E60" s="13"/>
      <c r="F60" s="17"/>
      <c r="G60" s="18" t="s">
        <v>130</v>
      </c>
      <c r="H60" s="18"/>
      <c r="I60" s="18"/>
      <c r="J60" s="18">
        <f t="shared" ref="J60:P60" si="21">J59/1000</f>
        <v>55.655999999999999</v>
      </c>
      <c r="K60" s="18">
        <f t="shared" si="21"/>
        <v>66.406666666666666</v>
      </c>
      <c r="L60" s="18">
        <f>L59/1000</f>
        <v>66.525999999999996</v>
      </c>
      <c r="M60" s="18">
        <f t="shared" si="21"/>
        <v>64.436999999999998</v>
      </c>
      <c r="N60" s="18">
        <f t="shared" si="21"/>
        <v>61.141666666666666</v>
      </c>
      <c r="O60" s="18">
        <f t="shared" si="21"/>
        <v>62.790333333333336</v>
      </c>
      <c r="P60" s="18">
        <f t="shared" si="21"/>
        <v>57.246333333333332</v>
      </c>
      <c r="Q60" s="39">
        <f>Q59/1000</f>
        <v>51.470666666666666</v>
      </c>
      <c r="R60" s="18">
        <f>R59/1000</f>
        <v>8.8136666666666663</v>
      </c>
      <c r="S60" s="16"/>
      <c r="T60" s="16"/>
      <c r="U60" s="16"/>
    </row>
    <row r="61" spans="1:21" x14ac:dyDescent="0.25">
      <c r="A61" s="13" t="s">
        <v>60</v>
      </c>
      <c r="C61" s="13">
        <v>61369</v>
      </c>
      <c r="D61" s="13"/>
      <c r="E61" s="13"/>
      <c r="F61" s="17"/>
      <c r="G61" s="18" t="s">
        <v>131</v>
      </c>
      <c r="H61" s="18"/>
      <c r="I61" s="20"/>
      <c r="J61" s="20">
        <f>MEDIAN(J48:J50)</f>
        <v>59134</v>
      </c>
      <c r="K61" s="20">
        <f t="shared" ref="K61:R61" si="22">MEDIAN(K48:K50)</f>
        <v>66315</v>
      </c>
      <c r="L61" s="20">
        <f t="shared" si="22"/>
        <v>66941</v>
      </c>
      <c r="M61" s="20">
        <f t="shared" si="22"/>
        <v>63842</v>
      </c>
      <c r="N61" s="20">
        <f t="shared" si="22"/>
        <v>62844</v>
      </c>
      <c r="O61" s="20">
        <f>MEDIAN(O48:O50)</f>
        <v>63413</v>
      </c>
      <c r="P61" s="20">
        <f t="shared" si="22"/>
        <v>58122</v>
      </c>
      <c r="Q61" s="41">
        <f>MEDIAN(Q48:Q50)</f>
        <v>51792</v>
      </c>
      <c r="R61" s="20">
        <f t="shared" si="22"/>
        <v>9008</v>
      </c>
      <c r="S61" s="16"/>
      <c r="T61" s="16"/>
      <c r="U61" s="16"/>
    </row>
    <row r="62" spans="1:21" x14ac:dyDescent="0.25">
      <c r="A62" s="13" t="s">
        <v>61</v>
      </c>
      <c r="C62" s="13">
        <v>63589</v>
      </c>
      <c r="D62" s="13"/>
      <c r="E62" s="13"/>
      <c r="F62" s="17"/>
      <c r="G62" s="18" t="s">
        <v>132</v>
      </c>
      <c r="H62" s="18"/>
      <c r="I62" s="18"/>
      <c r="J62" s="18">
        <f t="shared" ref="J62:P62" si="23">J61/1000</f>
        <v>59.134</v>
      </c>
      <c r="K62" s="18">
        <f t="shared" si="23"/>
        <v>66.314999999999998</v>
      </c>
      <c r="L62" s="18">
        <f t="shared" si="23"/>
        <v>66.941000000000003</v>
      </c>
      <c r="M62" s="18">
        <f t="shared" si="23"/>
        <v>63.841999999999999</v>
      </c>
      <c r="N62" s="18">
        <f t="shared" si="23"/>
        <v>62.844000000000001</v>
      </c>
      <c r="O62" s="18">
        <f t="shared" si="23"/>
        <v>63.412999999999997</v>
      </c>
      <c r="P62" s="18">
        <f t="shared" si="23"/>
        <v>58.122</v>
      </c>
      <c r="Q62" s="39">
        <f>Q61/1000</f>
        <v>51.792000000000002</v>
      </c>
      <c r="R62" s="18">
        <f>R61/1000</f>
        <v>9.0079999999999991</v>
      </c>
      <c r="S62" s="16"/>
      <c r="T62" s="16"/>
      <c r="U62" s="16"/>
    </row>
    <row r="63" spans="1:21" x14ac:dyDescent="0.25">
      <c r="A63" s="13" t="s">
        <v>62</v>
      </c>
      <c r="C63" s="13">
        <v>63413</v>
      </c>
      <c r="D63" s="13"/>
      <c r="E63" s="13"/>
      <c r="F63" s="17"/>
      <c r="G63" s="18" t="s">
        <v>133</v>
      </c>
      <c r="H63" s="18"/>
      <c r="I63" s="18"/>
      <c r="J63" s="18">
        <f>STDEV(J48:J50)</f>
        <v>6090.8783438844021</v>
      </c>
      <c r="K63" s="18">
        <f t="shared" ref="K63:P63" si="24">STDEV(K48:K50)</f>
        <v>7149.9407223649996</v>
      </c>
      <c r="L63" s="18">
        <f t="shared" si="24"/>
        <v>1913.5540232771061</v>
      </c>
      <c r="M63" s="18">
        <f t="shared" si="24"/>
        <v>3682.727386055069</v>
      </c>
      <c r="N63" s="18">
        <f t="shared" si="24"/>
        <v>5010.3080078307894</v>
      </c>
      <c r="O63" s="18">
        <f>STDEV(O48:O50)</f>
        <v>1234.0524029932169</v>
      </c>
      <c r="P63" s="18">
        <f t="shared" si="24"/>
        <v>4027.539488736682</v>
      </c>
      <c r="Q63" s="39">
        <f>STDEV(Q48:Q50)</f>
        <v>2534.3248279045315</v>
      </c>
      <c r="R63" s="18">
        <f>STDEV(R48:R50)</f>
        <v>596.72467129601182</v>
      </c>
      <c r="S63" s="16"/>
      <c r="T63" s="16"/>
      <c r="U63" s="16"/>
    </row>
    <row r="64" spans="1:21" x14ac:dyDescent="0.25">
      <c r="A64" s="13" t="s">
        <v>63</v>
      </c>
      <c r="C64" s="13">
        <v>64151</v>
      </c>
      <c r="D64" s="13"/>
      <c r="E64" s="13"/>
      <c r="F64" s="17"/>
      <c r="G64" s="18" t="s">
        <v>134</v>
      </c>
      <c r="H64" s="18"/>
      <c r="I64" s="18"/>
      <c r="J64" s="18">
        <f t="shared" ref="J64:P64" si="25">J63/J59*100</f>
        <v>10.943794638285903</v>
      </c>
      <c r="K64" s="18">
        <f t="shared" si="25"/>
        <v>10.766902001352774</v>
      </c>
      <c r="L64" s="18">
        <f t="shared" si="25"/>
        <v>2.8764002394208372</v>
      </c>
      <c r="M64" s="18">
        <f t="shared" si="25"/>
        <v>5.715237186794961</v>
      </c>
      <c r="N64" s="18">
        <f t="shared" si="25"/>
        <v>8.1945885367274727</v>
      </c>
      <c r="O64" s="18">
        <f t="shared" si="25"/>
        <v>1.9653541197847073</v>
      </c>
      <c r="P64" s="18">
        <f t="shared" si="25"/>
        <v>7.0354540705431177</v>
      </c>
      <c r="Q64" s="39">
        <f>Q63/Q59*100</f>
        <v>4.9238235912452373</v>
      </c>
      <c r="R64" s="18">
        <f>R63/R59*100</f>
        <v>6.7704474637420509</v>
      </c>
      <c r="S64" s="16"/>
      <c r="T64" s="16"/>
      <c r="U64" s="16"/>
    </row>
    <row r="65" spans="1:22" x14ac:dyDescent="0.25">
      <c r="A65" s="13" t="s">
        <v>64</v>
      </c>
      <c r="C65" s="13">
        <v>59788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52206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12648</v>
      </c>
      <c r="D67" s="13"/>
      <c r="E67" s="13"/>
      <c r="F67" s="21" t="s">
        <v>137</v>
      </c>
      <c r="G67" s="17"/>
      <c r="H67" s="16"/>
      <c r="I67" s="19"/>
      <c r="J67" s="19">
        <f>J48-$R$59</f>
        <v>50397.333333333336</v>
      </c>
      <c r="K67" s="19">
        <f t="shared" ref="K67:N67" si="26">K48-$R$59</f>
        <v>64788.333333333336</v>
      </c>
      <c r="L67" s="19">
        <f t="shared" si="26"/>
        <v>55625.333333333336</v>
      </c>
      <c r="M67" s="19">
        <f t="shared" si="26"/>
        <v>52274.333333333336</v>
      </c>
      <c r="N67" s="19">
        <f t="shared" si="26"/>
        <v>54030.333333333336</v>
      </c>
      <c r="O67" s="19">
        <f>O48-$R$59</f>
        <v>52555.333333333336</v>
      </c>
      <c r="P67" s="19">
        <f t="shared" ref="P67:Q67" si="27">P48-$R$59</f>
        <v>49308.333333333336</v>
      </c>
      <c r="Q67" s="40">
        <f t="shared" si="27"/>
        <v>39977.333333333336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16294</v>
      </c>
      <c r="D68" s="13"/>
      <c r="E68" s="13"/>
      <c r="F68" s="17"/>
      <c r="G68" s="17"/>
      <c r="H68" s="16"/>
      <c r="I68" s="19"/>
      <c r="J68" s="19">
        <f t="shared" ref="J68:N68" si="28">J49-$R$59</f>
        <v>50320.333333333336</v>
      </c>
      <c r="K68" s="19">
        <f t="shared" si="28"/>
        <v>50489.333333333336</v>
      </c>
      <c r="L68" s="19">
        <f t="shared" si="28"/>
        <v>59384.333333333336</v>
      </c>
      <c r="M68" s="19">
        <f t="shared" si="28"/>
        <v>59567.333333333336</v>
      </c>
      <c r="N68" s="19">
        <f t="shared" si="28"/>
        <v>56265.333333333336</v>
      </c>
      <c r="O68" s="19">
        <f t="shared" ref="O68:Q68" si="29">O49-$R$59</f>
        <v>54775.333333333336</v>
      </c>
      <c r="P68" s="19">
        <f t="shared" si="29"/>
        <v>44039.333333333336</v>
      </c>
      <c r="Q68" s="40">
        <f t="shared" si="29"/>
        <v>42978.333333333336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58122</v>
      </c>
      <c r="D69" s="13"/>
      <c r="E69" s="13"/>
      <c r="F69" s="17"/>
      <c r="G69" s="17"/>
      <c r="H69" s="16"/>
      <c r="I69" s="19"/>
      <c r="J69" s="19">
        <f>J50-$R$59</f>
        <v>39809.333333333336</v>
      </c>
      <c r="K69" s="19">
        <f t="shared" ref="K69:N69" si="30">K50-$R$59</f>
        <v>57501.333333333336</v>
      </c>
      <c r="L69" s="19">
        <f t="shared" si="30"/>
        <v>58127.333333333336</v>
      </c>
      <c r="M69" s="19">
        <f t="shared" si="30"/>
        <v>55028.333333333336</v>
      </c>
      <c r="N69" s="19">
        <f t="shared" si="30"/>
        <v>46688.333333333336</v>
      </c>
      <c r="O69" s="19">
        <f>O50-$R$59</f>
        <v>54599.333333333336</v>
      </c>
      <c r="P69" s="19">
        <f t="shared" ref="P69" si="31">P50-$R$59</f>
        <v>51950.333333333336</v>
      </c>
      <c r="Q69" s="40">
        <f>Q50-$R$59</f>
        <v>45015.333333333336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52853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60764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62584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57104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46842.333333333336</v>
      </c>
    </row>
    <row r="74" spans="1:22" x14ac:dyDescent="0.25">
      <c r="A74" s="13" t="s">
        <v>73</v>
      </c>
      <c r="C74" s="13">
        <v>52164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11854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46842.333333333336</v>
      </c>
    </row>
    <row r="76" spans="1:22" x14ac:dyDescent="0.25">
      <c r="A76" s="13" t="s">
        <v>75</v>
      </c>
      <c r="C76" s="13">
        <v>13097</v>
      </c>
      <c r="D76" s="13"/>
      <c r="E76" s="13"/>
      <c r="F76" s="17"/>
      <c r="G76" s="18" t="s">
        <v>129</v>
      </c>
      <c r="H76" s="18"/>
      <c r="I76" s="19"/>
      <c r="J76" s="19">
        <f>AVERAGE(J67:J69)</f>
        <v>46842.333333333336</v>
      </c>
      <c r="K76" s="19">
        <f t="shared" ref="K76:P76" si="32">AVERAGE(K67:K69)</f>
        <v>57593</v>
      </c>
      <c r="L76" s="19">
        <f t="shared" si="32"/>
        <v>57712.333333333336</v>
      </c>
      <c r="M76" s="19">
        <f t="shared" si="32"/>
        <v>55623.333333333336</v>
      </c>
      <c r="N76" s="19">
        <f t="shared" si="32"/>
        <v>52328</v>
      </c>
      <c r="O76" s="19">
        <f>AVERAGE(O67:O69)</f>
        <v>53976.666666666664</v>
      </c>
      <c r="P76" s="19">
        <f t="shared" si="32"/>
        <v>48432.666666666664</v>
      </c>
      <c r="Q76" s="40">
        <f>AVERAGE(Q67:Q69)</f>
        <v>42657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48791</v>
      </c>
      <c r="D77" s="13"/>
      <c r="E77" s="13"/>
      <c r="F77" s="17"/>
      <c r="G77" s="18" t="s">
        <v>131</v>
      </c>
      <c r="H77" s="18"/>
      <c r="I77" s="18"/>
      <c r="J77" s="19">
        <f>MEDIAN(J67:J69)</f>
        <v>50320.333333333336</v>
      </c>
      <c r="K77" s="19">
        <f t="shared" ref="K77:P77" si="33">MEDIAN(K67:K69)</f>
        <v>57501.333333333336</v>
      </c>
      <c r="L77" s="19">
        <f t="shared" si="33"/>
        <v>58127.333333333336</v>
      </c>
      <c r="M77" s="19">
        <f t="shared" si="33"/>
        <v>55028.333333333336</v>
      </c>
      <c r="N77" s="19">
        <f t="shared" si="33"/>
        <v>54030.333333333336</v>
      </c>
      <c r="O77" s="19">
        <f>MEDIAN(O67:O69)</f>
        <v>54599.333333333336</v>
      </c>
      <c r="P77" s="19">
        <f t="shared" si="33"/>
        <v>49308.333333333336</v>
      </c>
      <c r="Q77" s="40">
        <f>MEDIAN(Q67:Q69)</f>
        <v>42978.333333333336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51792</v>
      </c>
      <c r="D78" s="13"/>
      <c r="E78" s="13"/>
      <c r="F78" s="17"/>
      <c r="G78" s="18" t="s">
        <v>133</v>
      </c>
      <c r="H78" s="18"/>
      <c r="I78" s="18"/>
      <c r="J78" s="18">
        <f>STDEV(J67:J69)</f>
        <v>6090.8783438844412</v>
      </c>
      <c r="K78" s="18">
        <f t="shared" ref="K78:P78" si="34">STDEV(K67:K69)</f>
        <v>7149.9407223650442</v>
      </c>
      <c r="L78" s="18">
        <f t="shared" si="34"/>
        <v>1913.5540232771061</v>
      </c>
      <c r="M78" s="18">
        <f t="shared" si="34"/>
        <v>3682.727386055069</v>
      </c>
      <c r="N78" s="18">
        <f t="shared" si="34"/>
        <v>5010.3080078307894</v>
      </c>
      <c r="O78" s="18">
        <f>STDEV(O67:O69)</f>
        <v>1234.0524029932171</v>
      </c>
      <c r="P78" s="18">
        <f t="shared" si="34"/>
        <v>4027.539488736682</v>
      </c>
      <c r="Q78" s="39">
        <f>STDEV(Q67:Q69)</f>
        <v>2534.3248279045315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53829</v>
      </c>
      <c r="D79" s="13"/>
      <c r="E79" s="13"/>
      <c r="F79" s="17"/>
      <c r="G79" s="18" t="s">
        <v>134</v>
      </c>
      <c r="H79" s="18"/>
      <c r="I79" s="18"/>
      <c r="J79" s="18">
        <f t="shared" ref="J79:P79" si="35">J78/J76*100</f>
        <v>13.002935401491047</v>
      </c>
      <c r="K79" s="18">
        <f>K78/K76*100</f>
        <v>12.41460025066422</v>
      </c>
      <c r="L79" s="18">
        <f t="shared" si="35"/>
        <v>3.3156760656770756</v>
      </c>
      <c r="M79" s="18">
        <f>M78/M76*100</f>
        <v>6.6208318800055181</v>
      </c>
      <c r="N79" s="18">
        <f t="shared" si="35"/>
        <v>9.5748127347324363</v>
      </c>
      <c r="O79" s="18">
        <f t="shared" si="35"/>
        <v>2.2862701222624913</v>
      </c>
      <c r="P79" s="18">
        <f t="shared" si="35"/>
        <v>8.3157500214800244</v>
      </c>
      <c r="Q79" s="39">
        <f>Q78/Q76*100</f>
        <v>5.9411698616980368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56099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53478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50358</v>
      </c>
      <c r="D82" s="13"/>
      <c r="E82" s="13"/>
      <c r="F82" s="15" t="s">
        <v>140</v>
      </c>
      <c r="G82" s="17"/>
      <c r="H82" s="16"/>
      <c r="I82" s="16"/>
      <c r="J82" s="16">
        <f>J67/$U$73*100</f>
        <v>107.58928889110277</v>
      </c>
      <c r="K82" s="16">
        <f t="shared" ref="K82:Q84" si="36">K67/$U$73*100</f>
        <v>138.31149885787073</v>
      </c>
      <c r="L82" s="16">
        <f t="shared" si="36"/>
        <v>118.75013342631664</v>
      </c>
      <c r="M82" s="16">
        <f t="shared" si="36"/>
        <v>111.59634803276239</v>
      </c>
      <c r="N82" s="16">
        <f t="shared" si="36"/>
        <v>115.34509382538587</v>
      </c>
      <c r="O82" s="16">
        <f>O67/$U$73*100</f>
        <v>112.19623275242481</v>
      </c>
      <c r="P82" s="16">
        <f t="shared" si="36"/>
        <v>105.26446874977762</v>
      </c>
      <c r="Q82" s="39">
        <f t="shared" si="36"/>
        <v>85.344453379065939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10406</v>
      </c>
      <c r="D83" s="13"/>
      <c r="E83" s="13"/>
      <c r="F83" s="17"/>
      <c r="G83" s="17"/>
      <c r="H83" s="16"/>
      <c r="I83" s="16"/>
      <c r="J83" s="16">
        <f t="shared" ref="J83:P84" si="37">J68/$U$73*100</f>
        <v>107.42490766898887</v>
      </c>
      <c r="K83" s="16">
        <f t="shared" si="37"/>
        <v>107.7856924292129</v>
      </c>
      <c r="L83" s="16">
        <f t="shared" si="37"/>
        <v>126.77492581496794</v>
      </c>
      <c r="M83" s="16">
        <f t="shared" si="37"/>
        <v>127.16559807012176</v>
      </c>
      <c r="N83" s="16">
        <f t="shared" si="37"/>
        <v>120.11641890882179</v>
      </c>
      <c r="O83" s="16">
        <f t="shared" si="37"/>
        <v>116.93553551986452</v>
      </c>
      <c r="P83" s="16">
        <f t="shared" si="37"/>
        <v>94.016096550840771</v>
      </c>
      <c r="Q83" s="39">
        <f t="shared" si="36"/>
        <v>91.7510513993752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5368</v>
      </c>
      <c r="D84" s="13"/>
      <c r="E84" s="13"/>
      <c r="F84" s="17"/>
      <c r="G84" s="17"/>
      <c r="H84" s="16"/>
      <c r="I84" s="16"/>
      <c r="J84" s="16">
        <f t="shared" si="37"/>
        <v>84.985803439908352</v>
      </c>
      <c r="K84" s="16">
        <f t="shared" si="37"/>
        <v>122.75505774690984</v>
      </c>
      <c r="L84" s="16">
        <f t="shared" si="37"/>
        <v>124.09145573448519</v>
      </c>
      <c r="M84" s="16">
        <f t="shared" si="37"/>
        <v>117.47564524966731</v>
      </c>
      <c r="N84" s="16">
        <f t="shared" si="37"/>
        <v>99.671237555772194</v>
      </c>
      <c r="O84" s="16">
        <f t="shared" si="36"/>
        <v>116.55980701217558</v>
      </c>
      <c r="P84" s="16">
        <f t="shared" si="37"/>
        <v>110.90466600724416</v>
      </c>
      <c r="Q84" s="39">
        <f>Q69/$U$73*100</f>
        <v>96.099681911661108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8144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9008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9289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9022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8277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7181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4427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38">AVERAGE(K82:K84)</f>
        <v>122.95074967799782</v>
      </c>
      <c r="L91" s="19">
        <f t="shared" si="38"/>
        <v>123.20550499192325</v>
      </c>
      <c r="M91" s="19">
        <f t="shared" si="38"/>
        <v>118.74586378418383</v>
      </c>
      <c r="N91" s="19">
        <f t="shared" si="38"/>
        <v>111.71091676332662</v>
      </c>
      <c r="O91" s="19">
        <f>AVERAGE(O82:O84)</f>
        <v>115.23052509482163</v>
      </c>
      <c r="P91" s="19">
        <f t="shared" ref="P91" si="39">AVERAGE(P82:P84)</f>
        <v>103.39507710262085</v>
      </c>
      <c r="Q91" s="40">
        <f>AVERAGE(Q82:Q84)</f>
        <v>91.065062230034073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2473</v>
      </c>
      <c r="D92" s="13"/>
      <c r="E92" s="13"/>
      <c r="F92" s="17"/>
      <c r="G92" s="18" t="s">
        <v>131</v>
      </c>
      <c r="H92" s="18"/>
      <c r="I92" s="18"/>
      <c r="J92" s="19">
        <f>MEDIAN(J82:J84)</f>
        <v>107.42490766898887</v>
      </c>
      <c r="K92" s="19">
        <f t="shared" ref="K92:N92" si="40">MEDIAN(K82:K84)</f>
        <v>122.75505774690984</v>
      </c>
      <c r="L92" s="19">
        <f t="shared" si="40"/>
        <v>124.09145573448519</v>
      </c>
      <c r="M92" s="19">
        <f t="shared" si="40"/>
        <v>117.47564524966731</v>
      </c>
      <c r="N92" s="19">
        <f t="shared" si="40"/>
        <v>115.34509382538587</v>
      </c>
      <c r="O92" s="19">
        <f>MEDIAN(O82:O84)</f>
        <v>116.55980701217558</v>
      </c>
      <c r="P92" s="19">
        <f t="shared" ref="P92" si="41">MEDIAN(P82:P84)</f>
        <v>105.26446874977762</v>
      </c>
      <c r="Q92" s="40">
        <f>MEDIAN(Q82:Q84)</f>
        <v>91.7510513993752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3232</v>
      </c>
      <c r="D93" s="13"/>
      <c r="E93" s="13"/>
      <c r="F93" s="17"/>
      <c r="G93" s="18" t="s">
        <v>133</v>
      </c>
      <c r="H93" s="18"/>
      <c r="I93" s="18"/>
      <c r="J93" s="18">
        <f>STDEV(J82:J84)</f>
        <v>13.002935401490923</v>
      </c>
      <c r="K93" s="18">
        <f t="shared" ref="K93:N93" si="42">STDEV(K82:K84)</f>
        <v>15.263844077718101</v>
      </c>
      <c r="L93" s="18">
        <f t="shared" si="42"/>
        <v>4.0850954406137836</v>
      </c>
      <c r="M93" s="18">
        <f t="shared" si="42"/>
        <v>7.8619640056111697</v>
      </c>
      <c r="N93" s="18">
        <f t="shared" si="42"/>
        <v>10.69611108434135</v>
      </c>
      <c r="O93" s="18">
        <f>STDEV(O82:O84)</f>
        <v>2.6344810669690846</v>
      </c>
      <c r="P93" s="18">
        <f t="shared" ref="P93" si="43">STDEV(P82:P84)</f>
        <v>8.5980761463704773</v>
      </c>
      <c r="Q93" s="39">
        <f>STDEV(Q82:Q84)</f>
        <v>5.4103300317473506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3387</v>
      </c>
      <c r="D94" s="13"/>
      <c r="E94" s="13"/>
      <c r="F94" s="17"/>
      <c r="G94" s="18" t="s">
        <v>134</v>
      </c>
      <c r="H94" s="18"/>
      <c r="I94" s="18"/>
      <c r="J94" s="18">
        <f t="shared" ref="J94" si="44">J93/J91*100</f>
        <v>13.002935401490923</v>
      </c>
      <c r="K94" s="18">
        <f>K93/K91*100</f>
        <v>12.414600250664094</v>
      </c>
      <c r="L94" s="18">
        <f t="shared" ref="L94" si="45">L93/L91*100</f>
        <v>3.3156760656770832</v>
      </c>
      <c r="M94" s="18">
        <f>M93/M91*100</f>
        <v>6.6208318800055181</v>
      </c>
      <c r="N94" s="18">
        <f t="shared" ref="N94:P94" si="46">N93/N91*100</f>
        <v>9.5748127347324363</v>
      </c>
      <c r="O94" s="18">
        <f t="shared" si="46"/>
        <v>2.2862701222624873</v>
      </c>
      <c r="P94" s="18">
        <f t="shared" si="46"/>
        <v>8.3157500214800208</v>
      </c>
      <c r="Q94" s="39">
        <f>Q93/Q91*100</f>
        <v>5.9411698616980413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3640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3773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3569</v>
      </c>
      <c r="D97" s="13"/>
      <c r="F97" s="15" t="s">
        <v>138</v>
      </c>
      <c r="G97" s="17"/>
      <c r="H97" s="16"/>
      <c r="I97" s="16"/>
      <c r="J97" s="16">
        <f>J67/$U$75*100</f>
        <v>107.58928889110277</v>
      </c>
      <c r="K97" s="16">
        <f t="shared" ref="K97:Q99" si="47">K67/$U$75*100</f>
        <v>138.31149885787073</v>
      </c>
      <c r="L97" s="16">
        <f t="shared" si="47"/>
        <v>118.75013342631664</v>
      </c>
      <c r="M97" s="16">
        <f>M67/$U$75*100</f>
        <v>111.59634803276239</v>
      </c>
      <c r="N97" s="16">
        <f t="shared" si="47"/>
        <v>115.34509382538587</v>
      </c>
      <c r="O97" s="16">
        <f t="shared" si="47"/>
        <v>112.19623275242481</v>
      </c>
      <c r="P97" s="16">
        <f t="shared" si="47"/>
        <v>105.26446874977762</v>
      </c>
      <c r="Q97" s="39">
        <f t="shared" si="47"/>
        <v>85.344453379065939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3359</v>
      </c>
      <c r="D98" s="13"/>
      <c r="F98" s="17"/>
      <c r="G98" s="17"/>
      <c r="H98" s="16"/>
      <c r="I98" s="16"/>
      <c r="J98" s="16">
        <f t="shared" ref="J98:Q99" si="48">J68/$U$75*100</f>
        <v>107.42490766898887</v>
      </c>
      <c r="K98" s="16">
        <f t="shared" si="48"/>
        <v>107.7856924292129</v>
      </c>
      <c r="L98" s="16">
        <f t="shared" si="48"/>
        <v>126.77492581496794</v>
      </c>
      <c r="M98" s="16">
        <f t="shared" si="48"/>
        <v>127.16559807012176</v>
      </c>
      <c r="N98" s="16">
        <f t="shared" si="48"/>
        <v>120.11641890882179</v>
      </c>
      <c r="O98" s="16">
        <f t="shared" si="48"/>
        <v>116.93553551986452</v>
      </c>
      <c r="P98" s="16">
        <f t="shared" si="48"/>
        <v>94.016096550840771</v>
      </c>
      <c r="Q98" s="39">
        <f>Q68/$U$75*100</f>
        <v>91.7510513993752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2178</v>
      </c>
      <c r="D99" s="13"/>
      <c r="F99" s="16"/>
      <c r="G99" s="16"/>
      <c r="H99" s="16"/>
      <c r="I99" s="16"/>
      <c r="J99" s="16">
        <f t="shared" si="48"/>
        <v>84.985803439908352</v>
      </c>
      <c r="K99" s="16">
        <f t="shared" si="48"/>
        <v>122.75505774690984</v>
      </c>
      <c r="L99" s="16">
        <f t="shared" si="48"/>
        <v>124.09145573448519</v>
      </c>
      <c r="M99" s="18">
        <f t="shared" si="48"/>
        <v>117.47564524966731</v>
      </c>
      <c r="N99" s="16">
        <f t="shared" si="48"/>
        <v>99.671237555772194</v>
      </c>
      <c r="O99" s="16">
        <f t="shared" si="47"/>
        <v>116.55980701217558</v>
      </c>
      <c r="P99" s="16">
        <f t="shared" si="48"/>
        <v>110.90466600724416</v>
      </c>
      <c r="Q99" s="39">
        <f t="shared" si="48"/>
        <v>96.099681911661108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172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49">AVERAGE(K97:K99)</f>
        <v>122.95074967799782</v>
      </c>
      <c r="L106" s="19">
        <f t="shared" si="49"/>
        <v>123.20550499192325</v>
      </c>
      <c r="M106" s="19">
        <f t="shared" si="49"/>
        <v>118.74586378418383</v>
      </c>
      <c r="N106" s="19">
        <f t="shared" si="49"/>
        <v>111.71091676332662</v>
      </c>
      <c r="O106" s="19">
        <f>AVERAGE(O97:O99)</f>
        <v>115.23052509482163</v>
      </c>
      <c r="P106" s="19">
        <f t="shared" ref="P106:Q106" si="50">AVERAGE(P97:P99)</f>
        <v>103.39507710262085</v>
      </c>
      <c r="Q106" s="40">
        <f t="shared" si="50"/>
        <v>91.065062230034073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107.42490766898887</v>
      </c>
      <c r="K107" s="19">
        <f t="shared" ref="K107:N107" si="51">MEDIAN(K97:K99)</f>
        <v>122.75505774690984</v>
      </c>
      <c r="L107" s="19">
        <f t="shared" si="51"/>
        <v>124.09145573448519</v>
      </c>
      <c r="M107" s="19">
        <f t="shared" si="51"/>
        <v>117.47564524966731</v>
      </c>
      <c r="N107" s="19">
        <f t="shared" si="51"/>
        <v>115.34509382538587</v>
      </c>
      <c r="O107" s="19">
        <f>MEDIAN(O97:O99)</f>
        <v>116.55980701217558</v>
      </c>
      <c r="P107" s="19">
        <f t="shared" ref="P107:Q107" si="52">MEDIAN(P97:P99)</f>
        <v>105.26446874977762</v>
      </c>
      <c r="Q107" s="40">
        <f t="shared" si="52"/>
        <v>91.7510513993752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13.002935401490923</v>
      </c>
      <c r="K108" s="18">
        <f t="shared" ref="K108:N108" si="53">STDEV(K97:K99)</f>
        <v>15.263844077718101</v>
      </c>
      <c r="L108" s="18">
        <f t="shared" si="53"/>
        <v>4.0850954406137836</v>
      </c>
      <c r="M108" s="18">
        <f t="shared" si="53"/>
        <v>7.8619640056111697</v>
      </c>
      <c r="N108" s="18">
        <f t="shared" si="53"/>
        <v>10.69611108434135</v>
      </c>
      <c r="O108" s="18">
        <f>STDEV(O97:O99)</f>
        <v>2.6344810669690846</v>
      </c>
      <c r="P108" s="18">
        <f t="shared" ref="P108" si="54">STDEV(P97:P99)</f>
        <v>8.5980761463704773</v>
      </c>
      <c r="Q108" s="39">
        <f>STDEV(Q97:Q99)</f>
        <v>5.4103300317473506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55">J108/J106*100</f>
        <v>13.002935401490923</v>
      </c>
      <c r="K109" s="18">
        <f>K108/K106*100</f>
        <v>12.414600250664094</v>
      </c>
      <c r="L109" s="18">
        <f t="shared" ref="L109" si="56">L108/L106*100</f>
        <v>3.3156760656770832</v>
      </c>
      <c r="M109" s="18">
        <f>M108/M106*100</f>
        <v>6.6208318800055181</v>
      </c>
      <c r="N109" s="18">
        <f t="shared" ref="N109:P109" si="57">N108/N106*100</f>
        <v>9.5748127347324363</v>
      </c>
      <c r="O109" s="18">
        <f t="shared" si="57"/>
        <v>2.2862701222624873</v>
      </c>
      <c r="P109" s="18">
        <f t="shared" si="57"/>
        <v>8.3157500214800208</v>
      </c>
      <c r="Q109" s="39">
        <f>Q108/Q106*100</f>
        <v>5.9411698616980413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2E126-DBC1-4C94-AEC4-1CCEE57DD9AD}">
  <sheetPr codeName="l11"/>
  <dimension ref="A1:V109"/>
  <sheetViews>
    <sheetView zoomScale="41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175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4827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6717</v>
      </c>
      <c r="D5" s="13"/>
      <c r="E5" s="13"/>
    </row>
    <row r="6" spans="1:8" x14ac:dyDescent="0.25">
      <c r="A6" s="13" t="s">
        <v>5</v>
      </c>
      <c r="C6" s="13">
        <v>7603</v>
      </c>
      <c r="D6" s="13"/>
      <c r="E6" s="13"/>
    </row>
    <row r="7" spans="1:8" x14ac:dyDescent="0.25">
      <c r="A7" s="13" t="s">
        <v>6</v>
      </c>
      <c r="C7" s="13">
        <v>8425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8165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7553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6823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4469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9710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15079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15620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14425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14552</v>
      </c>
      <c r="D16" s="13"/>
      <c r="E16" s="13"/>
    </row>
    <row r="17" spans="1:20" x14ac:dyDescent="0.25">
      <c r="A17" s="13" t="s">
        <v>16</v>
      </c>
      <c r="C17" s="13">
        <v>14130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12240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7947</v>
      </c>
      <c r="D19" s="13"/>
      <c r="E19" s="13"/>
    </row>
    <row r="20" spans="1:20" x14ac:dyDescent="0.25">
      <c r="A20" s="13" t="s">
        <v>19</v>
      </c>
      <c r="C20" s="13">
        <v>25098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97667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102129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85125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98939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93824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82265</v>
      </c>
      <c r="D26" s="13"/>
      <c r="E26" s="13"/>
      <c r="T26" s="13"/>
    </row>
    <row r="27" spans="1:20" x14ac:dyDescent="0.25">
      <c r="A27" s="13" t="s">
        <v>26</v>
      </c>
      <c r="C27" s="13">
        <v>18536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31296</v>
      </c>
      <c r="D28" s="13"/>
      <c r="E28" s="13"/>
    </row>
    <row r="29" spans="1:20" x14ac:dyDescent="0.25">
      <c r="A29" s="13" t="s">
        <v>28</v>
      </c>
      <c r="C29" s="13">
        <v>111453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103843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118830</v>
      </c>
      <c r="D31" s="13"/>
      <c r="E31" s="13"/>
      <c r="F31" s="13"/>
    </row>
    <row r="32" spans="1:20" x14ac:dyDescent="0.25">
      <c r="A32" s="13" t="s">
        <v>31</v>
      </c>
      <c r="C32" s="13">
        <v>109373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115556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93788</v>
      </c>
      <c r="D34" s="13"/>
      <c r="E34" s="13"/>
      <c r="G34" t="s">
        <v>99</v>
      </c>
      <c r="H34" s="13">
        <f>C4</f>
        <v>4827</v>
      </c>
      <c r="I34" s="13">
        <f t="shared" ref="I34:I41" si="0">C12</f>
        <v>9710</v>
      </c>
      <c r="J34" s="13">
        <f t="shared" ref="J34:J41" si="1">C20</f>
        <v>25098</v>
      </c>
      <c r="K34" s="13">
        <f t="shared" ref="K34:K41" si="2">C28</f>
        <v>31296</v>
      </c>
      <c r="L34" s="13">
        <f t="shared" ref="L34:L41" si="3">C36</f>
        <v>32160</v>
      </c>
      <c r="M34" s="13">
        <f t="shared" ref="M34:M41" si="4">C44</f>
        <v>31338</v>
      </c>
      <c r="N34" s="13">
        <f t="shared" ref="N34:N41" si="5">C52</f>
        <v>30466</v>
      </c>
      <c r="O34" s="13">
        <f t="shared" ref="O34:O41" si="6">C60</f>
        <v>29370</v>
      </c>
      <c r="P34" s="13">
        <f t="shared" ref="P34:P41" si="7">C68</f>
        <v>26785</v>
      </c>
      <c r="Q34" s="7">
        <f t="shared" ref="Q34:Q41" si="8">C76</f>
        <v>21192</v>
      </c>
      <c r="R34" s="13">
        <f>C84</f>
        <v>9050</v>
      </c>
      <c r="S34" s="13">
        <f t="shared" ref="S34:S41" si="9">C92</f>
        <v>4181</v>
      </c>
    </row>
    <row r="35" spans="1:19" x14ac:dyDescent="0.25">
      <c r="A35" s="13" t="s">
        <v>34</v>
      </c>
      <c r="C35" s="13">
        <v>21156</v>
      </c>
      <c r="D35" s="13"/>
      <c r="E35" s="13"/>
      <c r="G35" t="s">
        <v>100</v>
      </c>
      <c r="H35" s="13">
        <f t="shared" ref="H35:H41" si="10">C5</f>
        <v>6717</v>
      </c>
      <c r="I35" s="13">
        <f t="shared" si="0"/>
        <v>15079</v>
      </c>
      <c r="J35" s="13">
        <f t="shared" si="1"/>
        <v>97667</v>
      </c>
      <c r="K35" s="13">
        <f t="shared" si="2"/>
        <v>111453</v>
      </c>
      <c r="L35" s="13">
        <f t="shared" si="3"/>
        <v>111017</v>
      </c>
      <c r="M35" s="13">
        <f t="shared" si="4"/>
        <v>104518</v>
      </c>
      <c r="N35" s="13">
        <f t="shared" si="5"/>
        <v>109647</v>
      </c>
      <c r="O35" s="13">
        <f t="shared" si="6"/>
        <v>103836</v>
      </c>
      <c r="P35" s="13">
        <f t="shared" si="7"/>
        <v>92615</v>
      </c>
      <c r="Q35" s="7">
        <f t="shared" si="8"/>
        <v>78422</v>
      </c>
      <c r="R35" s="13">
        <f t="shared" ref="R35:R41" si="11">C85</f>
        <v>13399</v>
      </c>
      <c r="S35" s="13">
        <f t="shared" si="9"/>
        <v>5305</v>
      </c>
    </row>
    <row r="36" spans="1:19" x14ac:dyDescent="0.25">
      <c r="A36" s="13" t="s">
        <v>35</v>
      </c>
      <c r="C36" s="13">
        <v>32160</v>
      </c>
      <c r="D36" s="13"/>
      <c r="E36" s="13"/>
      <c r="G36" t="s">
        <v>101</v>
      </c>
      <c r="H36" s="13">
        <f t="shared" si="10"/>
        <v>7603</v>
      </c>
      <c r="I36" s="13">
        <f t="shared" si="0"/>
        <v>15620</v>
      </c>
      <c r="J36" s="13">
        <f t="shared" si="1"/>
        <v>102129</v>
      </c>
      <c r="K36" s="13">
        <f t="shared" si="2"/>
        <v>103843</v>
      </c>
      <c r="L36" s="13">
        <f t="shared" si="3"/>
        <v>121704</v>
      </c>
      <c r="M36" s="13">
        <f t="shared" si="4"/>
        <v>121992</v>
      </c>
      <c r="N36" s="13">
        <f t="shared" si="5"/>
        <v>117748</v>
      </c>
      <c r="O36" s="13">
        <f t="shared" si="6"/>
        <v>112802</v>
      </c>
      <c r="P36" s="13">
        <f t="shared" si="7"/>
        <v>88750</v>
      </c>
      <c r="Q36" s="7">
        <f t="shared" si="8"/>
        <v>86980</v>
      </c>
      <c r="R36" s="13">
        <f t="shared" si="11"/>
        <v>15219</v>
      </c>
      <c r="S36" s="13">
        <f t="shared" si="9"/>
        <v>6022</v>
      </c>
    </row>
    <row r="37" spans="1:19" x14ac:dyDescent="0.25">
      <c r="A37" s="13" t="s">
        <v>36</v>
      </c>
      <c r="C37" s="13">
        <v>111017</v>
      </c>
      <c r="D37" s="13"/>
      <c r="E37" s="13"/>
      <c r="G37" t="s">
        <v>102</v>
      </c>
      <c r="H37" s="13">
        <f t="shared" si="10"/>
        <v>8425</v>
      </c>
      <c r="I37" s="13">
        <f t="shared" si="0"/>
        <v>14425</v>
      </c>
      <c r="J37" s="13">
        <f t="shared" si="1"/>
        <v>85125</v>
      </c>
      <c r="K37" s="13">
        <f t="shared" si="2"/>
        <v>118830</v>
      </c>
      <c r="L37" s="13">
        <f t="shared" si="3"/>
        <v>120819</v>
      </c>
      <c r="M37" s="13">
        <f t="shared" si="4"/>
        <v>118015</v>
      </c>
      <c r="N37" s="13">
        <f t="shared" si="5"/>
        <v>103070</v>
      </c>
      <c r="O37" s="13">
        <f t="shared" si="6"/>
        <v>117446</v>
      </c>
      <c r="P37" s="13">
        <f t="shared" si="7"/>
        <v>104672</v>
      </c>
      <c r="Q37" s="7">
        <f t="shared" si="8"/>
        <v>92524</v>
      </c>
      <c r="R37" s="13">
        <f t="shared" si="11"/>
        <v>15936</v>
      </c>
      <c r="S37" s="13">
        <f t="shared" si="9"/>
        <v>6520</v>
      </c>
    </row>
    <row r="38" spans="1:19" x14ac:dyDescent="0.25">
      <c r="A38" s="13" t="s">
        <v>37</v>
      </c>
      <c r="C38" s="13">
        <v>121704</v>
      </c>
      <c r="D38" s="13"/>
      <c r="E38" s="13"/>
      <c r="G38" t="s">
        <v>103</v>
      </c>
      <c r="H38" s="13">
        <f t="shared" si="10"/>
        <v>8165</v>
      </c>
      <c r="I38" s="13">
        <f t="shared" si="0"/>
        <v>14552</v>
      </c>
      <c r="J38" s="13">
        <f t="shared" si="1"/>
        <v>98939</v>
      </c>
      <c r="K38" s="13">
        <f t="shared" si="2"/>
        <v>109373</v>
      </c>
      <c r="L38" s="13">
        <f t="shared" si="3"/>
        <v>122969</v>
      </c>
      <c r="M38" s="13">
        <f t="shared" si="4"/>
        <v>116266</v>
      </c>
      <c r="N38" s="13">
        <f t="shared" si="5"/>
        <v>111832</v>
      </c>
      <c r="O38" s="13">
        <f t="shared" si="6"/>
        <v>120369</v>
      </c>
      <c r="P38" s="13">
        <f t="shared" si="7"/>
        <v>114123</v>
      </c>
      <c r="Q38" s="7">
        <f t="shared" si="8"/>
        <v>98644</v>
      </c>
      <c r="R38" s="13">
        <f t="shared" si="11"/>
        <v>16006</v>
      </c>
      <c r="S38" s="13">
        <f t="shared" si="9"/>
        <v>6717</v>
      </c>
    </row>
    <row r="39" spans="1:19" x14ac:dyDescent="0.25">
      <c r="A39" s="13" t="s">
        <v>38</v>
      </c>
      <c r="C39" s="13">
        <v>120819</v>
      </c>
      <c r="D39" s="13"/>
      <c r="E39" s="13"/>
      <c r="G39" t="s">
        <v>104</v>
      </c>
      <c r="H39" s="13">
        <f t="shared" si="10"/>
        <v>7553</v>
      </c>
      <c r="I39" s="13">
        <f>C17</f>
        <v>14130</v>
      </c>
      <c r="J39" s="13">
        <f t="shared" si="1"/>
        <v>93824</v>
      </c>
      <c r="K39" s="13">
        <f t="shared" si="2"/>
        <v>115556</v>
      </c>
      <c r="L39" s="13">
        <f t="shared" si="3"/>
        <v>117769</v>
      </c>
      <c r="M39" s="13">
        <f t="shared" si="4"/>
        <v>114629</v>
      </c>
      <c r="N39" s="13">
        <f t="shared" si="5"/>
        <v>103070</v>
      </c>
      <c r="O39" s="13">
        <f t="shared" si="6"/>
        <v>109450</v>
      </c>
      <c r="P39" s="13">
        <f t="shared" si="7"/>
        <v>102768</v>
      </c>
      <c r="Q39" s="7">
        <f t="shared" si="8"/>
        <v>94765</v>
      </c>
      <c r="R39" s="13">
        <f t="shared" si="11"/>
        <v>14397</v>
      </c>
      <c r="S39" s="13">
        <f t="shared" si="9"/>
        <v>6253</v>
      </c>
    </row>
    <row r="40" spans="1:19" x14ac:dyDescent="0.25">
      <c r="A40" s="13" t="s">
        <v>39</v>
      </c>
      <c r="C40" s="13">
        <v>122969</v>
      </c>
      <c r="D40" s="13"/>
      <c r="E40" s="13"/>
      <c r="G40" t="s">
        <v>105</v>
      </c>
      <c r="H40" s="13">
        <f t="shared" si="10"/>
        <v>6823</v>
      </c>
      <c r="I40" s="13">
        <f t="shared" si="0"/>
        <v>12240</v>
      </c>
      <c r="J40" s="13">
        <f t="shared" si="1"/>
        <v>82265</v>
      </c>
      <c r="K40" s="13">
        <f t="shared" si="2"/>
        <v>93788</v>
      </c>
      <c r="L40" s="13">
        <f t="shared" si="3"/>
        <v>97576</v>
      </c>
      <c r="M40" s="13">
        <f t="shared" si="4"/>
        <v>100555</v>
      </c>
      <c r="N40" s="13">
        <f t="shared" si="5"/>
        <v>88125</v>
      </c>
      <c r="O40" s="13">
        <f t="shared" si="6"/>
        <v>93479</v>
      </c>
      <c r="P40" s="13">
        <f t="shared" si="7"/>
        <v>91976</v>
      </c>
      <c r="Q40" s="7">
        <f t="shared" si="8"/>
        <v>85750</v>
      </c>
      <c r="R40" s="13">
        <f t="shared" si="11"/>
        <v>12352</v>
      </c>
      <c r="S40" s="13">
        <f t="shared" si="9"/>
        <v>6043</v>
      </c>
    </row>
    <row r="41" spans="1:19" x14ac:dyDescent="0.25">
      <c r="A41" s="13" t="s">
        <v>40</v>
      </c>
      <c r="C41" s="13">
        <v>117769</v>
      </c>
      <c r="D41" s="13"/>
      <c r="E41" s="13"/>
      <c r="G41" t="s">
        <v>106</v>
      </c>
      <c r="H41" s="13">
        <f t="shared" si="10"/>
        <v>4469</v>
      </c>
      <c r="I41" s="13">
        <f t="shared" si="0"/>
        <v>7947</v>
      </c>
      <c r="J41" s="13">
        <f t="shared" si="1"/>
        <v>18536</v>
      </c>
      <c r="K41" s="13">
        <f t="shared" si="2"/>
        <v>21156</v>
      </c>
      <c r="L41" s="13">
        <f t="shared" si="3"/>
        <v>23264</v>
      </c>
      <c r="M41" s="13">
        <f t="shared" si="4"/>
        <v>23728</v>
      </c>
      <c r="N41" s="13">
        <f t="shared" si="5"/>
        <v>22028</v>
      </c>
      <c r="O41" s="13">
        <f t="shared" si="6"/>
        <v>22716</v>
      </c>
      <c r="P41" s="13">
        <f t="shared" si="7"/>
        <v>20889</v>
      </c>
      <c r="Q41" s="7">
        <f t="shared" si="8"/>
        <v>18423</v>
      </c>
      <c r="R41" s="13">
        <f t="shared" si="11"/>
        <v>7792</v>
      </c>
      <c r="S41" s="13">
        <f t="shared" si="9"/>
        <v>3780</v>
      </c>
    </row>
    <row r="42" spans="1:19" x14ac:dyDescent="0.25">
      <c r="A42" s="13" t="s">
        <v>41</v>
      </c>
      <c r="C42" s="13">
        <v>97576</v>
      </c>
      <c r="D42" s="13"/>
      <c r="E42" s="13"/>
    </row>
    <row r="43" spans="1:19" x14ac:dyDescent="0.25">
      <c r="A43" s="13" t="s">
        <v>42</v>
      </c>
      <c r="C43" s="13">
        <v>23264</v>
      </c>
      <c r="D43" s="13"/>
      <c r="E43" s="13"/>
      <c r="F43" s="13"/>
    </row>
    <row r="44" spans="1:19" x14ac:dyDescent="0.25">
      <c r="A44" s="13" t="s">
        <v>43</v>
      </c>
      <c r="C44" s="13">
        <v>31338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104518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121992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118015</v>
      </c>
      <c r="D47" s="13"/>
      <c r="E47" s="13"/>
      <c r="F47" s="13"/>
      <c r="G47" s="13"/>
      <c r="H47" s="7">
        <f t="shared" ref="H47:S54" si="12">H34</f>
        <v>4827</v>
      </c>
      <c r="I47" s="7">
        <f t="shared" si="12"/>
        <v>9710</v>
      </c>
      <c r="J47" s="7">
        <f t="shared" si="12"/>
        <v>25098</v>
      </c>
      <c r="K47" s="7">
        <f t="shared" si="12"/>
        <v>31296</v>
      </c>
      <c r="L47" s="7">
        <f t="shared" si="12"/>
        <v>32160</v>
      </c>
      <c r="M47" s="7">
        <f t="shared" si="12"/>
        <v>31338</v>
      </c>
      <c r="N47" s="7">
        <f t="shared" si="12"/>
        <v>30466</v>
      </c>
      <c r="O47" s="7">
        <f t="shared" si="12"/>
        <v>29370</v>
      </c>
      <c r="P47" s="7">
        <f t="shared" si="12"/>
        <v>26785</v>
      </c>
      <c r="Q47" s="7">
        <f t="shared" si="12"/>
        <v>21192</v>
      </c>
      <c r="R47" s="7">
        <f t="shared" si="12"/>
        <v>9050</v>
      </c>
      <c r="S47" s="7">
        <f t="shared" si="12"/>
        <v>4181</v>
      </c>
    </row>
    <row r="48" spans="1:19" x14ac:dyDescent="0.25">
      <c r="A48" s="13" t="s">
        <v>47</v>
      </c>
      <c r="C48" s="13">
        <v>116266</v>
      </c>
      <c r="D48" s="13"/>
      <c r="E48" s="13"/>
      <c r="F48" s="13"/>
      <c r="G48" s="13"/>
      <c r="H48" s="7">
        <f t="shared" si="12"/>
        <v>6717</v>
      </c>
      <c r="I48" s="7">
        <f>I35</f>
        <v>15079</v>
      </c>
      <c r="J48" s="11">
        <f t="shared" si="12"/>
        <v>97667</v>
      </c>
      <c r="K48" s="11">
        <f t="shared" si="12"/>
        <v>111453</v>
      </c>
      <c r="L48" s="11">
        <f t="shared" si="12"/>
        <v>111017</v>
      </c>
      <c r="M48" s="11">
        <f t="shared" si="12"/>
        <v>104518</v>
      </c>
      <c r="N48" s="11">
        <f t="shared" si="12"/>
        <v>109647</v>
      </c>
      <c r="O48" s="11">
        <f t="shared" si="12"/>
        <v>103836</v>
      </c>
      <c r="P48" s="11">
        <f t="shared" si="12"/>
        <v>92615</v>
      </c>
      <c r="Q48" s="7">
        <f t="shared" si="12"/>
        <v>78422</v>
      </c>
      <c r="R48" s="11">
        <f t="shared" si="12"/>
        <v>13399</v>
      </c>
      <c r="S48" s="7">
        <f t="shared" si="12"/>
        <v>5305</v>
      </c>
    </row>
    <row r="49" spans="1:21" x14ac:dyDescent="0.25">
      <c r="A49" s="13" t="s">
        <v>48</v>
      </c>
      <c r="C49" s="13">
        <v>114629</v>
      </c>
      <c r="D49" s="13"/>
      <c r="E49" s="13"/>
      <c r="F49" s="13"/>
      <c r="G49" s="13"/>
      <c r="H49" s="7">
        <f t="shared" si="12"/>
        <v>7603</v>
      </c>
      <c r="I49" s="7">
        <f t="shared" si="12"/>
        <v>15620</v>
      </c>
      <c r="J49" s="11">
        <f t="shared" si="12"/>
        <v>102129</v>
      </c>
      <c r="K49" s="11">
        <f t="shared" si="12"/>
        <v>103843</v>
      </c>
      <c r="L49" s="11">
        <f t="shared" si="12"/>
        <v>121704</v>
      </c>
      <c r="M49" s="11">
        <f t="shared" si="12"/>
        <v>121992</v>
      </c>
      <c r="N49" s="11">
        <f t="shared" si="12"/>
        <v>117748</v>
      </c>
      <c r="O49" s="11">
        <f t="shared" si="12"/>
        <v>112802</v>
      </c>
      <c r="P49" s="11">
        <f t="shared" si="12"/>
        <v>88750</v>
      </c>
      <c r="Q49" s="7">
        <f t="shared" si="12"/>
        <v>86980</v>
      </c>
      <c r="R49" s="11">
        <f t="shared" si="12"/>
        <v>15219</v>
      </c>
      <c r="S49" s="7">
        <f t="shared" si="12"/>
        <v>6022</v>
      </c>
    </row>
    <row r="50" spans="1:21" x14ac:dyDescent="0.25">
      <c r="A50" s="13" t="s">
        <v>49</v>
      </c>
      <c r="C50" s="13">
        <v>100555</v>
      </c>
      <c r="D50" s="13"/>
      <c r="E50" s="13"/>
      <c r="F50" s="13"/>
      <c r="G50" s="13"/>
      <c r="H50" s="7">
        <f t="shared" si="12"/>
        <v>8425</v>
      </c>
      <c r="I50" s="7">
        <f t="shared" si="12"/>
        <v>14425</v>
      </c>
      <c r="J50" s="11">
        <f t="shared" si="12"/>
        <v>85125</v>
      </c>
      <c r="K50" s="11">
        <f t="shared" si="12"/>
        <v>118830</v>
      </c>
      <c r="L50" s="11">
        <f t="shared" si="12"/>
        <v>120819</v>
      </c>
      <c r="M50" s="11">
        <f t="shared" si="12"/>
        <v>118015</v>
      </c>
      <c r="N50" s="11">
        <f t="shared" si="12"/>
        <v>103070</v>
      </c>
      <c r="O50" s="11">
        <f>O37</f>
        <v>117446</v>
      </c>
      <c r="P50" s="11">
        <f t="shared" si="12"/>
        <v>104672</v>
      </c>
      <c r="Q50" s="7">
        <f>Q37</f>
        <v>92524</v>
      </c>
      <c r="R50" s="11">
        <f t="shared" si="12"/>
        <v>15936</v>
      </c>
      <c r="S50" s="7">
        <f t="shared" si="12"/>
        <v>6520</v>
      </c>
    </row>
    <row r="51" spans="1:21" x14ac:dyDescent="0.25">
      <c r="A51" s="13" t="s">
        <v>50</v>
      </c>
      <c r="C51" s="13">
        <v>23728</v>
      </c>
      <c r="D51" s="13"/>
      <c r="E51" s="13"/>
      <c r="F51" s="13"/>
      <c r="G51" s="13"/>
      <c r="H51" s="7">
        <f t="shared" si="12"/>
        <v>8165</v>
      </c>
      <c r="I51" s="7">
        <f t="shared" si="12"/>
        <v>14552</v>
      </c>
      <c r="J51" s="7">
        <f t="shared" si="12"/>
        <v>98939</v>
      </c>
      <c r="K51" s="7">
        <f t="shared" si="12"/>
        <v>109373</v>
      </c>
      <c r="L51" s="7">
        <f t="shared" si="12"/>
        <v>122969</v>
      </c>
      <c r="M51" s="7">
        <f t="shared" si="12"/>
        <v>116266</v>
      </c>
      <c r="N51" s="7">
        <f t="shared" si="12"/>
        <v>111832</v>
      </c>
      <c r="O51" s="7">
        <f t="shared" si="12"/>
        <v>120369</v>
      </c>
      <c r="P51" s="7">
        <f t="shared" si="12"/>
        <v>114123</v>
      </c>
      <c r="Q51" s="7">
        <f t="shared" si="12"/>
        <v>98644</v>
      </c>
      <c r="R51" s="7">
        <f t="shared" si="12"/>
        <v>16006</v>
      </c>
      <c r="S51" s="7">
        <f t="shared" si="12"/>
        <v>6717</v>
      </c>
    </row>
    <row r="52" spans="1:21" x14ac:dyDescent="0.25">
      <c r="A52" s="13" t="s">
        <v>51</v>
      </c>
      <c r="C52" s="13">
        <v>30466</v>
      </c>
      <c r="D52" s="13"/>
      <c r="E52" s="13"/>
      <c r="F52" s="13"/>
      <c r="G52" s="13"/>
      <c r="H52" s="7">
        <f t="shared" si="12"/>
        <v>7553</v>
      </c>
      <c r="I52" s="7">
        <f t="shared" si="12"/>
        <v>14130</v>
      </c>
      <c r="J52" s="7">
        <f t="shared" si="12"/>
        <v>93824</v>
      </c>
      <c r="K52" s="7">
        <f t="shared" si="12"/>
        <v>115556</v>
      </c>
      <c r="L52" s="7">
        <f t="shared" si="12"/>
        <v>117769</v>
      </c>
      <c r="M52" s="7">
        <f t="shared" si="12"/>
        <v>114629</v>
      </c>
      <c r="N52" s="7">
        <f t="shared" si="12"/>
        <v>103070</v>
      </c>
      <c r="O52" s="7">
        <f t="shared" si="12"/>
        <v>109450</v>
      </c>
      <c r="P52" s="7">
        <f t="shared" si="12"/>
        <v>102768</v>
      </c>
      <c r="Q52" s="7">
        <f t="shared" si="12"/>
        <v>94765</v>
      </c>
      <c r="R52" s="7">
        <f t="shared" si="12"/>
        <v>14397</v>
      </c>
      <c r="S52" s="7">
        <f t="shared" si="12"/>
        <v>6253</v>
      </c>
    </row>
    <row r="53" spans="1:21" x14ac:dyDescent="0.25">
      <c r="A53" s="13" t="s">
        <v>52</v>
      </c>
      <c r="C53" s="13">
        <v>109647</v>
      </c>
      <c r="D53" s="13"/>
      <c r="E53" s="13"/>
      <c r="F53" s="13"/>
      <c r="G53" s="13"/>
      <c r="H53" s="7">
        <f t="shared" si="12"/>
        <v>6823</v>
      </c>
      <c r="I53" s="7">
        <f t="shared" si="12"/>
        <v>12240</v>
      </c>
      <c r="J53" s="7">
        <f t="shared" si="12"/>
        <v>82265</v>
      </c>
      <c r="K53" s="7">
        <f t="shared" si="12"/>
        <v>93788</v>
      </c>
      <c r="L53" s="7">
        <f t="shared" si="12"/>
        <v>97576</v>
      </c>
      <c r="M53" s="7">
        <f t="shared" si="12"/>
        <v>100555</v>
      </c>
      <c r="N53" s="7">
        <f t="shared" si="12"/>
        <v>88125</v>
      </c>
      <c r="O53" s="7">
        <f t="shared" si="12"/>
        <v>93479</v>
      </c>
      <c r="P53" s="7">
        <f t="shared" si="12"/>
        <v>91976</v>
      </c>
      <c r="Q53" s="7">
        <f t="shared" si="12"/>
        <v>85750</v>
      </c>
      <c r="R53" s="7">
        <f t="shared" si="12"/>
        <v>12352</v>
      </c>
      <c r="S53" s="7">
        <f t="shared" si="12"/>
        <v>6043</v>
      </c>
    </row>
    <row r="54" spans="1:21" x14ac:dyDescent="0.25">
      <c r="A54" s="13" t="s">
        <v>53</v>
      </c>
      <c r="C54" s="13">
        <v>117748</v>
      </c>
      <c r="D54" s="13"/>
      <c r="E54" s="13"/>
      <c r="F54" s="13"/>
      <c r="G54" s="13"/>
      <c r="H54" s="7">
        <f t="shared" si="12"/>
        <v>4469</v>
      </c>
      <c r="I54" s="7">
        <f t="shared" si="12"/>
        <v>7947</v>
      </c>
      <c r="J54" s="7">
        <f t="shared" si="12"/>
        <v>18536</v>
      </c>
      <c r="K54" s="7">
        <f t="shared" si="12"/>
        <v>21156</v>
      </c>
      <c r="L54" s="7">
        <f t="shared" si="12"/>
        <v>23264</v>
      </c>
      <c r="M54" s="7">
        <f t="shared" si="12"/>
        <v>23728</v>
      </c>
      <c r="N54" s="7">
        <f t="shared" si="12"/>
        <v>22028</v>
      </c>
      <c r="O54" s="7">
        <f t="shared" si="12"/>
        <v>22716</v>
      </c>
      <c r="P54" s="7">
        <f t="shared" si="12"/>
        <v>20889</v>
      </c>
      <c r="Q54" s="7">
        <f t="shared" si="12"/>
        <v>18423</v>
      </c>
      <c r="R54" s="7">
        <f t="shared" si="12"/>
        <v>7792</v>
      </c>
      <c r="S54" s="7">
        <f t="shared" si="12"/>
        <v>3780</v>
      </c>
    </row>
    <row r="55" spans="1:21" x14ac:dyDescent="0.25">
      <c r="A55" s="13" t="s">
        <v>54</v>
      </c>
      <c r="C55" s="13">
        <v>103070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111832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103070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88125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22028</v>
      </c>
      <c r="D59" s="13"/>
      <c r="E59" s="13"/>
      <c r="F59" s="17"/>
      <c r="G59" s="18" t="s">
        <v>129</v>
      </c>
      <c r="H59" s="18"/>
      <c r="I59" s="19"/>
      <c r="J59" s="19">
        <f>AVERAGE(J48:J50)</f>
        <v>94973.666666666672</v>
      </c>
      <c r="K59" s="19">
        <f t="shared" ref="K59:P59" si="13">AVERAGE(K48:K50)</f>
        <v>111375.33333333333</v>
      </c>
      <c r="L59" s="19">
        <f t="shared" si="13"/>
        <v>117846.66666666667</v>
      </c>
      <c r="M59" s="19">
        <f t="shared" si="13"/>
        <v>114841.66666666667</v>
      </c>
      <c r="N59" s="19">
        <f t="shared" si="13"/>
        <v>110155</v>
      </c>
      <c r="O59" s="19">
        <f>AVERAGE(O48:O50)</f>
        <v>111361.33333333333</v>
      </c>
      <c r="P59" s="19">
        <f t="shared" si="13"/>
        <v>95345.666666666672</v>
      </c>
      <c r="Q59" s="40">
        <f>AVERAGE(Q48:Q50)</f>
        <v>85975.333333333328</v>
      </c>
      <c r="R59" s="19">
        <f>AVERAGE(R48:R50)</f>
        <v>14851.333333333334</v>
      </c>
      <c r="S59" s="16"/>
      <c r="T59" s="16"/>
      <c r="U59" s="16"/>
    </row>
    <row r="60" spans="1:21" x14ac:dyDescent="0.25">
      <c r="A60" s="13" t="s">
        <v>59</v>
      </c>
      <c r="C60" s="13">
        <v>29370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94.973666666666674</v>
      </c>
      <c r="K60" s="18">
        <f t="shared" si="14"/>
        <v>111.37533333333333</v>
      </c>
      <c r="L60" s="18">
        <f>L59/1000</f>
        <v>117.84666666666668</v>
      </c>
      <c r="M60" s="18">
        <f t="shared" si="14"/>
        <v>114.84166666666667</v>
      </c>
      <c r="N60" s="18">
        <f t="shared" si="14"/>
        <v>110.155</v>
      </c>
      <c r="O60" s="18">
        <f t="shared" si="14"/>
        <v>111.36133333333333</v>
      </c>
      <c r="P60" s="18">
        <f t="shared" si="14"/>
        <v>95.345666666666673</v>
      </c>
      <c r="Q60" s="39">
        <f>Q59/1000</f>
        <v>85.975333333333325</v>
      </c>
      <c r="R60" s="18">
        <f>R59/1000</f>
        <v>14.851333333333335</v>
      </c>
      <c r="S60" s="16"/>
      <c r="T60" s="16"/>
      <c r="U60" s="16"/>
    </row>
    <row r="61" spans="1:21" x14ac:dyDescent="0.25">
      <c r="A61" s="13" t="s">
        <v>60</v>
      </c>
      <c r="C61" s="13">
        <v>103836</v>
      </c>
      <c r="D61" s="13"/>
      <c r="E61" s="13"/>
      <c r="F61" s="17"/>
      <c r="G61" s="18" t="s">
        <v>131</v>
      </c>
      <c r="H61" s="18"/>
      <c r="I61" s="20"/>
      <c r="J61" s="20">
        <f>MEDIAN(J48:J50)</f>
        <v>97667</v>
      </c>
      <c r="K61" s="20">
        <f t="shared" ref="K61:R61" si="15">MEDIAN(K48:K50)</f>
        <v>111453</v>
      </c>
      <c r="L61" s="20">
        <f t="shared" si="15"/>
        <v>120819</v>
      </c>
      <c r="M61" s="20">
        <f t="shared" si="15"/>
        <v>118015</v>
      </c>
      <c r="N61" s="20">
        <f t="shared" si="15"/>
        <v>109647</v>
      </c>
      <c r="O61" s="20">
        <f>MEDIAN(O48:O50)</f>
        <v>112802</v>
      </c>
      <c r="P61" s="20">
        <f t="shared" si="15"/>
        <v>92615</v>
      </c>
      <c r="Q61" s="41">
        <f>MEDIAN(Q48:Q50)</f>
        <v>86980</v>
      </c>
      <c r="R61" s="20">
        <f t="shared" si="15"/>
        <v>15219</v>
      </c>
      <c r="S61" s="16"/>
      <c r="T61" s="16"/>
      <c r="U61" s="16"/>
    </row>
    <row r="62" spans="1:21" x14ac:dyDescent="0.25">
      <c r="A62" s="13" t="s">
        <v>61</v>
      </c>
      <c r="C62" s="13">
        <v>112802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97.667000000000002</v>
      </c>
      <c r="K62" s="18">
        <f t="shared" si="16"/>
        <v>111.453</v>
      </c>
      <c r="L62" s="18">
        <f t="shared" si="16"/>
        <v>120.819</v>
      </c>
      <c r="M62" s="18">
        <f t="shared" si="16"/>
        <v>118.015</v>
      </c>
      <c r="N62" s="18">
        <f t="shared" si="16"/>
        <v>109.64700000000001</v>
      </c>
      <c r="O62" s="18">
        <f t="shared" si="16"/>
        <v>112.80200000000001</v>
      </c>
      <c r="P62" s="18">
        <f t="shared" si="16"/>
        <v>92.614999999999995</v>
      </c>
      <c r="Q62" s="39">
        <f>Q61/1000</f>
        <v>86.98</v>
      </c>
      <c r="R62" s="18">
        <f>R61/1000</f>
        <v>15.218999999999999</v>
      </c>
      <c r="S62" s="16"/>
      <c r="T62" s="16"/>
      <c r="U62" s="16"/>
    </row>
    <row r="63" spans="1:21" x14ac:dyDescent="0.25">
      <c r="A63" s="13" t="s">
        <v>62</v>
      </c>
      <c r="C63" s="13">
        <v>117446</v>
      </c>
      <c r="D63" s="13"/>
      <c r="E63" s="13"/>
      <c r="F63" s="17"/>
      <c r="G63" s="18" t="s">
        <v>133</v>
      </c>
      <c r="H63" s="18"/>
      <c r="I63" s="18"/>
      <c r="J63" s="18">
        <f>STDEV(J48:J50)</f>
        <v>8816.1520706787578</v>
      </c>
      <c r="K63" s="18">
        <f t="shared" ref="K63:P63" si="17">STDEV(K48:K50)</f>
        <v>7493.8018610938288</v>
      </c>
      <c r="L63" s="18">
        <f t="shared" si="17"/>
        <v>5931.1943429071125</v>
      </c>
      <c r="M63" s="18">
        <f t="shared" si="17"/>
        <v>9159.0230010265459</v>
      </c>
      <c r="N63" s="18">
        <f t="shared" si="17"/>
        <v>7352.1744402591539</v>
      </c>
      <c r="O63" s="18">
        <f>STDEV(O48:O50)</f>
        <v>6918.4293978715523</v>
      </c>
      <c r="P63" s="18">
        <f t="shared" si="17"/>
        <v>8304.8134436201126</v>
      </c>
      <c r="Q63" s="39">
        <f>STDEV(Q48:Q50)</f>
        <v>7104.4786813202081</v>
      </c>
      <c r="R63" s="18">
        <f>STDEV(R48:R50)</f>
        <v>1307.851800982563</v>
      </c>
      <c r="S63" s="16"/>
      <c r="T63" s="16"/>
      <c r="U63" s="16"/>
    </row>
    <row r="64" spans="1:21" x14ac:dyDescent="0.25">
      <c r="A64" s="13" t="s">
        <v>63</v>
      </c>
      <c r="C64" s="13">
        <v>120369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9.2827331828950026</v>
      </c>
      <c r="K64" s="18">
        <f t="shared" si="18"/>
        <v>6.7284214886843552</v>
      </c>
      <c r="L64" s="18">
        <f t="shared" si="18"/>
        <v>5.0329759090120882</v>
      </c>
      <c r="M64" s="18">
        <f t="shared" si="18"/>
        <v>7.9753483790957507</v>
      </c>
      <c r="N64" s="18">
        <f t="shared" si="18"/>
        <v>6.674390123243751</v>
      </c>
      <c r="O64" s="18">
        <f t="shared" si="18"/>
        <v>6.2125956925846966</v>
      </c>
      <c r="P64" s="18">
        <f t="shared" si="18"/>
        <v>8.7102159269116708</v>
      </c>
      <c r="Q64" s="39">
        <f>Q63/Q59*100</f>
        <v>8.2633918426062625</v>
      </c>
      <c r="R64" s="18">
        <f>R63/R59*100</f>
        <v>8.8062921464911987</v>
      </c>
      <c r="S64" s="16"/>
      <c r="T64" s="16"/>
      <c r="U64" s="16"/>
    </row>
    <row r="65" spans="1:22" x14ac:dyDescent="0.25">
      <c r="A65" s="13" t="s">
        <v>64</v>
      </c>
      <c r="C65" s="13">
        <v>109450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93479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22716</v>
      </c>
      <c r="D67" s="13"/>
      <c r="E67" s="13"/>
      <c r="F67" s="21" t="s">
        <v>137</v>
      </c>
      <c r="G67" s="17"/>
      <c r="H67" s="16"/>
      <c r="I67" s="19"/>
      <c r="J67" s="19">
        <f>J48-$R$59</f>
        <v>82815.666666666672</v>
      </c>
      <c r="K67" s="19">
        <f t="shared" ref="K67:N67" si="19">K48-$R$59</f>
        <v>96601.666666666672</v>
      </c>
      <c r="L67" s="19">
        <f t="shared" si="19"/>
        <v>96165.666666666672</v>
      </c>
      <c r="M67" s="19">
        <f t="shared" si="19"/>
        <v>89666.666666666672</v>
      </c>
      <c r="N67" s="19">
        <f t="shared" si="19"/>
        <v>94795.666666666672</v>
      </c>
      <c r="O67" s="19">
        <f>O48-$R$59</f>
        <v>88984.666666666672</v>
      </c>
      <c r="P67" s="19">
        <f t="shared" ref="P67:Q67" si="20">P48-$R$59</f>
        <v>77763.666666666672</v>
      </c>
      <c r="Q67" s="40">
        <f t="shared" si="20"/>
        <v>63570.666666666664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26785</v>
      </c>
      <c r="D68" s="13"/>
      <c r="E68" s="13"/>
      <c r="F68" s="17"/>
      <c r="G68" s="17"/>
      <c r="H68" s="16"/>
      <c r="I68" s="19"/>
      <c r="J68" s="19">
        <f t="shared" ref="J68:Q69" si="21">J49-$R$59</f>
        <v>87277.666666666672</v>
      </c>
      <c r="K68" s="19">
        <f t="shared" si="21"/>
        <v>88991.666666666672</v>
      </c>
      <c r="L68" s="19">
        <f t="shared" si="21"/>
        <v>106852.66666666667</v>
      </c>
      <c r="M68" s="19">
        <f t="shared" si="21"/>
        <v>107140.66666666667</v>
      </c>
      <c r="N68" s="19">
        <f t="shared" si="21"/>
        <v>102896.66666666667</v>
      </c>
      <c r="O68" s="19">
        <f t="shared" si="21"/>
        <v>97950.666666666672</v>
      </c>
      <c r="P68" s="19">
        <f t="shared" si="21"/>
        <v>73898.666666666672</v>
      </c>
      <c r="Q68" s="40">
        <f t="shared" si="21"/>
        <v>72128.666666666672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92615</v>
      </c>
      <c r="D69" s="13"/>
      <c r="E69" s="13"/>
      <c r="F69" s="17"/>
      <c r="G69" s="17"/>
      <c r="H69" s="16"/>
      <c r="I69" s="19"/>
      <c r="J69" s="19">
        <f>J50-$R$59</f>
        <v>70273.666666666672</v>
      </c>
      <c r="K69" s="19">
        <f t="shared" si="21"/>
        <v>103978.66666666667</v>
      </c>
      <c r="L69" s="19">
        <f t="shared" si="21"/>
        <v>105967.66666666667</v>
      </c>
      <c r="M69" s="19">
        <f t="shared" si="21"/>
        <v>103163.66666666667</v>
      </c>
      <c r="N69" s="19">
        <f t="shared" si="21"/>
        <v>88218.666666666672</v>
      </c>
      <c r="O69" s="19">
        <f>O50-$R$59</f>
        <v>102594.66666666667</v>
      </c>
      <c r="P69" s="19">
        <f t="shared" si="21"/>
        <v>89820.666666666672</v>
      </c>
      <c r="Q69" s="40">
        <f>Q50-$R$59</f>
        <v>77672.666666666672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88750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104672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114123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102768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80122.333333333328</v>
      </c>
    </row>
    <row r="74" spans="1:22" x14ac:dyDescent="0.25">
      <c r="A74" s="13" t="s">
        <v>73</v>
      </c>
      <c r="C74" s="13">
        <v>91976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20889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80122.333333333328</v>
      </c>
    </row>
    <row r="76" spans="1:22" x14ac:dyDescent="0.25">
      <c r="A76" s="13" t="s">
        <v>75</v>
      </c>
      <c r="C76" s="13">
        <v>21192</v>
      </c>
      <c r="D76" s="13"/>
      <c r="E76" s="13"/>
      <c r="F76" s="17"/>
      <c r="G76" s="18" t="s">
        <v>129</v>
      </c>
      <c r="H76" s="18"/>
      <c r="I76" s="19"/>
      <c r="J76" s="19">
        <f>AVERAGE(J67:J69)</f>
        <v>80122.333333333328</v>
      </c>
      <c r="K76" s="19">
        <f t="shared" ref="K76:P76" si="22">AVERAGE(K67:K69)</f>
        <v>96524</v>
      </c>
      <c r="L76" s="19">
        <f t="shared" si="22"/>
        <v>102995.33333333333</v>
      </c>
      <c r="M76" s="19">
        <f t="shared" si="22"/>
        <v>99990.333333333328</v>
      </c>
      <c r="N76" s="19">
        <f t="shared" si="22"/>
        <v>95303.666666666672</v>
      </c>
      <c r="O76" s="19">
        <f>AVERAGE(O67:O69)</f>
        <v>96510</v>
      </c>
      <c r="P76" s="19">
        <f t="shared" si="22"/>
        <v>80494.333333333328</v>
      </c>
      <c r="Q76" s="40">
        <f>AVERAGE(Q67:Q69)</f>
        <v>71124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78422</v>
      </c>
      <c r="D77" s="13"/>
      <c r="E77" s="13"/>
      <c r="F77" s="17"/>
      <c r="G77" s="18" t="s">
        <v>131</v>
      </c>
      <c r="H77" s="18"/>
      <c r="I77" s="18"/>
      <c r="J77" s="19">
        <f>MEDIAN(J67:J69)</f>
        <v>82815.666666666672</v>
      </c>
      <c r="K77" s="19">
        <f t="shared" ref="K77:P77" si="23">MEDIAN(K67:K69)</f>
        <v>96601.666666666672</v>
      </c>
      <c r="L77" s="19">
        <f t="shared" si="23"/>
        <v>105967.66666666667</v>
      </c>
      <c r="M77" s="19">
        <f t="shared" si="23"/>
        <v>103163.66666666667</v>
      </c>
      <c r="N77" s="19">
        <f t="shared" si="23"/>
        <v>94795.666666666672</v>
      </c>
      <c r="O77" s="19">
        <f>MEDIAN(O67:O69)</f>
        <v>97950.666666666672</v>
      </c>
      <c r="P77" s="19">
        <f t="shared" si="23"/>
        <v>77763.666666666672</v>
      </c>
      <c r="Q77" s="40">
        <f>MEDIAN(Q67:Q69)</f>
        <v>72128.666666666672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86980</v>
      </c>
      <c r="D78" s="13"/>
      <c r="E78" s="13"/>
      <c r="F78" s="17"/>
      <c r="G78" s="18" t="s">
        <v>133</v>
      </c>
      <c r="H78" s="18"/>
      <c r="I78" s="18"/>
      <c r="J78" s="18">
        <f>STDEV(J67:J69)</f>
        <v>8816.1520706787578</v>
      </c>
      <c r="K78" s="18">
        <f t="shared" ref="K78:P78" si="24">STDEV(K67:K69)</f>
        <v>7493.8018610938288</v>
      </c>
      <c r="L78" s="18">
        <f t="shared" si="24"/>
        <v>5931.1943429071125</v>
      </c>
      <c r="M78" s="18">
        <f t="shared" si="24"/>
        <v>9159.0230010265459</v>
      </c>
      <c r="N78" s="18">
        <f t="shared" si="24"/>
        <v>7352.1744402591539</v>
      </c>
      <c r="O78" s="18">
        <f>STDEV(O67:O69)</f>
        <v>6918.4293978715523</v>
      </c>
      <c r="P78" s="18">
        <f t="shared" si="24"/>
        <v>8304.8134436201126</v>
      </c>
      <c r="Q78" s="39">
        <f>STDEV(Q67:Q69)</f>
        <v>7104.4786813202127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92524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11.003364110729125</v>
      </c>
      <c r="K79" s="18">
        <f>K78/K76*100</f>
        <v>7.7636669233494562</v>
      </c>
      <c r="L79" s="18">
        <f t="shared" si="25"/>
        <v>5.7587020216842637</v>
      </c>
      <c r="M79" s="18">
        <f>M78/M76*100</f>
        <v>9.1599084588442352</v>
      </c>
      <c r="N79" s="18">
        <f t="shared" si="25"/>
        <v>7.7144717484732883</v>
      </c>
      <c r="O79" s="18">
        <f t="shared" si="25"/>
        <v>7.1686140274288181</v>
      </c>
      <c r="P79" s="18">
        <f t="shared" si="25"/>
        <v>10.317264706360422</v>
      </c>
      <c r="Q79" s="39">
        <f>Q78/Q76*100</f>
        <v>9.9888626642486535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98644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94765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85750</v>
      </c>
      <c r="D82" s="13"/>
      <c r="E82" s="13"/>
      <c r="F82" s="15" t="s">
        <v>140</v>
      </c>
      <c r="G82" s="17"/>
      <c r="H82" s="16"/>
      <c r="I82" s="16"/>
      <c r="J82" s="16">
        <f>J67/$U$73*100</f>
        <v>103.36152633264967</v>
      </c>
      <c r="K82" s="16">
        <f t="shared" ref="K82:Q84" si="26">K67/$U$73*100</f>
        <v>120.56771520217002</v>
      </c>
      <c r="L82" s="16">
        <f t="shared" si="26"/>
        <v>120.02354732554804</v>
      </c>
      <c r="M82" s="16">
        <f t="shared" si="26"/>
        <v>111.91220092608387</v>
      </c>
      <c r="N82" s="16">
        <f t="shared" si="26"/>
        <v>118.31366202515321</v>
      </c>
      <c r="O82" s="16">
        <f>O67/$U$73*100</f>
        <v>111.06100255026689</v>
      </c>
      <c r="P82" s="16">
        <f t="shared" si="26"/>
        <v>97.056168276011277</v>
      </c>
      <c r="Q82" s="39">
        <f t="shared" si="26"/>
        <v>79.342006182213026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18423</v>
      </c>
      <c r="D83" s="13"/>
      <c r="E83" s="13"/>
      <c r="F83" s="17"/>
      <c r="G83" s="17"/>
      <c r="H83" s="16"/>
      <c r="I83" s="16"/>
      <c r="J83" s="16">
        <f t="shared" ref="J83:P84" si="27">J68/$U$73*100</f>
        <v>108.93051042780417</v>
      </c>
      <c r="K83" s="16">
        <f t="shared" si="27"/>
        <v>111.06973919048788</v>
      </c>
      <c r="L83" s="16">
        <f t="shared" si="27"/>
        <v>133.36190076008771</v>
      </c>
      <c r="M83" s="16">
        <f t="shared" si="27"/>
        <v>133.72135110060867</v>
      </c>
      <c r="N83" s="16">
        <f t="shared" si="27"/>
        <v>128.42445094376518</v>
      </c>
      <c r="O83" s="16">
        <f t="shared" si="27"/>
        <v>122.25139058190186</v>
      </c>
      <c r="P83" s="16">
        <f t="shared" si="27"/>
        <v>92.232294782561681</v>
      </c>
      <c r="Q83" s="39">
        <f t="shared" si="26"/>
        <v>90.023172898109976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9050</v>
      </c>
      <c r="D84" s="13"/>
      <c r="E84" s="13"/>
      <c r="F84" s="17"/>
      <c r="G84" s="17"/>
      <c r="H84" s="16"/>
      <c r="I84" s="16"/>
      <c r="J84" s="16">
        <f t="shared" si="27"/>
        <v>87.707963239546203</v>
      </c>
      <c r="K84" s="16">
        <f t="shared" si="27"/>
        <v>129.77488590363905</v>
      </c>
      <c r="L84" s="16">
        <f t="shared" si="27"/>
        <v>132.25733981786186</v>
      </c>
      <c r="M84" s="16">
        <f t="shared" si="27"/>
        <v>128.75769136362314</v>
      </c>
      <c r="N84" s="16">
        <f t="shared" si="27"/>
        <v>110.10496449179796</v>
      </c>
      <c r="O84" s="16">
        <f t="shared" si="26"/>
        <v>128.04752732280221</v>
      </c>
      <c r="P84" s="16">
        <f t="shared" si="27"/>
        <v>112.10440701094578</v>
      </c>
      <c r="Q84" s="39">
        <f>Q69/$U$73*100</f>
        <v>96.942591953138333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13399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15219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15936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16006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14397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12352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7792</v>
      </c>
      <c r="D91" s="13"/>
      <c r="E91" s="13"/>
      <c r="F91" s="17"/>
      <c r="G91" s="18" t="s">
        <v>129</v>
      </c>
      <c r="H91" s="18"/>
      <c r="I91" s="18"/>
      <c r="J91" s="19">
        <f>AVERAGE(J82:J84)</f>
        <v>100.00000000000001</v>
      </c>
      <c r="K91" s="19">
        <f t="shared" ref="K91:N91" si="28">AVERAGE(K82:K84)</f>
        <v>120.47078009876566</v>
      </c>
      <c r="L91" s="19">
        <f t="shared" si="28"/>
        <v>128.54759596783254</v>
      </c>
      <c r="M91" s="19">
        <f t="shared" si="28"/>
        <v>124.79708113010524</v>
      </c>
      <c r="N91" s="19">
        <f t="shared" si="28"/>
        <v>118.94769248690545</v>
      </c>
      <c r="O91" s="19">
        <f>AVERAGE(O82:O84)</f>
        <v>120.45330681832365</v>
      </c>
      <c r="P91" s="19">
        <f t="shared" ref="P91" si="29">AVERAGE(P82:P84)</f>
        <v>100.46429002317291</v>
      </c>
      <c r="Q91" s="40">
        <f>AVERAGE(Q82:Q84)</f>
        <v>88.769257011153783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4181</v>
      </c>
      <c r="D92" s="13"/>
      <c r="E92" s="13"/>
      <c r="F92" s="17"/>
      <c r="G92" s="18" t="s">
        <v>131</v>
      </c>
      <c r="H92" s="18"/>
      <c r="I92" s="18"/>
      <c r="J92" s="19">
        <f>MEDIAN(J82:J84)</f>
        <v>103.36152633264967</v>
      </c>
      <c r="K92" s="19">
        <f t="shared" ref="K92:N92" si="30">MEDIAN(K82:K84)</f>
        <v>120.56771520217002</v>
      </c>
      <c r="L92" s="19">
        <f t="shared" si="30"/>
        <v>132.25733981786186</v>
      </c>
      <c r="M92" s="19">
        <f t="shared" si="30"/>
        <v>128.75769136362314</v>
      </c>
      <c r="N92" s="19">
        <f t="shared" si="30"/>
        <v>118.31366202515321</v>
      </c>
      <c r="O92" s="19">
        <f>MEDIAN(O82:O84)</f>
        <v>122.25139058190186</v>
      </c>
      <c r="P92" s="19">
        <f t="shared" ref="P92" si="31">MEDIAN(P82:P84)</f>
        <v>97.056168276011277</v>
      </c>
      <c r="Q92" s="40">
        <f>MEDIAN(Q82:Q84)</f>
        <v>90.023172898109976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5305</v>
      </c>
      <c r="D93" s="13"/>
      <c r="E93" s="13"/>
      <c r="F93" s="17"/>
      <c r="G93" s="18" t="s">
        <v>133</v>
      </c>
      <c r="H93" s="18"/>
      <c r="I93" s="18"/>
      <c r="J93" s="18">
        <f>STDEV(J82:J84)</f>
        <v>11.003364110729127</v>
      </c>
      <c r="K93" s="18">
        <f t="shared" ref="K93:N93" si="32">STDEV(K82:K84)</f>
        <v>9.3529501068289402</v>
      </c>
      <c r="L93" s="18">
        <f t="shared" si="32"/>
        <v>7.402673007826083</v>
      </c>
      <c r="M93" s="18">
        <f t="shared" si="32"/>
        <v>11.431298390827216</v>
      </c>
      <c r="N93" s="18">
        <f t="shared" si="32"/>
        <v>9.176186132363215</v>
      </c>
      <c r="O93" s="18">
        <f>STDEV(O82:O84)</f>
        <v>8.6348326490802165</v>
      </c>
      <c r="P93" s="18">
        <f t="shared" ref="P93" si="33">STDEV(P82:P84)</f>
        <v>10.365166737056391</v>
      </c>
      <c r="Q93" s="39">
        <f>STDEV(Q82:Q84)</f>
        <v>8.8670391709180727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6022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11.003364110729125</v>
      </c>
      <c r="K94" s="18">
        <f>K93/K91*100</f>
        <v>7.763666923349466</v>
      </c>
      <c r="L94" s="18">
        <f t="shared" ref="L94" si="35">L93/L91*100</f>
        <v>5.7587020216842575</v>
      </c>
      <c r="M94" s="18">
        <f>M93/M91*100</f>
        <v>9.159908458844237</v>
      </c>
      <c r="N94" s="18">
        <f t="shared" ref="N94:P94" si="36">N93/N91*100</f>
        <v>7.7144717484732963</v>
      </c>
      <c r="O94" s="18">
        <f t="shared" si="36"/>
        <v>7.1686140274288128</v>
      </c>
      <c r="P94" s="18">
        <f t="shared" si="36"/>
        <v>10.317264706360421</v>
      </c>
      <c r="Q94" s="39">
        <f>Q93/Q91*100</f>
        <v>9.9888626642486553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6520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6717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6253</v>
      </c>
      <c r="D97" s="13"/>
      <c r="F97" s="15" t="s">
        <v>138</v>
      </c>
      <c r="G97" s="17"/>
      <c r="H97" s="16"/>
      <c r="I97" s="16"/>
      <c r="J97" s="16">
        <f>J67/$U$75*100</f>
        <v>103.36152633264967</v>
      </c>
      <c r="K97" s="16">
        <f t="shared" ref="K97:Q99" si="37">K67/$U$75*100</f>
        <v>120.56771520217002</v>
      </c>
      <c r="L97" s="16">
        <f t="shared" si="37"/>
        <v>120.02354732554804</v>
      </c>
      <c r="M97" s="16">
        <f>M67/$U$75*100</f>
        <v>111.91220092608387</v>
      </c>
      <c r="N97" s="16">
        <f t="shared" si="37"/>
        <v>118.31366202515321</v>
      </c>
      <c r="O97" s="16">
        <f t="shared" si="37"/>
        <v>111.06100255026689</v>
      </c>
      <c r="P97" s="16">
        <f t="shared" si="37"/>
        <v>97.056168276011277</v>
      </c>
      <c r="Q97" s="39">
        <f t="shared" si="37"/>
        <v>79.342006182213026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6043</v>
      </c>
      <c r="D98" s="13"/>
      <c r="F98" s="17"/>
      <c r="G98" s="17"/>
      <c r="H98" s="16"/>
      <c r="I98" s="16"/>
      <c r="J98" s="16">
        <f t="shared" ref="J98:Q99" si="38">J68/$U$75*100</f>
        <v>108.93051042780417</v>
      </c>
      <c r="K98" s="16">
        <f t="shared" si="38"/>
        <v>111.06973919048788</v>
      </c>
      <c r="L98" s="16">
        <f t="shared" si="38"/>
        <v>133.36190076008771</v>
      </c>
      <c r="M98" s="16">
        <f t="shared" si="38"/>
        <v>133.72135110060867</v>
      </c>
      <c r="N98" s="16">
        <f t="shared" si="38"/>
        <v>128.42445094376518</v>
      </c>
      <c r="O98" s="16">
        <f t="shared" si="38"/>
        <v>122.25139058190186</v>
      </c>
      <c r="P98" s="16">
        <f t="shared" si="38"/>
        <v>92.232294782561681</v>
      </c>
      <c r="Q98" s="39">
        <f>Q68/$U$75*100</f>
        <v>90.023172898109976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3780</v>
      </c>
      <c r="D99" s="13"/>
      <c r="F99" s="16"/>
      <c r="G99" s="16"/>
      <c r="H99" s="16"/>
      <c r="I99" s="16"/>
      <c r="J99" s="16">
        <f t="shared" si="38"/>
        <v>87.707963239546203</v>
      </c>
      <c r="K99" s="16">
        <f t="shared" si="38"/>
        <v>129.77488590363905</v>
      </c>
      <c r="L99" s="16">
        <f t="shared" si="38"/>
        <v>132.25733981786186</v>
      </c>
      <c r="M99" s="18">
        <f t="shared" si="38"/>
        <v>128.75769136362314</v>
      </c>
      <c r="N99" s="16">
        <f t="shared" si="38"/>
        <v>110.10496449179796</v>
      </c>
      <c r="O99" s="16">
        <f t="shared" si="37"/>
        <v>128.04752732280221</v>
      </c>
      <c r="P99" s="16">
        <f t="shared" si="38"/>
        <v>112.10440701094578</v>
      </c>
      <c r="Q99" s="39">
        <f t="shared" si="38"/>
        <v>96.942591953138333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176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100.00000000000001</v>
      </c>
      <c r="K106" s="19">
        <f t="shared" ref="K106:N106" si="39">AVERAGE(K97:K99)</f>
        <v>120.47078009876566</v>
      </c>
      <c r="L106" s="19">
        <f t="shared" si="39"/>
        <v>128.54759596783254</v>
      </c>
      <c r="M106" s="19">
        <f t="shared" si="39"/>
        <v>124.79708113010524</v>
      </c>
      <c r="N106" s="19">
        <f t="shared" si="39"/>
        <v>118.94769248690545</v>
      </c>
      <c r="O106" s="19">
        <f>AVERAGE(O97:O99)</f>
        <v>120.45330681832365</v>
      </c>
      <c r="P106" s="19">
        <f t="shared" ref="P106:Q106" si="40">AVERAGE(P97:P99)</f>
        <v>100.46429002317291</v>
      </c>
      <c r="Q106" s="40">
        <f t="shared" si="40"/>
        <v>88.769257011153783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103.36152633264967</v>
      </c>
      <c r="K107" s="19">
        <f t="shared" ref="K107:N107" si="41">MEDIAN(K97:K99)</f>
        <v>120.56771520217002</v>
      </c>
      <c r="L107" s="19">
        <f t="shared" si="41"/>
        <v>132.25733981786186</v>
      </c>
      <c r="M107" s="19">
        <f t="shared" si="41"/>
        <v>128.75769136362314</v>
      </c>
      <c r="N107" s="19">
        <f t="shared" si="41"/>
        <v>118.31366202515321</v>
      </c>
      <c r="O107" s="19">
        <f>MEDIAN(O97:O99)</f>
        <v>122.25139058190186</v>
      </c>
      <c r="P107" s="19">
        <f t="shared" ref="P107:Q107" si="42">MEDIAN(P97:P99)</f>
        <v>97.056168276011277</v>
      </c>
      <c r="Q107" s="40">
        <f t="shared" si="42"/>
        <v>90.023172898109976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11.003364110729127</v>
      </c>
      <c r="K108" s="18">
        <f t="shared" ref="K108:N108" si="43">STDEV(K97:K99)</f>
        <v>9.3529501068289402</v>
      </c>
      <c r="L108" s="18">
        <f t="shared" si="43"/>
        <v>7.402673007826083</v>
      </c>
      <c r="M108" s="18">
        <f t="shared" si="43"/>
        <v>11.431298390827216</v>
      </c>
      <c r="N108" s="18">
        <f t="shared" si="43"/>
        <v>9.176186132363215</v>
      </c>
      <c r="O108" s="18">
        <f>STDEV(O97:O99)</f>
        <v>8.6348326490802165</v>
      </c>
      <c r="P108" s="18">
        <f t="shared" ref="P108" si="44">STDEV(P97:P99)</f>
        <v>10.365166737056391</v>
      </c>
      <c r="Q108" s="39">
        <f>STDEV(Q97:Q99)</f>
        <v>8.8670391709180727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11.003364110729125</v>
      </c>
      <c r="K109" s="18">
        <f>K108/K106*100</f>
        <v>7.763666923349466</v>
      </c>
      <c r="L109" s="18">
        <f t="shared" ref="L109" si="46">L108/L106*100</f>
        <v>5.7587020216842575</v>
      </c>
      <c r="M109" s="18">
        <f>M108/M106*100</f>
        <v>9.159908458844237</v>
      </c>
      <c r="N109" s="18">
        <f t="shared" ref="N109:P109" si="47">N108/N106*100</f>
        <v>7.7144717484732963</v>
      </c>
      <c r="O109" s="18">
        <f t="shared" si="47"/>
        <v>7.1686140274288128</v>
      </c>
      <c r="P109" s="18">
        <f t="shared" si="47"/>
        <v>10.317264706360421</v>
      </c>
      <c r="Q109" s="39">
        <f>Q108/Q106*100</f>
        <v>9.9888626642486553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1F411-5CE0-40D0-8668-9E9FB4A41D45}">
  <sheetPr codeName="l12"/>
  <dimension ref="A1:V109"/>
  <sheetViews>
    <sheetView topLeftCell="A6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178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5614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7504</v>
      </c>
      <c r="D5" s="13"/>
      <c r="E5" s="13"/>
    </row>
    <row r="6" spans="1:8" x14ac:dyDescent="0.25">
      <c r="A6" s="13" t="s">
        <v>5</v>
      </c>
      <c r="C6" s="13">
        <v>9036</v>
      </c>
      <c r="D6" s="13"/>
      <c r="E6" s="13"/>
    </row>
    <row r="7" spans="1:8" x14ac:dyDescent="0.25">
      <c r="A7" s="13" t="s">
        <v>6</v>
      </c>
      <c r="C7" s="13">
        <v>9682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9422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8720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7891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5312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10757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17629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18486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17552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17643</v>
      </c>
      <c r="D16" s="13"/>
      <c r="E16" s="13"/>
    </row>
    <row r="17" spans="1:20" x14ac:dyDescent="0.25">
      <c r="A17" s="13" t="s">
        <v>16</v>
      </c>
      <c r="C17" s="13">
        <v>16723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14545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9092</v>
      </c>
      <c r="D19" s="13"/>
      <c r="E19" s="13"/>
    </row>
    <row r="20" spans="1:20" x14ac:dyDescent="0.25">
      <c r="A20" s="13" t="s">
        <v>19</v>
      </c>
      <c r="C20" s="13">
        <v>28998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113905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120271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101152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119660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112099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98349</v>
      </c>
      <c r="D26" s="13"/>
      <c r="E26" s="13"/>
      <c r="T26" s="13"/>
    </row>
    <row r="27" spans="1:20" x14ac:dyDescent="0.25">
      <c r="A27" s="13" t="s">
        <v>26</v>
      </c>
      <c r="C27" s="13">
        <v>21262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35842</v>
      </c>
      <c r="D28" s="13"/>
      <c r="E28" s="13"/>
    </row>
    <row r="29" spans="1:20" x14ac:dyDescent="0.25">
      <c r="A29" s="13" t="s">
        <v>28</v>
      </c>
      <c r="C29" s="13">
        <v>131647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121107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143050</v>
      </c>
      <c r="D31" s="13"/>
      <c r="E31" s="13"/>
      <c r="F31" s="13"/>
    </row>
    <row r="32" spans="1:20" x14ac:dyDescent="0.25">
      <c r="A32" s="13" t="s">
        <v>31</v>
      </c>
      <c r="C32" s="13">
        <v>127789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136544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112647</v>
      </c>
      <c r="D34" s="13"/>
      <c r="E34" s="13"/>
      <c r="G34" t="s">
        <v>99</v>
      </c>
      <c r="H34" s="13">
        <f>C4</f>
        <v>5614</v>
      </c>
      <c r="I34" s="13">
        <f t="shared" ref="I34:I41" si="0">C12</f>
        <v>10757</v>
      </c>
      <c r="J34" s="13">
        <f t="shared" ref="J34:J41" si="1">C20</f>
        <v>28998</v>
      </c>
      <c r="K34" s="13">
        <f t="shared" ref="K34:K41" si="2">C28</f>
        <v>35842</v>
      </c>
      <c r="L34" s="13">
        <f t="shared" ref="L34:L41" si="3">C36</f>
        <v>36537</v>
      </c>
      <c r="M34" s="13">
        <f t="shared" ref="M34:M41" si="4">C44</f>
        <v>35350</v>
      </c>
      <c r="N34" s="13">
        <f t="shared" ref="N34:N41" si="5">C52</f>
        <v>34879</v>
      </c>
      <c r="O34" s="13">
        <f t="shared" ref="O34:O41" si="6">C60</f>
        <v>33460</v>
      </c>
      <c r="P34" s="13">
        <f t="shared" ref="P34:P41" si="7">C68</f>
        <v>31029</v>
      </c>
      <c r="Q34" s="7">
        <f t="shared" ref="Q34:Q41" si="8">C76</f>
        <v>24923</v>
      </c>
      <c r="R34" s="13">
        <f>C84</f>
        <v>10287</v>
      </c>
      <c r="S34" s="13">
        <f t="shared" ref="S34:S41" si="9">C92</f>
        <v>4651</v>
      </c>
    </row>
    <row r="35" spans="1:19" x14ac:dyDescent="0.25">
      <c r="A35" s="13" t="s">
        <v>34</v>
      </c>
      <c r="C35" s="13">
        <v>24051</v>
      </c>
      <c r="D35" s="13"/>
      <c r="E35" s="13"/>
      <c r="G35" t="s">
        <v>100</v>
      </c>
      <c r="H35" s="13">
        <f t="shared" ref="H35:H41" si="10">C5</f>
        <v>7504</v>
      </c>
      <c r="I35" s="13">
        <f t="shared" si="0"/>
        <v>17629</v>
      </c>
      <c r="J35" s="13">
        <f t="shared" si="1"/>
        <v>113905</v>
      </c>
      <c r="K35" s="13">
        <f t="shared" si="2"/>
        <v>131647</v>
      </c>
      <c r="L35" s="13">
        <f t="shared" si="3"/>
        <v>129785</v>
      </c>
      <c r="M35" s="13">
        <f t="shared" si="4"/>
        <v>122779</v>
      </c>
      <c r="N35" s="13">
        <f t="shared" si="5"/>
        <v>126517</v>
      </c>
      <c r="O35" s="13">
        <f t="shared" si="6"/>
        <v>123580</v>
      </c>
      <c r="P35" s="13">
        <f t="shared" si="7"/>
        <v>110975</v>
      </c>
      <c r="Q35" s="7">
        <f t="shared" si="8"/>
        <v>92826</v>
      </c>
      <c r="R35" s="13">
        <f t="shared" ref="R35:R41" si="11">C85</f>
        <v>16175</v>
      </c>
      <c r="S35" s="13">
        <f t="shared" si="9"/>
        <v>6253</v>
      </c>
    </row>
    <row r="36" spans="1:19" x14ac:dyDescent="0.25">
      <c r="A36" s="13" t="s">
        <v>35</v>
      </c>
      <c r="C36" s="13">
        <v>36537</v>
      </c>
      <c r="D36" s="13"/>
      <c r="E36" s="13"/>
      <c r="G36" t="s">
        <v>101</v>
      </c>
      <c r="H36" s="13">
        <f t="shared" si="10"/>
        <v>9036</v>
      </c>
      <c r="I36" s="13">
        <f t="shared" si="0"/>
        <v>18486</v>
      </c>
      <c r="J36" s="13">
        <f t="shared" si="1"/>
        <v>120271</v>
      </c>
      <c r="K36" s="13">
        <f t="shared" si="2"/>
        <v>121107</v>
      </c>
      <c r="L36" s="13">
        <f t="shared" si="3"/>
        <v>143613</v>
      </c>
      <c r="M36" s="13">
        <f t="shared" si="4"/>
        <v>141730</v>
      </c>
      <c r="N36" s="13">
        <f t="shared" si="5"/>
        <v>137879</v>
      </c>
      <c r="O36" s="13">
        <f t="shared" si="6"/>
        <v>130775</v>
      </c>
      <c r="P36" s="13">
        <f t="shared" si="7"/>
        <v>102817</v>
      </c>
      <c r="Q36" s="7">
        <f t="shared" si="8"/>
        <v>99620</v>
      </c>
      <c r="R36" s="13">
        <f t="shared" si="11"/>
        <v>18163</v>
      </c>
      <c r="S36" s="13">
        <f t="shared" si="9"/>
        <v>6893</v>
      </c>
    </row>
    <row r="37" spans="1:19" x14ac:dyDescent="0.25">
      <c r="A37" s="13" t="s">
        <v>36</v>
      </c>
      <c r="C37" s="13">
        <v>129785</v>
      </c>
      <c r="D37" s="13"/>
      <c r="E37" s="13"/>
      <c r="G37" t="s">
        <v>102</v>
      </c>
      <c r="H37" s="13">
        <f t="shared" si="10"/>
        <v>9682</v>
      </c>
      <c r="I37" s="13">
        <f t="shared" si="0"/>
        <v>17552</v>
      </c>
      <c r="J37" s="13">
        <f t="shared" si="1"/>
        <v>101152</v>
      </c>
      <c r="K37" s="13">
        <f t="shared" si="2"/>
        <v>143050</v>
      </c>
      <c r="L37" s="13">
        <f t="shared" si="3"/>
        <v>144941</v>
      </c>
      <c r="M37" s="13">
        <f t="shared" si="4"/>
        <v>139755</v>
      </c>
      <c r="N37" s="13">
        <f t="shared" si="5"/>
        <v>119660</v>
      </c>
      <c r="O37" s="13">
        <f t="shared" si="6"/>
        <v>137570</v>
      </c>
      <c r="P37" s="13">
        <f t="shared" si="7"/>
        <v>125070</v>
      </c>
      <c r="Q37" s="7">
        <f t="shared" si="8"/>
        <v>109324</v>
      </c>
      <c r="R37" s="13">
        <f t="shared" si="11"/>
        <v>19056</v>
      </c>
      <c r="S37" s="13">
        <f t="shared" si="9"/>
        <v>7581</v>
      </c>
    </row>
    <row r="38" spans="1:19" x14ac:dyDescent="0.25">
      <c r="A38" s="13" t="s">
        <v>37</v>
      </c>
      <c r="C38" s="13">
        <v>143613</v>
      </c>
      <c r="D38" s="13"/>
      <c r="E38" s="13"/>
      <c r="G38" t="s">
        <v>103</v>
      </c>
      <c r="H38" s="13">
        <f t="shared" si="10"/>
        <v>9422</v>
      </c>
      <c r="I38" s="13">
        <f t="shared" si="0"/>
        <v>17643</v>
      </c>
      <c r="J38" s="13">
        <f t="shared" si="1"/>
        <v>119660</v>
      </c>
      <c r="K38" s="13">
        <f t="shared" si="2"/>
        <v>127789</v>
      </c>
      <c r="L38" s="13">
        <f t="shared" si="3"/>
        <v>148257</v>
      </c>
      <c r="M38" s="13">
        <f t="shared" si="4"/>
        <v>139481</v>
      </c>
      <c r="N38" s="13">
        <f t="shared" si="5"/>
        <v>133804</v>
      </c>
      <c r="O38" s="13">
        <f t="shared" si="6"/>
        <v>140135</v>
      </c>
      <c r="P38" s="13">
        <f t="shared" si="7"/>
        <v>133635</v>
      </c>
      <c r="Q38" s="7">
        <f t="shared" si="8"/>
        <v>118711</v>
      </c>
      <c r="R38" s="13">
        <f t="shared" si="11"/>
        <v>19695</v>
      </c>
      <c r="S38" s="13">
        <f t="shared" si="9"/>
        <v>7673</v>
      </c>
    </row>
    <row r="39" spans="1:19" x14ac:dyDescent="0.25">
      <c r="A39" s="13" t="s">
        <v>38</v>
      </c>
      <c r="C39" s="13">
        <v>144941</v>
      </c>
      <c r="D39" s="13"/>
      <c r="E39" s="13"/>
      <c r="G39" t="s">
        <v>104</v>
      </c>
      <c r="H39" s="13">
        <f t="shared" si="10"/>
        <v>8720</v>
      </c>
      <c r="I39" s="13">
        <f>C17</f>
        <v>16723</v>
      </c>
      <c r="J39" s="13">
        <f t="shared" si="1"/>
        <v>112099</v>
      </c>
      <c r="K39" s="13">
        <f t="shared" si="2"/>
        <v>136544</v>
      </c>
      <c r="L39" s="13">
        <f t="shared" si="3"/>
        <v>142650</v>
      </c>
      <c r="M39" s="13">
        <f t="shared" si="4"/>
        <v>138181</v>
      </c>
      <c r="N39" s="13">
        <f t="shared" si="5"/>
        <v>127086</v>
      </c>
      <c r="O39" s="13">
        <f t="shared" si="6"/>
        <v>130206</v>
      </c>
      <c r="P39" s="13">
        <f t="shared" si="7"/>
        <v>121810</v>
      </c>
      <c r="Q39" s="7">
        <f t="shared" si="8"/>
        <v>114938</v>
      </c>
      <c r="R39" s="13">
        <f t="shared" si="11"/>
        <v>17791</v>
      </c>
      <c r="S39" s="13">
        <f t="shared" si="9"/>
        <v>7329</v>
      </c>
    </row>
    <row r="40" spans="1:19" x14ac:dyDescent="0.25">
      <c r="A40" s="13" t="s">
        <v>39</v>
      </c>
      <c r="C40" s="13">
        <v>148257</v>
      </c>
      <c r="D40" s="13"/>
      <c r="E40" s="13"/>
      <c r="G40" t="s">
        <v>105</v>
      </c>
      <c r="H40" s="13">
        <f t="shared" si="10"/>
        <v>7891</v>
      </c>
      <c r="I40" s="13">
        <f t="shared" si="0"/>
        <v>14545</v>
      </c>
      <c r="J40" s="13">
        <f t="shared" si="1"/>
        <v>98349</v>
      </c>
      <c r="K40" s="13">
        <f t="shared" si="2"/>
        <v>112647</v>
      </c>
      <c r="L40" s="13">
        <f t="shared" si="3"/>
        <v>117404</v>
      </c>
      <c r="M40" s="13">
        <f t="shared" si="4"/>
        <v>118718</v>
      </c>
      <c r="N40" s="13">
        <f t="shared" si="5"/>
        <v>105874</v>
      </c>
      <c r="O40" s="13">
        <f t="shared" si="6"/>
        <v>107708</v>
      </c>
      <c r="P40" s="13">
        <f t="shared" si="7"/>
        <v>104391</v>
      </c>
      <c r="Q40" s="7">
        <f t="shared" si="8"/>
        <v>100414</v>
      </c>
      <c r="R40" s="13">
        <f t="shared" si="11"/>
        <v>15079</v>
      </c>
      <c r="S40" s="13">
        <f t="shared" si="9"/>
        <v>6661</v>
      </c>
    </row>
    <row r="41" spans="1:19" x14ac:dyDescent="0.25">
      <c r="A41" s="13" t="s">
        <v>40</v>
      </c>
      <c r="C41" s="13">
        <v>142650</v>
      </c>
      <c r="D41" s="13"/>
      <c r="E41" s="13"/>
      <c r="G41" t="s">
        <v>106</v>
      </c>
      <c r="H41" s="13">
        <f t="shared" si="10"/>
        <v>5312</v>
      </c>
      <c r="I41" s="13">
        <f t="shared" si="0"/>
        <v>9092</v>
      </c>
      <c r="J41" s="13">
        <f t="shared" si="1"/>
        <v>21262</v>
      </c>
      <c r="K41" s="13">
        <f t="shared" si="2"/>
        <v>24051</v>
      </c>
      <c r="L41" s="13">
        <f t="shared" si="3"/>
        <v>26468</v>
      </c>
      <c r="M41" s="13">
        <f t="shared" si="4"/>
        <v>26946</v>
      </c>
      <c r="N41" s="13">
        <f t="shared" si="5"/>
        <v>25197</v>
      </c>
      <c r="O41" s="13">
        <f t="shared" si="6"/>
        <v>25443</v>
      </c>
      <c r="P41" s="13">
        <f t="shared" si="7"/>
        <v>23145</v>
      </c>
      <c r="Q41" s="7">
        <f t="shared" si="8"/>
        <v>20524</v>
      </c>
      <c r="R41" s="13">
        <f t="shared" si="11"/>
        <v>8931</v>
      </c>
      <c r="S41" s="13">
        <f t="shared" si="9"/>
        <v>4328</v>
      </c>
    </row>
    <row r="42" spans="1:19" x14ac:dyDescent="0.25">
      <c r="A42" s="13" t="s">
        <v>41</v>
      </c>
      <c r="C42" s="13">
        <v>117404</v>
      </c>
      <c r="D42" s="13"/>
      <c r="E42" s="13"/>
    </row>
    <row r="43" spans="1:19" x14ac:dyDescent="0.25">
      <c r="A43" s="13" t="s">
        <v>42</v>
      </c>
      <c r="C43" s="13">
        <v>26468</v>
      </c>
      <c r="D43" s="13"/>
      <c r="E43" s="13"/>
      <c r="F43" s="13"/>
    </row>
    <row r="44" spans="1:19" x14ac:dyDescent="0.25">
      <c r="A44" s="13" t="s">
        <v>43</v>
      </c>
      <c r="C44" s="13">
        <v>35350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122779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141730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139755</v>
      </c>
      <c r="D47" s="13"/>
      <c r="E47" s="13"/>
      <c r="F47" s="13"/>
      <c r="G47" s="13"/>
      <c r="H47" s="7">
        <f t="shared" ref="H47:S54" si="12">H34</f>
        <v>5614</v>
      </c>
      <c r="I47" s="7">
        <f t="shared" si="12"/>
        <v>10757</v>
      </c>
      <c r="J47" s="7">
        <f t="shared" si="12"/>
        <v>28998</v>
      </c>
      <c r="K47" s="7">
        <f t="shared" si="12"/>
        <v>35842</v>
      </c>
      <c r="L47" s="7">
        <f t="shared" si="12"/>
        <v>36537</v>
      </c>
      <c r="M47" s="7">
        <f t="shared" si="12"/>
        <v>35350</v>
      </c>
      <c r="N47" s="7">
        <f t="shared" si="12"/>
        <v>34879</v>
      </c>
      <c r="O47" s="7">
        <f t="shared" si="12"/>
        <v>33460</v>
      </c>
      <c r="P47" s="7">
        <f t="shared" si="12"/>
        <v>31029</v>
      </c>
      <c r="Q47" s="7">
        <f t="shared" si="12"/>
        <v>24923</v>
      </c>
      <c r="R47" s="7">
        <f t="shared" si="12"/>
        <v>10287</v>
      </c>
      <c r="S47" s="7">
        <f t="shared" si="12"/>
        <v>4651</v>
      </c>
    </row>
    <row r="48" spans="1:19" x14ac:dyDescent="0.25">
      <c r="A48" s="13" t="s">
        <v>47</v>
      </c>
      <c r="C48" s="13">
        <v>139481</v>
      </c>
      <c r="D48" s="13"/>
      <c r="E48" s="13"/>
      <c r="F48" s="13"/>
      <c r="G48" s="13"/>
      <c r="H48" s="7">
        <f t="shared" si="12"/>
        <v>7504</v>
      </c>
      <c r="I48" s="7">
        <f>I35</f>
        <v>17629</v>
      </c>
      <c r="J48" s="11">
        <f t="shared" si="12"/>
        <v>113905</v>
      </c>
      <c r="K48" s="11">
        <f t="shared" si="12"/>
        <v>131647</v>
      </c>
      <c r="L48" s="11">
        <f t="shared" si="12"/>
        <v>129785</v>
      </c>
      <c r="M48" s="11">
        <f t="shared" si="12"/>
        <v>122779</v>
      </c>
      <c r="N48" s="11">
        <f t="shared" si="12"/>
        <v>126517</v>
      </c>
      <c r="O48" s="11">
        <f t="shared" si="12"/>
        <v>123580</v>
      </c>
      <c r="P48" s="11">
        <f t="shared" si="12"/>
        <v>110975</v>
      </c>
      <c r="Q48" s="7">
        <f t="shared" si="12"/>
        <v>92826</v>
      </c>
      <c r="R48" s="11">
        <f t="shared" si="12"/>
        <v>16175</v>
      </c>
      <c r="S48" s="7">
        <f t="shared" si="12"/>
        <v>6253</v>
      </c>
    </row>
    <row r="49" spans="1:21" x14ac:dyDescent="0.25">
      <c r="A49" s="13" t="s">
        <v>48</v>
      </c>
      <c r="C49" s="13">
        <v>138181</v>
      </c>
      <c r="D49" s="13"/>
      <c r="E49" s="13"/>
      <c r="F49" s="13"/>
      <c r="G49" s="13"/>
      <c r="H49" s="7">
        <f t="shared" si="12"/>
        <v>9036</v>
      </c>
      <c r="I49" s="7">
        <f t="shared" si="12"/>
        <v>18486</v>
      </c>
      <c r="J49" s="11">
        <f t="shared" si="12"/>
        <v>120271</v>
      </c>
      <c r="K49" s="11">
        <f t="shared" si="12"/>
        <v>121107</v>
      </c>
      <c r="L49" s="11">
        <f t="shared" si="12"/>
        <v>143613</v>
      </c>
      <c r="M49" s="11">
        <f t="shared" si="12"/>
        <v>141730</v>
      </c>
      <c r="N49" s="11">
        <f t="shared" si="12"/>
        <v>137879</v>
      </c>
      <c r="O49" s="11">
        <f t="shared" si="12"/>
        <v>130775</v>
      </c>
      <c r="P49" s="11">
        <f t="shared" si="12"/>
        <v>102817</v>
      </c>
      <c r="Q49" s="7">
        <f t="shared" si="12"/>
        <v>99620</v>
      </c>
      <c r="R49" s="11">
        <f t="shared" si="12"/>
        <v>18163</v>
      </c>
      <c r="S49" s="7">
        <f t="shared" si="12"/>
        <v>6893</v>
      </c>
    </row>
    <row r="50" spans="1:21" x14ac:dyDescent="0.25">
      <c r="A50" s="13" t="s">
        <v>49</v>
      </c>
      <c r="C50" s="13">
        <v>118718</v>
      </c>
      <c r="D50" s="13"/>
      <c r="E50" s="13"/>
      <c r="F50" s="13"/>
      <c r="G50" s="13"/>
      <c r="H50" s="7">
        <f t="shared" si="12"/>
        <v>9682</v>
      </c>
      <c r="I50" s="7">
        <f t="shared" si="12"/>
        <v>17552</v>
      </c>
      <c r="J50" s="11">
        <f t="shared" si="12"/>
        <v>101152</v>
      </c>
      <c r="K50" s="11">
        <f t="shared" si="12"/>
        <v>143050</v>
      </c>
      <c r="L50" s="11">
        <f t="shared" si="12"/>
        <v>144941</v>
      </c>
      <c r="M50" s="11">
        <f t="shared" si="12"/>
        <v>139755</v>
      </c>
      <c r="N50" s="11">
        <f t="shared" si="12"/>
        <v>119660</v>
      </c>
      <c r="O50" s="11">
        <f>O37</f>
        <v>137570</v>
      </c>
      <c r="P50" s="11">
        <f t="shared" si="12"/>
        <v>125070</v>
      </c>
      <c r="Q50" s="7">
        <f>Q37</f>
        <v>109324</v>
      </c>
      <c r="R50" s="11">
        <f t="shared" si="12"/>
        <v>19056</v>
      </c>
      <c r="S50" s="7">
        <f t="shared" si="12"/>
        <v>7581</v>
      </c>
    </row>
    <row r="51" spans="1:21" x14ac:dyDescent="0.25">
      <c r="A51" s="13" t="s">
        <v>50</v>
      </c>
      <c r="C51" s="13">
        <v>26946</v>
      </c>
      <c r="D51" s="13"/>
      <c r="E51" s="13"/>
      <c r="F51" s="13"/>
      <c r="G51" s="13"/>
      <c r="H51" s="7">
        <f t="shared" si="12"/>
        <v>9422</v>
      </c>
      <c r="I51" s="7">
        <f t="shared" si="12"/>
        <v>17643</v>
      </c>
      <c r="J51" s="7">
        <f t="shared" si="12"/>
        <v>119660</v>
      </c>
      <c r="K51" s="7">
        <f t="shared" si="12"/>
        <v>127789</v>
      </c>
      <c r="L51" s="7">
        <f t="shared" si="12"/>
        <v>148257</v>
      </c>
      <c r="M51" s="7">
        <f t="shared" si="12"/>
        <v>139481</v>
      </c>
      <c r="N51" s="7">
        <f t="shared" si="12"/>
        <v>133804</v>
      </c>
      <c r="O51" s="7">
        <f t="shared" si="12"/>
        <v>140135</v>
      </c>
      <c r="P51" s="7">
        <f t="shared" si="12"/>
        <v>133635</v>
      </c>
      <c r="Q51" s="7">
        <f t="shared" si="12"/>
        <v>118711</v>
      </c>
      <c r="R51" s="7">
        <f t="shared" si="12"/>
        <v>19695</v>
      </c>
      <c r="S51" s="7">
        <f t="shared" si="12"/>
        <v>7673</v>
      </c>
    </row>
    <row r="52" spans="1:21" x14ac:dyDescent="0.25">
      <c r="A52" s="13" t="s">
        <v>51</v>
      </c>
      <c r="C52" s="13">
        <v>34879</v>
      </c>
      <c r="D52" s="13"/>
      <c r="E52" s="13"/>
      <c r="F52" s="13"/>
      <c r="G52" s="13"/>
      <c r="H52" s="7">
        <f t="shared" si="12"/>
        <v>8720</v>
      </c>
      <c r="I52" s="7">
        <f t="shared" si="12"/>
        <v>16723</v>
      </c>
      <c r="J52" s="7">
        <f t="shared" si="12"/>
        <v>112099</v>
      </c>
      <c r="K52" s="7">
        <f t="shared" si="12"/>
        <v>136544</v>
      </c>
      <c r="L52" s="7">
        <f t="shared" si="12"/>
        <v>142650</v>
      </c>
      <c r="M52" s="7">
        <f t="shared" si="12"/>
        <v>138181</v>
      </c>
      <c r="N52" s="7">
        <f t="shared" si="12"/>
        <v>127086</v>
      </c>
      <c r="O52" s="7">
        <f t="shared" si="12"/>
        <v>130206</v>
      </c>
      <c r="P52" s="7">
        <f t="shared" si="12"/>
        <v>121810</v>
      </c>
      <c r="Q52" s="7">
        <f t="shared" si="12"/>
        <v>114938</v>
      </c>
      <c r="R52" s="7">
        <f t="shared" si="12"/>
        <v>17791</v>
      </c>
      <c r="S52" s="7">
        <f t="shared" si="12"/>
        <v>7329</v>
      </c>
    </row>
    <row r="53" spans="1:21" x14ac:dyDescent="0.25">
      <c r="A53" s="13" t="s">
        <v>52</v>
      </c>
      <c r="C53" s="13">
        <v>126517</v>
      </c>
      <c r="D53" s="13"/>
      <c r="E53" s="13"/>
      <c r="F53" s="13"/>
      <c r="G53" s="13"/>
      <c r="H53" s="7">
        <f t="shared" si="12"/>
        <v>7891</v>
      </c>
      <c r="I53" s="7">
        <f t="shared" si="12"/>
        <v>14545</v>
      </c>
      <c r="J53" s="7">
        <f t="shared" si="12"/>
        <v>98349</v>
      </c>
      <c r="K53" s="7">
        <f t="shared" si="12"/>
        <v>112647</v>
      </c>
      <c r="L53" s="7">
        <f t="shared" si="12"/>
        <v>117404</v>
      </c>
      <c r="M53" s="7">
        <f t="shared" si="12"/>
        <v>118718</v>
      </c>
      <c r="N53" s="7">
        <f t="shared" si="12"/>
        <v>105874</v>
      </c>
      <c r="O53" s="7">
        <f t="shared" si="12"/>
        <v>107708</v>
      </c>
      <c r="P53" s="7">
        <f t="shared" si="12"/>
        <v>104391</v>
      </c>
      <c r="Q53" s="7">
        <f t="shared" si="12"/>
        <v>100414</v>
      </c>
      <c r="R53" s="7">
        <f t="shared" si="12"/>
        <v>15079</v>
      </c>
      <c r="S53" s="7">
        <f t="shared" si="12"/>
        <v>6661</v>
      </c>
    </row>
    <row r="54" spans="1:21" x14ac:dyDescent="0.25">
      <c r="A54" s="13" t="s">
        <v>53</v>
      </c>
      <c r="C54" s="13">
        <v>137879</v>
      </c>
      <c r="D54" s="13"/>
      <c r="E54" s="13"/>
      <c r="F54" s="13"/>
      <c r="G54" s="13"/>
      <c r="H54" s="7">
        <f t="shared" si="12"/>
        <v>5312</v>
      </c>
      <c r="I54" s="7">
        <f t="shared" si="12"/>
        <v>9092</v>
      </c>
      <c r="J54" s="7">
        <f t="shared" si="12"/>
        <v>21262</v>
      </c>
      <c r="K54" s="7">
        <f t="shared" si="12"/>
        <v>24051</v>
      </c>
      <c r="L54" s="7">
        <f t="shared" si="12"/>
        <v>26468</v>
      </c>
      <c r="M54" s="7">
        <f t="shared" si="12"/>
        <v>26946</v>
      </c>
      <c r="N54" s="7">
        <f t="shared" si="12"/>
        <v>25197</v>
      </c>
      <c r="O54" s="7">
        <f t="shared" si="12"/>
        <v>25443</v>
      </c>
      <c r="P54" s="7">
        <f t="shared" si="12"/>
        <v>23145</v>
      </c>
      <c r="Q54" s="7">
        <f t="shared" si="12"/>
        <v>20524</v>
      </c>
      <c r="R54" s="7">
        <f t="shared" si="12"/>
        <v>8931</v>
      </c>
      <c r="S54" s="7">
        <f t="shared" si="12"/>
        <v>4328</v>
      </c>
    </row>
    <row r="55" spans="1:21" x14ac:dyDescent="0.25">
      <c r="A55" s="13" t="s">
        <v>54</v>
      </c>
      <c r="C55" s="13">
        <v>119660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133804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127086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105874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25197</v>
      </c>
      <c r="D59" s="13"/>
      <c r="E59" s="13"/>
      <c r="F59" s="17"/>
      <c r="G59" s="18" t="s">
        <v>129</v>
      </c>
      <c r="H59" s="18"/>
      <c r="I59" s="19"/>
      <c r="J59" s="19">
        <f>AVERAGE(J48:J50)</f>
        <v>111776</v>
      </c>
      <c r="K59" s="19">
        <f t="shared" ref="K59:P59" si="13">AVERAGE(K48:K50)</f>
        <v>131934.66666666666</v>
      </c>
      <c r="L59" s="19">
        <f t="shared" si="13"/>
        <v>139446.33333333334</v>
      </c>
      <c r="M59" s="19">
        <f t="shared" si="13"/>
        <v>134754.66666666666</v>
      </c>
      <c r="N59" s="19">
        <f t="shared" si="13"/>
        <v>128018.66666666667</v>
      </c>
      <c r="O59" s="19">
        <f>AVERAGE(O48:O50)</f>
        <v>130641.66666666667</v>
      </c>
      <c r="P59" s="19">
        <f t="shared" si="13"/>
        <v>112954</v>
      </c>
      <c r="Q59" s="40">
        <f>AVERAGE(Q48:Q50)</f>
        <v>100590</v>
      </c>
      <c r="R59" s="19">
        <f>AVERAGE(R48:R50)</f>
        <v>17798</v>
      </c>
      <c r="S59" s="16"/>
      <c r="T59" s="16"/>
      <c r="U59" s="16"/>
    </row>
    <row r="60" spans="1:21" x14ac:dyDescent="0.25">
      <c r="A60" s="13" t="s">
        <v>59</v>
      </c>
      <c r="C60" s="13">
        <v>33460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111.776</v>
      </c>
      <c r="K60" s="18">
        <f t="shared" si="14"/>
        <v>131.93466666666666</v>
      </c>
      <c r="L60" s="18">
        <f>L59/1000</f>
        <v>139.44633333333334</v>
      </c>
      <c r="M60" s="18">
        <f t="shared" si="14"/>
        <v>134.75466666666665</v>
      </c>
      <c r="N60" s="18">
        <f t="shared" si="14"/>
        <v>128.01866666666666</v>
      </c>
      <c r="O60" s="18">
        <f t="shared" si="14"/>
        <v>130.64166666666668</v>
      </c>
      <c r="P60" s="18">
        <f t="shared" si="14"/>
        <v>112.95399999999999</v>
      </c>
      <c r="Q60" s="39">
        <f>Q59/1000</f>
        <v>100.59</v>
      </c>
      <c r="R60" s="18">
        <f>R59/1000</f>
        <v>17.797999999999998</v>
      </c>
      <c r="S60" s="16"/>
      <c r="T60" s="16"/>
      <c r="U60" s="16"/>
    </row>
    <row r="61" spans="1:21" x14ac:dyDescent="0.25">
      <c r="A61" s="13" t="s">
        <v>60</v>
      </c>
      <c r="C61" s="13">
        <v>123580</v>
      </c>
      <c r="D61" s="13"/>
      <c r="E61" s="13"/>
      <c r="F61" s="17"/>
      <c r="G61" s="18" t="s">
        <v>131</v>
      </c>
      <c r="H61" s="18"/>
      <c r="I61" s="20"/>
      <c r="J61" s="20">
        <f>MEDIAN(J48:J50)</f>
        <v>113905</v>
      </c>
      <c r="K61" s="20">
        <f t="shared" ref="K61:R61" si="15">MEDIAN(K48:K50)</f>
        <v>131647</v>
      </c>
      <c r="L61" s="20">
        <f t="shared" si="15"/>
        <v>143613</v>
      </c>
      <c r="M61" s="20">
        <f t="shared" si="15"/>
        <v>139755</v>
      </c>
      <c r="N61" s="20">
        <f t="shared" si="15"/>
        <v>126517</v>
      </c>
      <c r="O61" s="20">
        <f>MEDIAN(O48:O50)</f>
        <v>130775</v>
      </c>
      <c r="P61" s="20">
        <f t="shared" si="15"/>
        <v>110975</v>
      </c>
      <c r="Q61" s="41">
        <f>MEDIAN(Q48:Q50)</f>
        <v>99620</v>
      </c>
      <c r="R61" s="20">
        <f t="shared" si="15"/>
        <v>18163</v>
      </c>
      <c r="S61" s="16"/>
      <c r="T61" s="16"/>
      <c r="U61" s="16"/>
    </row>
    <row r="62" spans="1:21" x14ac:dyDescent="0.25">
      <c r="A62" s="13" t="s">
        <v>61</v>
      </c>
      <c r="C62" s="13">
        <v>130775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113.905</v>
      </c>
      <c r="K62" s="18">
        <f t="shared" si="16"/>
        <v>131.64699999999999</v>
      </c>
      <c r="L62" s="18">
        <f t="shared" si="16"/>
        <v>143.613</v>
      </c>
      <c r="M62" s="18">
        <f t="shared" si="16"/>
        <v>139.755</v>
      </c>
      <c r="N62" s="18">
        <f t="shared" si="16"/>
        <v>126.517</v>
      </c>
      <c r="O62" s="18">
        <f t="shared" si="16"/>
        <v>130.77500000000001</v>
      </c>
      <c r="P62" s="18">
        <f t="shared" si="16"/>
        <v>110.97499999999999</v>
      </c>
      <c r="Q62" s="39">
        <f>Q61/1000</f>
        <v>99.62</v>
      </c>
      <c r="R62" s="18">
        <f>R61/1000</f>
        <v>18.163</v>
      </c>
      <c r="S62" s="16"/>
      <c r="T62" s="16"/>
      <c r="U62" s="16"/>
    </row>
    <row r="63" spans="1:21" x14ac:dyDescent="0.25">
      <c r="A63" s="13" t="s">
        <v>62</v>
      </c>
      <c r="C63" s="13">
        <v>137570</v>
      </c>
      <c r="D63" s="13"/>
      <c r="E63" s="13"/>
      <c r="F63" s="17"/>
      <c r="G63" s="18" t="s">
        <v>133</v>
      </c>
      <c r="H63" s="18"/>
      <c r="I63" s="18"/>
      <c r="J63" s="18">
        <f>STDEV(J48:J50)</f>
        <v>9735.6828728138025</v>
      </c>
      <c r="K63" s="18">
        <f t="shared" ref="K63:P63" si="17">STDEV(K48:K50)</f>
        <v>10974.328058397623</v>
      </c>
      <c r="L63" s="18">
        <f t="shared" si="17"/>
        <v>8393.2661898294009</v>
      </c>
      <c r="M63" s="18">
        <f t="shared" si="17"/>
        <v>10418.138045415473</v>
      </c>
      <c r="N63" s="18">
        <f t="shared" si="17"/>
        <v>9201.8608081916409</v>
      </c>
      <c r="O63" s="18">
        <f>STDEV(O48:O50)</f>
        <v>6995.952996792741</v>
      </c>
      <c r="P63" s="18">
        <f t="shared" si="17"/>
        <v>11257.723260055738</v>
      </c>
      <c r="Q63" s="39">
        <f>STDEV(Q48:Q50)</f>
        <v>8291.6630418752538</v>
      </c>
      <c r="R63" s="18">
        <f>STDEV(R48:R50)</f>
        <v>1474.7742200079306</v>
      </c>
      <c r="S63" s="16"/>
      <c r="T63" s="16"/>
      <c r="U63" s="16"/>
    </row>
    <row r="64" spans="1:21" x14ac:dyDescent="0.25">
      <c r="A64" s="13" t="s">
        <v>63</v>
      </c>
      <c r="C64" s="13">
        <v>140135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8.7099939815468463</v>
      </c>
      <c r="K64" s="18">
        <f t="shared" si="18"/>
        <v>8.3180018835567271</v>
      </c>
      <c r="L64" s="18">
        <f t="shared" si="18"/>
        <v>6.0189938230688984</v>
      </c>
      <c r="M64" s="18">
        <f t="shared" si="18"/>
        <v>7.7311890586959073</v>
      </c>
      <c r="N64" s="18">
        <f t="shared" si="18"/>
        <v>7.1879055201780266</v>
      </c>
      <c r="O64" s="18">
        <f t="shared" si="18"/>
        <v>5.3550702278186444</v>
      </c>
      <c r="P64" s="18">
        <f t="shared" si="18"/>
        <v>9.9666441737837861</v>
      </c>
      <c r="Q64" s="39">
        <f>Q63/Q59*100</f>
        <v>8.2430291697735907</v>
      </c>
      <c r="R64" s="18">
        <f>R63/R59*100</f>
        <v>8.2861794584106665</v>
      </c>
      <c r="S64" s="16"/>
      <c r="T64" s="16"/>
      <c r="U64" s="16"/>
    </row>
    <row r="65" spans="1:22" x14ac:dyDescent="0.25">
      <c r="A65" s="13" t="s">
        <v>64</v>
      </c>
      <c r="C65" s="13">
        <v>130206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107708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25443</v>
      </c>
      <c r="D67" s="13"/>
      <c r="E67" s="13"/>
      <c r="F67" s="21" t="s">
        <v>137</v>
      </c>
      <c r="G67" s="17"/>
      <c r="H67" s="16"/>
      <c r="I67" s="19"/>
      <c r="J67" s="19">
        <f>J48-$R$59</f>
        <v>96107</v>
      </c>
      <c r="K67" s="19">
        <f t="shared" ref="K67:N67" si="19">K48-$R$59</f>
        <v>113849</v>
      </c>
      <c r="L67" s="19">
        <f t="shared" si="19"/>
        <v>111987</v>
      </c>
      <c r="M67" s="19">
        <f t="shared" si="19"/>
        <v>104981</v>
      </c>
      <c r="N67" s="19">
        <f t="shared" si="19"/>
        <v>108719</v>
      </c>
      <c r="O67" s="19">
        <f>O48-$R$59</f>
        <v>105782</v>
      </c>
      <c r="P67" s="19">
        <f t="shared" ref="P67:Q67" si="20">P48-$R$59</f>
        <v>93177</v>
      </c>
      <c r="Q67" s="40">
        <f t="shared" si="20"/>
        <v>75028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31029</v>
      </c>
      <c r="D68" s="13"/>
      <c r="E68" s="13"/>
      <c r="F68" s="17"/>
      <c r="G68" s="17"/>
      <c r="H68" s="16"/>
      <c r="I68" s="19"/>
      <c r="J68" s="19">
        <f t="shared" ref="J68:Q69" si="21">J49-$R$59</f>
        <v>102473</v>
      </c>
      <c r="K68" s="19">
        <f t="shared" si="21"/>
        <v>103309</v>
      </c>
      <c r="L68" s="19">
        <f t="shared" si="21"/>
        <v>125815</v>
      </c>
      <c r="M68" s="19">
        <f t="shared" si="21"/>
        <v>123932</v>
      </c>
      <c r="N68" s="19">
        <f t="shared" si="21"/>
        <v>120081</v>
      </c>
      <c r="O68" s="19">
        <f t="shared" si="21"/>
        <v>112977</v>
      </c>
      <c r="P68" s="19">
        <f t="shared" si="21"/>
        <v>85019</v>
      </c>
      <c r="Q68" s="40">
        <f t="shared" si="21"/>
        <v>81822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110975</v>
      </c>
      <c r="D69" s="13"/>
      <c r="E69" s="13"/>
      <c r="F69" s="17"/>
      <c r="G69" s="17"/>
      <c r="H69" s="16"/>
      <c r="I69" s="19"/>
      <c r="J69" s="19">
        <f>J50-$R$59</f>
        <v>83354</v>
      </c>
      <c r="K69" s="19">
        <f t="shared" si="21"/>
        <v>125252</v>
      </c>
      <c r="L69" s="19">
        <f t="shared" si="21"/>
        <v>127143</v>
      </c>
      <c r="M69" s="19">
        <f t="shared" si="21"/>
        <v>121957</v>
      </c>
      <c r="N69" s="19">
        <f t="shared" si="21"/>
        <v>101862</v>
      </c>
      <c r="O69" s="19">
        <f>O50-$R$59</f>
        <v>119772</v>
      </c>
      <c r="P69" s="19">
        <f t="shared" si="21"/>
        <v>107272</v>
      </c>
      <c r="Q69" s="40">
        <f>Q50-$R$59</f>
        <v>91526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102817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125070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133635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121810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93978</v>
      </c>
    </row>
    <row r="74" spans="1:22" x14ac:dyDescent="0.25">
      <c r="A74" s="13" t="s">
        <v>73</v>
      </c>
      <c r="C74" s="13">
        <v>104391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23145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93978</v>
      </c>
    </row>
    <row r="76" spans="1:22" x14ac:dyDescent="0.25">
      <c r="A76" s="13" t="s">
        <v>75</v>
      </c>
      <c r="C76" s="13">
        <v>24923</v>
      </c>
      <c r="D76" s="13"/>
      <c r="E76" s="13"/>
      <c r="F76" s="17"/>
      <c r="G76" s="18" t="s">
        <v>129</v>
      </c>
      <c r="H76" s="18"/>
      <c r="I76" s="19"/>
      <c r="J76" s="19">
        <f>AVERAGE(J67:J69)</f>
        <v>93978</v>
      </c>
      <c r="K76" s="19">
        <f t="shared" ref="K76:P76" si="22">AVERAGE(K67:K69)</f>
        <v>114136.66666666667</v>
      </c>
      <c r="L76" s="19">
        <f t="shared" si="22"/>
        <v>121648.33333333333</v>
      </c>
      <c r="M76" s="19">
        <f t="shared" si="22"/>
        <v>116956.66666666667</v>
      </c>
      <c r="N76" s="19">
        <f t="shared" si="22"/>
        <v>110220.66666666667</v>
      </c>
      <c r="O76" s="19">
        <f>AVERAGE(O67:O69)</f>
        <v>112843.66666666667</v>
      </c>
      <c r="P76" s="19">
        <f t="shared" si="22"/>
        <v>95156</v>
      </c>
      <c r="Q76" s="40">
        <f>AVERAGE(Q67:Q69)</f>
        <v>82792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92826</v>
      </c>
      <c r="D77" s="13"/>
      <c r="E77" s="13"/>
      <c r="F77" s="17"/>
      <c r="G77" s="18" t="s">
        <v>131</v>
      </c>
      <c r="H77" s="18"/>
      <c r="I77" s="18"/>
      <c r="J77" s="19">
        <f>MEDIAN(J67:J69)</f>
        <v>96107</v>
      </c>
      <c r="K77" s="19">
        <f t="shared" ref="K77:P77" si="23">MEDIAN(K67:K69)</f>
        <v>113849</v>
      </c>
      <c r="L77" s="19">
        <f t="shared" si="23"/>
        <v>125815</v>
      </c>
      <c r="M77" s="19">
        <f t="shared" si="23"/>
        <v>121957</v>
      </c>
      <c r="N77" s="19">
        <f t="shared" si="23"/>
        <v>108719</v>
      </c>
      <c r="O77" s="19">
        <f>MEDIAN(O67:O69)</f>
        <v>112977</v>
      </c>
      <c r="P77" s="19">
        <f t="shared" si="23"/>
        <v>93177</v>
      </c>
      <c r="Q77" s="40">
        <f>MEDIAN(Q67:Q69)</f>
        <v>81822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99620</v>
      </c>
      <c r="D78" s="13"/>
      <c r="E78" s="13"/>
      <c r="F78" s="17"/>
      <c r="G78" s="18" t="s">
        <v>133</v>
      </c>
      <c r="H78" s="18"/>
      <c r="I78" s="18"/>
      <c r="J78" s="18">
        <f>STDEV(J67:J69)</f>
        <v>9735.6828728138025</v>
      </c>
      <c r="K78" s="18">
        <f t="shared" ref="K78:P78" si="24">STDEV(K67:K69)</f>
        <v>10974.328058397623</v>
      </c>
      <c r="L78" s="18">
        <f t="shared" si="24"/>
        <v>8393.2661898293991</v>
      </c>
      <c r="M78" s="18">
        <f t="shared" si="24"/>
        <v>10418.138045415473</v>
      </c>
      <c r="N78" s="18">
        <f t="shared" si="24"/>
        <v>9201.8608081916409</v>
      </c>
      <c r="O78" s="18">
        <f>STDEV(O67:O69)</f>
        <v>6995.952996792741</v>
      </c>
      <c r="P78" s="18">
        <f t="shared" si="24"/>
        <v>11257.723260055738</v>
      </c>
      <c r="Q78" s="39">
        <f>STDEV(Q67:Q69)</f>
        <v>8291.6630418752538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109324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10.359534010953416</v>
      </c>
      <c r="K79" s="18">
        <f>K78/K76*100</f>
        <v>9.6150767136452977</v>
      </c>
      <c r="L79" s="18">
        <f t="shared" si="25"/>
        <v>6.8996146185009239</v>
      </c>
      <c r="M79" s="18">
        <f>M78/M76*100</f>
        <v>8.9076906364882777</v>
      </c>
      <c r="N79" s="18">
        <f t="shared" si="25"/>
        <v>8.3485802494919046</v>
      </c>
      <c r="O79" s="18">
        <f t="shared" si="25"/>
        <v>6.1996859934180986</v>
      </c>
      <c r="P79" s="18">
        <f t="shared" si="25"/>
        <v>11.830807579191788</v>
      </c>
      <c r="Q79" s="39">
        <f>Q78/Q76*100</f>
        <v>10.015053437379521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118711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114938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100414</v>
      </c>
      <c r="D82" s="13"/>
      <c r="E82" s="13"/>
      <c r="F82" s="15" t="s">
        <v>140</v>
      </c>
      <c r="G82" s="17"/>
      <c r="H82" s="16"/>
      <c r="I82" s="16"/>
      <c r="J82" s="16">
        <f>J67/$U$73*100</f>
        <v>102.26542382259677</v>
      </c>
      <c r="K82" s="16">
        <f t="shared" ref="K82:Q84" si="26">K67/$U$73*100</f>
        <v>121.14431037051226</v>
      </c>
      <c r="L82" s="16">
        <f t="shared" si="26"/>
        <v>119.16299559471366</v>
      </c>
      <c r="M82" s="16">
        <f t="shared" si="26"/>
        <v>111.70805933303538</v>
      </c>
      <c r="N82" s="16">
        <f t="shared" si="26"/>
        <v>115.68558598821002</v>
      </c>
      <c r="O82" s="16">
        <f>O67/$U$73*100</f>
        <v>112.56038647342994</v>
      </c>
      <c r="P82" s="16">
        <f t="shared" si="26"/>
        <v>99.147672859605436</v>
      </c>
      <c r="Q82" s="39">
        <f t="shared" si="26"/>
        <v>79.835706229117449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20524</v>
      </c>
      <c r="D83" s="13"/>
      <c r="E83" s="13"/>
      <c r="F83" s="17"/>
      <c r="G83" s="17"/>
      <c r="H83" s="16"/>
      <c r="I83" s="16"/>
      <c r="J83" s="16">
        <f t="shared" ref="J83:P84" si="27">J68/$U$73*100</f>
        <v>109.03934963502095</v>
      </c>
      <c r="K83" s="16">
        <f t="shared" si="27"/>
        <v>109.92891953435911</v>
      </c>
      <c r="L83" s="16">
        <f t="shared" si="27"/>
        <v>133.87707761390965</v>
      </c>
      <c r="M83" s="16">
        <f t="shared" si="27"/>
        <v>131.8734171827449</v>
      </c>
      <c r="N83" s="16">
        <f t="shared" si="27"/>
        <v>127.77564962012387</v>
      </c>
      <c r="O83" s="16">
        <f t="shared" si="27"/>
        <v>120.21643363340355</v>
      </c>
      <c r="P83" s="16">
        <f t="shared" si="27"/>
        <v>90.466917789269829</v>
      </c>
      <c r="Q83" s="39">
        <f t="shared" si="26"/>
        <v>87.065057779480298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10287</v>
      </c>
      <c r="D84" s="13"/>
      <c r="E84" s="13"/>
      <c r="F84" s="17"/>
      <c r="G84" s="17"/>
      <c r="H84" s="16"/>
      <c r="I84" s="16"/>
      <c r="J84" s="16">
        <f t="shared" si="27"/>
        <v>88.695226542382258</v>
      </c>
      <c r="K84" s="16">
        <f t="shared" si="27"/>
        <v>133.27800123433144</v>
      </c>
      <c r="L84" s="16">
        <f t="shared" si="27"/>
        <v>135.29017429611184</v>
      </c>
      <c r="M84" s="16">
        <f t="shared" si="27"/>
        <v>129.77186149949989</v>
      </c>
      <c r="N84" s="16">
        <f t="shared" si="27"/>
        <v>108.38919747174872</v>
      </c>
      <c r="O84" s="16">
        <f t="shared" si="26"/>
        <v>127.44684926259337</v>
      </c>
      <c r="P84" s="16">
        <f t="shared" si="27"/>
        <v>114.1458639255996</v>
      </c>
      <c r="Q84" s="39">
        <f>Q69/$U$73*100</f>
        <v>97.390878716295305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16175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18163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19056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19695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17791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15079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8931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121.45041037973427</v>
      </c>
      <c r="L91" s="19">
        <f t="shared" si="28"/>
        <v>129.44341583491172</v>
      </c>
      <c r="M91" s="19">
        <f t="shared" si="28"/>
        <v>124.45111267176007</v>
      </c>
      <c r="N91" s="19">
        <f t="shared" si="28"/>
        <v>117.28347769336087</v>
      </c>
      <c r="O91" s="19">
        <f>AVERAGE(O82:O84)</f>
        <v>120.07455645647563</v>
      </c>
      <c r="P91" s="19">
        <f t="shared" ref="P91" si="29">AVERAGE(P82:P84)</f>
        <v>101.25348485815829</v>
      </c>
      <c r="Q91" s="40">
        <f>AVERAGE(Q82:Q84)</f>
        <v>88.097214241631022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4651</v>
      </c>
      <c r="D92" s="13"/>
      <c r="E92" s="13"/>
      <c r="F92" s="17"/>
      <c r="G92" s="18" t="s">
        <v>131</v>
      </c>
      <c r="H92" s="18"/>
      <c r="I92" s="18"/>
      <c r="J92" s="19">
        <f>MEDIAN(J82:J84)</f>
        <v>102.26542382259677</v>
      </c>
      <c r="K92" s="19">
        <f t="shared" ref="K92:N92" si="30">MEDIAN(K82:K84)</f>
        <v>121.14431037051226</v>
      </c>
      <c r="L92" s="19">
        <f t="shared" si="30"/>
        <v>133.87707761390965</v>
      </c>
      <c r="M92" s="19">
        <f t="shared" si="30"/>
        <v>129.77186149949989</v>
      </c>
      <c r="N92" s="19">
        <f t="shared" si="30"/>
        <v>115.68558598821002</v>
      </c>
      <c r="O92" s="19">
        <f>MEDIAN(O82:O84)</f>
        <v>120.21643363340355</v>
      </c>
      <c r="P92" s="19">
        <f t="shared" ref="P92" si="31">MEDIAN(P82:P84)</f>
        <v>99.147672859605436</v>
      </c>
      <c r="Q92" s="40">
        <f>MEDIAN(Q82:Q84)</f>
        <v>87.065057779480298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6253</v>
      </c>
      <c r="D93" s="13"/>
      <c r="E93" s="13"/>
      <c r="F93" s="17"/>
      <c r="G93" s="18" t="s">
        <v>133</v>
      </c>
      <c r="H93" s="18"/>
      <c r="I93" s="18"/>
      <c r="J93" s="18">
        <f>STDEV(J82:J84)</f>
        <v>10.359534010953412</v>
      </c>
      <c r="K93" s="18">
        <f t="shared" ref="K93:N93" si="32">STDEV(K82:K84)</f>
        <v>11.67755012704848</v>
      </c>
      <c r="L93" s="18">
        <f t="shared" si="32"/>
        <v>8.9310968416325043</v>
      </c>
      <c r="M93" s="18">
        <f t="shared" si="32"/>
        <v>11.085720110467857</v>
      </c>
      <c r="N93" s="18">
        <f t="shared" si="32"/>
        <v>9.7915052546251697</v>
      </c>
      <c r="O93" s="18">
        <f>STDEV(O82:O84)</f>
        <v>7.4442454582910313</v>
      </c>
      <c r="P93" s="18">
        <f t="shared" ref="P93" si="33">STDEV(P82:P84)</f>
        <v>11.979104960794798</v>
      </c>
      <c r="Q93" s="39">
        <f>STDEV(Q82:Q84)</f>
        <v>8.8229830831420735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6893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10.359534010953412</v>
      </c>
      <c r="K94" s="18">
        <f>K93/K91*100</f>
        <v>9.6150767136452977</v>
      </c>
      <c r="L94" s="18">
        <f t="shared" ref="L94" si="35">L93/L91*100</f>
        <v>6.8996146185009213</v>
      </c>
      <c r="M94" s="18">
        <f>M93/M91*100</f>
        <v>8.9076906364882849</v>
      </c>
      <c r="N94" s="18">
        <f t="shared" ref="N94:P94" si="36">N93/N91*100</f>
        <v>8.3485802494919046</v>
      </c>
      <c r="O94" s="18">
        <f t="shared" si="36"/>
        <v>6.1996859934181021</v>
      </c>
      <c r="P94" s="18">
        <f t="shared" si="36"/>
        <v>11.830807579191786</v>
      </c>
      <c r="Q94" s="39">
        <f>Q93/Q91*100</f>
        <v>10.015053437379526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7581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7673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7329</v>
      </c>
      <c r="D97" s="13"/>
      <c r="F97" s="15" t="s">
        <v>138</v>
      </c>
      <c r="G97" s="17"/>
      <c r="H97" s="16"/>
      <c r="I97" s="16"/>
      <c r="J97" s="16">
        <f>J67/$U$75*100</f>
        <v>102.26542382259677</v>
      </c>
      <c r="K97" s="16">
        <f t="shared" ref="K97:Q99" si="37">K67/$U$75*100</f>
        <v>121.14431037051226</v>
      </c>
      <c r="L97" s="16">
        <f t="shared" si="37"/>
        <v>119.16299559471366</v>
      </c>
      <c r="M97" s="16">
        <f>M67/$U$75*100</f>
        <v>111.70805933303538</v>
      </c>
      <c r="N97" s="16">
        <f t="shared" si="37"/>
        <v>115.68558598821002</v>
      </c>
      <c r="O97" s="16">
        <f t="shared" si="37"/>
        <v>112.56038647342994</v>
      </c>
      <c r="P97" s="16">
        <f t="shared" si="37"/>
        <v>99.147672859605436</v>
      </c>
      <c r="Q97" s="39">
        <f t="shared" si="37"/>
        <v>79.835706229117449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6661</v>
      </c>
      <c r="D98" s="13"/>
      <c r="F98" s="17"/>
      <c r="G98" s="17"/>
      <c r="H98" s="16"/>
      <c r="I98" s="16"/>
      <c r="J98" s="16">
        <f t="shared" ref="J98:Q99" si="38">J68/$U$75*100</f>
        <v>109.03934963502095</v>
      </c>
      <c r="K98" s="16">
        <f t="shared" si="38"/>
        <v>109.92891953435911</v>
      </c>
      <c r="L98" s="16">
        <f t="shared" si="38"/>
        <v>133.87707761390965</v>
      </c>
      <c r="M98" s="16">
        <f t="shared" si="38"/>
        <v>131.8734171827449</v>
      </c>
      <c r="N98" s="16">
        <f t="shared" si="38"/>
        <v>127.77564962012387</v>
      </c>
      <c r="O98" s="16">
        <f t="shared" si="38"/>
        <v>120.21643363340355</v>
      </c>
      <c r="P98" s="16">
        <f t="shared" si="38"/>
        <v>90.466917789269829</v>
      </c>
      <c r="Q98" s="39">
        <f>Q68/$U$75*100</f>
        <v>87.065057779480298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4328</v>
      </c>
      <c r="D99" s="13"/>
      <c r="F99" s="16"/>
      <c r="G99" s="16"/>
      <c r="H99" s="16"/>
      <c r="I99" s="16"/>
      <c r="J99" s="16">
        <f t="shared" si="38"/>
        <v>88.695226542382258</v>
      </c>
      <c r="K99" s="16">
        <f t="shared" si="38"/>
        <v>133.27800123433144</v>
      </c>
      <c r="L99" s="16">
        <f t="shared" si="38"/>
        <v>135.29017429611184</v>
      </c>
      <c r="M99" s="18">
        <f t="shared" si="38"/>
        <v>129.77186149949989</v>
      </c>
      <c r="N99" s="16">
        <f t="shared" si="38"/>
        <v>108.38919747174872</v>
      </c>
      <c r="O99" s="16">
        <f t="shared" si="37"/>
        <v>127.44684926259337</v>
      </c>
      <c r="P99" s="16">
        <f t="shared" si="38"/>
        <v>114.1458639255996</v>
      </c>
      <c r="Q99" s="39">
        <f t="shared" si="38"/>
        <v>97.390878716295305</v>
      </c>
      <c r="R99" s="16"/>
      <c r="S99" s="16"/>
      <c r="T99" s="16"/>
      <c r="U99" s="16" t="s">
        <v>177</v>
      </c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179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121.45041037973427</v>
      </c>
      <c r="L106" s="19">
        <f t="shared" si="39"/>
        <v>129.44341583491172</v>
      </c>
      <c r="M106" s="19">
        <f t="shared" si="39"/>
        <v>124.45111267176007</v>
      </c>
      <c r="N106" s="19">
        <f t="shared" si="39"/>
        <v>117.28347769336087</v>
      </c>
      <c r="O106" s="19">
        <f>AVERAGE(O97:O99)</f>
        <v>120.07455645647563</v>
      </c>
      <c r="P106" s="19">
        <f t="shared" ref="P106:Q106" si="40">AVERAGE(P97:P99)</f>
        <v>101.25348485815829</v>
      </c>
      <c r="Q106" s="40">
        <f t="shared" si="40"/>
        <v>88.097214241631022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102.26542382259677</v>
      </c>
      <c r="K107" s="19">
        <f t="shared" ref="K107:N107" si="41">MEDIAN(K97:K99)</f>
        <v>121.14431037051226</v>
      </c>
      <c r="L107" s="19">
        <f t="shared" si="41"/>
        <v>133.87707761390965</v>
      </c>
      <c r="M107" s="19">
        <f t="shared" si="41"/>
        <v>129.77186149949989</v>
      </c>
      <c r="N107" s="19">
        <f t="shared" si="41"/>
        <v>115.68558598821002</v>
      </c>
      <c r="O107" s="19">
        <f>MEDIAN(O97:O99)</f>
        <v>120.21643363340355</v>
      </c>
      <c r="P107" s="19">
        <f t="shared" ref="P107:Q107" si="42">MEDIAN(P97:P99)</f>
        <v>99.147672859605436</v>
      </c>
      <c r="Q107" s="40">
        <f t="shared" si="42"/>
        <v>87.065057779480298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10.359534010953412</v>
      </c>
      <c r="K108" s="18">
        <f t="shared" ref="K108:N108" si="43">STDEV(K97:K99)</f>
        <v>11.67755012704848</v>
      </c>
      <c r="L108" s="18">
        <f t="shared" si="43"/>
        <v>8.9310968416325043</v>
      </c>
      <c r="M108" s="18">
        <f t="shared" si="43"/>
        <v>11.085720110467857</v>
      </c>
      <c r="N108" s="18">
        <f t="shared" si="43"/>
        <v>9.7915052546251697</v>
      </c>
      <c r="O108" s="18">
        <f>STDEV(O97:O99)</f>
        <v>7.4442454582910313</v>
      </c>
      <c r="P108" s="18">
        <f t="shared" ref="P108" si="44">STDEV(P97:P99)</f>
        <v>11.979104960794798</v>
      </c>
      <c r="Q108" s="39">
        <f>STDEV(Q97:Q99)</f>
        <v>8.8229830831420735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10.359534010953412</v>
      </c>
      <c r="K109" s="18">
        <f>K108/K106*100</f>
        <v>9.6150767136452977</v>
      </c>
      <c r="L109" s="18">
        <f t="shared" ref="L109" si="46">L108/L106*100</f>
        <v>6.8996146185009213</v>
      </c>
      <c r="M109" s="18">
        <f>M108/M106*100</f>
        <v>8.9076906364882849</v>
      </c>
      <c r="N109" s="18">
        <f t="shared" ref="N109:P109" si="47">N108/N106*100</f>
        <v>8.3485802494919046</v>
      </c>
      <c r="O109" s="18">
        <f t="shared" si="47"/>
        <v>6.1996859934181021</v>
      </c>
      <c r="P109" s="18">
        <f t="shared" si="47"/>
        <v>11.830807579191786</v>
      </c>
      <c r="Q109" s="39">
        <f>Q108/Q106*100</f>
        <v>10.015053437379526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C7980-78D3-4E89-B698-422350C9FBDE}">
  <sheetPr codeName="l10"/>
  <dimension ref="A1:V109"/>
  <sheetViews>
    <sheetView topLeftCell="A57" zoomScale="46" zoomScaleNormal="70" workbookViewId="0">
      <selection sqref="A1:C101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180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5340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7230</v>
      </c>
      <c r="D5" s="13"/>
      <c r="E5" s="13"/>
    </row>
    <row r="6" spans="1:8" x14ac:dyDescent="0.25">
      <c r="A6" s="13" t="s">
        <v>5</v>
      </c>
      <c r="C6" s="13">
        <v>8642</v>
      </c>
      <c r="D6" s="13"/>
      <c r="E6" s="13"/>
    </row>
    <row r="7" spans="1:8" x14ac:dyDescent="0.25">
      <c r="A7" s="13" t="s">
        <v>6</v>
      </c>
      <c r="C7" s="13">
        <v>9120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8931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8256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7399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4954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10308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17271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17938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17137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17095</v>
      </c>
      <c r="D16" s="13"/>
      <c r="E16" s="13"/>
    </row>
    <row r="17" spans="1:20" x14ac:dyDescent="0.25">
      <c r="A17" s="13" t="s">
        <v>16</v>
      </c>
      <c r="C17" s="13">
        <v>16224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14151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8551</v>
      </c>
      <c r="D19" s="13"/>
      <c r="E19" s="13"/>
    </row>
    <row r="20" spans="1:20" x14ac:dyDescent="0.25">
      <c r="A20" s="13" t="s">
        <v>19</v>
      </c>
      <c r="C20" s="13">
        <v>27810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109998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114875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98271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115036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106963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94899</v>
      </c>
      <c r="D26" s="13"/>
      <c r="E26" s="13"/>
      <c r="T26" s="13"/>
    </row>
    <row r="27" spans="1:20" x14ac:dyDescent="0.25">
      <c r="A27" s="13" t="s">
        <v>26</v>
      </c>
      <c r="C27" s="13">
        <v>20363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34774</v>
      </c>
      <c r="D28" s="13"/>
      <c r="E28" s="13"/>
    </row>
    <row r="29" spans="1:20" x14ac:dyDescent="0.25">
      <c r="A29" s="13" t="s">
        <v>28</v>
      </c>
      <c r="C29" s="13">
        <v>128042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117250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137268</v>
      </c>
      <c r="D31" s="13"/>
      <c r="E31" s="13"/>
      <c r="F31" s="13"/>
    </row>
    <row r="32" spans="1:20" x14ac:dyDescent="0.25">
      <c r="A32" s="13" t="s">
        <v>31</v>
      </c>
      <c r="C32" s="13">
        <v>122154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131239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109239</v>
      </c>
      <c r="D34" s="13"/>
      <c r="E34" s="13"/>
      <c r="G34" t="s">
        <v>99</v>
      </c>
      <c r="H34" s="13">
        <f>C4</f>
        <v>5340</v>
      </c>
      <c r="I34" s="13">
        <f t="shared" ref="I34:I41" si="0">C12</f>
        <v>10308</v>
      </c>
      <c r="J34" s="13">
        <f t="shared" ref="J34:J41" si="1">C20</f>
        <v>27810</v>
      </c>
      <c r="K34" s="13">
        <f t="shared" ref="K34:K41" si="2">C28</f>
        <v>34774</v>
      </c>
      <c r="L34" s="13">
        <f t="shared" ref="L34:L41" si="3">C36</f>
        <v>34767</v>
      </c>
      <c r="M34" s="13">
        <f t="shared" ref="M34:M41" si="4">C44</f>
        <v>33945</v>
      </c>
      <c r="N34" s="13">
        <f t="shared" ref="N34:N41" si="5">C52</f>
        <v>33888</v>
      </c>
      <c r="O34" s="13">
        <f t="shared" ref="O34:O41" si="6">C60</f>
        <v>33193</v>
      </c>
      <c r="P34" s="13">
        <f t="shared" ref="P34:P41" si="7">C68</f>
        <v>30059</v>
      </c>
      <c r="Q34" s="7">
        <f t="shared" ref="Q34:Q41" si="8">C76</f>
        <v>24332</v>
      </c>
      <c r="R34" s="13">
        <f>C84</f>
        <v>10076</v>
      </c>
      <c r="S34" s="13">
        <f t="shared" ref="S34:S41" si="9">C92</f>
        <v>4532</v>
      </c>
    </row>
    <row r="35" spans="1:19" x14ac:dyDescent="0.25">
      <c r="A35" s="13" t="s">
        <v>34</v>
      </c>
      <c r="C35" s="13">
        <v>23201</v>
      </c>
      <c r="D35" s="13"/>
      <c r="E35" s="13"/>
      <c r="G35" t="s">
        <v>100</v>
      </c>
      <c r="H35" s="13">
        <f t="shared" ref="H35:H41" si="10">C5</f>
        <v>7230</v>
      </c>
      <c r="I35" s="13">
        <f t="shared" si="0"/>
        <v>17271</v>
      </c>
      <c r="J35" s="13">
        <f t="shared" si="1"/>
        <v>109998</v>
      </c>
      <c r="K35" s="13">
        <f t="shared" si="2"/>
        <v>128042</v>
      </c>
      <c r="L35" s="13">
        <f t="shared" si="3"/>
        <v>126770</v>
      </c>
      <c r="M35" s="13">
        <f t="shared" si="4"/>
        <v>119695</v>
      </c>
      <c r="N35" s="13">
        <f t="shared" si="5"/>
        <v>123728</v>
      </c>
      <c r="O35" s="13">
        <f t="shared" si="6"/>
        <v>120995</v>
      </c>
      <c r="P35" s="13">
        <f t="shared" si="7"/>
        <v>108361</v>
      </c>
      <c r="Q35" s="7">
        <f t="shared" si="8"/>
        <v>92376</v>
      </c>
      <c r="R35" s="13">
        <f t="shared" ref="R35:R41" si="11">C85</f>
        <v>16083</v>
      </c>
      <c r="S35" s="13">
        <f t="shared" si="9"/>
        <v>6183</v>
      </c>
    </row>
    <row r="36" spans="1:19" x14ac:dyDescent="0.25">
      <c r="A36" s="13" t="s">
        <v>35</v>
      </c>
      <c r="C36" s="13">
        <v>34767</v>
      </c>
      <c r="D36" s="13"/>
      <c r="E36" s="13"/>
      <c r="G36" t="s">
        <v>101</v>
      </c>
      <c r="H36" s="13">
        <f t="shared" si="10"/>
        <v>8642</v>
      </c>
      <c r="I36" s="13">
        <f t="shared" si="0"/>
        <v>17938</v>
      </c>
      <c r="J36" s="13">
        <f t="shared" si="1"/>
        <v>114875</v>
      </c>
      <c r="K36" s="13">
        <f t="shared" si="2"/>
        <v>117250</v>
      </c>
      <c r="L36" s="13">
        <f t="shared" si="3"/>
        <v>139741</v>
      </c>
      <c r="M36" s="13">
        <f t="shared" si="4"/>
        <v>137359</v>
      </c>
      <c r="N36" s="13">
        <f t="shared" si="5"/>
        <v>133417</v>
      </c>
      <c r="O36" s="13">
        <f t="shared" si="6"/>
        <v>126932</v>
      </c>
      <c r="P36" s="13">
        <f t="shared" si="7"/>
        <v>99993</v>
      </c>
      <c r="Q36" s="7">
        <f t="shared" si="8"/>
        <v>97913</v>
      </c>
      <c r="R36" s="13">
        <f t="shared" si="11"/>
        <v>17707</v>
      </c>
      <c r="S36" s="13">
        <f t="shared" si="9"/>
        <v>6598</v>
      </c>
    </row>
    <row r="37" spans="1:19" x14ac:dyDescent="0.25">
      <c r="A37" s="13" t="s">
        <v>36</v>
      </c>
      <c r="C37" s="13">
        <v>126770</v>
      </c>
      <c r="D37" s="13"/>
      <c r="E37" s="13"/>
      <c r="G37" t="s">
        <v>102</v>
      </c>
      <c r="H37" s="13">
        <f t="shared" si="10"/>
        <v>9120</v>
      </c>
      <c r="I37" s="13">
        <f t="shared" si="0"/>
        <v>17137</v>
      </c>
      <c r="J37" s="13">
        <f t="shared" si="1"/>
        <v>98271</v>
      </c>
      <c r="K37" s="13">
        <f t="shared" si="2"/>
        <v>137268</v>
      </c>
      <c r="L37" s="13">
        <f t="shared" si="3"/>
        <v>139242</v>
      </c>
      <c r="M37" s="13">
        <f t="shared" si="4"/>
        <v>135118</v>
      </c>
      <c r="N37" s="13">
        <f t="shared" si="5"/>
        <v>116723</v>
      </c>
      <c r="O37" s="13">
        <f t="shared" si="6"/>
        <v>133902</v>
      </c>
      <c r="P37" s="13">
        <f t="shared" si="7"/>
        <v>121564</v>
      </c>
      <c r="Q37" s="7">
        <f t="shared" si="8"/>
        <v>106668</v>
      </c>
      <c r="R37" s="13">
        <f t="shared" si="11"/>
        <v>18725</v>
      </c>
      <c r="S37" s="13">
        <f t="shared" si="9"/>
        <v>7307</v>
      </c>
    </row>
    <row r="38" spans="1:19" x14ac:dyDescent="0.25">
      <c r="A38" s="13" t="s">
        <v>37</v>
      </c>
      <c r="C38" s="13">
        <v>139741</v>
      </c>
      <c r="D38" s="13"/>
      <c r="E38" s="13"/>
      <c r="G38" t="s">
        <v>103</v>
      </c>
      <c r="H38" s="13">
        <f t="shared" si="10"/>
        <v>8931</v>
      </c>
      <c r="I38" s="13">
        <f t="shared" si="0"/>
        <v>17095</v>
      </c>
      <c r="J38" s="13">
        <f t="shared" si="1"/>
        <v>115036</v>
      </c>
      <c r="K38" s="13">
        <f t="shared" si="2"/>
        <v>122154</v>
      </c>
      <c r="L38" s="13">
        <f t="shared" si="3"/>
        <v>143015</v>
      </c>
      <c r="M38" s="13">
        <f t="shared" si="4"/>
        <v>134598</v>
      </c>
      <c r="N38" s="13">
        <f t="shared" si="5"/>
        <v>130382</v>
      </c>
      <c r="O38" s="13">
        <f t="shared" si="6"/>
        <v>136256</v>
      </c>
      <c r="P38" s="13">
        <f t="shared" si="7"/>
        <v>128857</v>
      </c>
      <c r="Q38" s="7">
        <f t="shared" si="8"/>
        <v>116912</v>
      </c>
      <c r="R38" s="13">
        <f t="shared" si="11"/>
        <v>19463</v>
      </c>
      <c r="S38" s="13">
        <f t="shared" si="9"/>
        <v>7343</v>
      </c>
    </row>
    <row r="39" spans="1:19" x14ac:dyDescent="0.25">
      <c r="A39" s="13" t="s">
        <v>38</v>
      </c>
      <c r="C39" s="13">
        <v>139242</v>
      </c>
      <c r="D39" s="13"/>
      <c r="E39" s="13"/>
      <c r="G39" t="s">
        <v>104</v>
      </c>
      <c r="H39" s="13">
        <f t="shared" si="10"/>
        <v>8256</v>
      </c>
      <c r="I39" s="13">
        <f>C17</f>
        <v>16224</v>
      </c>
      <c r="J39" s="13">
        <f t="shared" si="1"/>
        <v>106963</v>
      </c>
      <c r="K39" s="13">
        <f t="shared" si="2"/>
        <v>131239</v>
      </c>
      <c r="L39" s="13">
        <f t="shared" si="3"/>
        <v>136628</v>
      </c>
      <c r="M39" s="13">
        <f t="shared" si="4"/>
        <v>133045</v>
      </c>
      <c r="N39" s="13">
        <f t="shared" si="5"/>
        <v>122864</v>
      </c>
      <c r="O39" s="13">
        <f t="shared" si="6"/>
        <v>125077</v>
      </c>
      <c r="P39" s="13">
        <f t="shared" si="7"/>
        <v>117285</v>
      </c>
      <c r="Q39" s="7">
        <f t="shared" si="8"/>
        <v>112739</v>
      </c>
      <c r="R39" s="13">
        <f t="shared" si="11"/>
        <v>17714</v>
      </c>
      <c r="S39" s="13">
        <f t="shared" si="9"/>
        <v>7125</v>
      </c>
    </row>
    <row r="40" spans="1:19" x14ac:dyDescent="0.25">
      <c r="A40" s="13" t="s">
        <v>39</v>
      </c>
      <c r="C40" s="13">
        <v>143015</v>
      </c>
      <c r="D40" s="13"/>
      <c r="E40" s="13"/>
      <c r="G40" t="s">
        <v>105</v>
      </c>
      <c r="H40" s="13">
        <f t="shared" si="10"/>
        <v>7399</v>
      </c>
      <c r="I40" s="13">
        <f t="shared" si="0"/>
        <v>14151</v>
      </c>
      <c r="J40" s="13">
        <f t="shared" si="1"/>
        <v>94899</v>
      </c>
      <c r="K40" s="13">
        <f t="shared" si="2"/>
        <v>109239</v>
      </c>
      <c r="L40" s="13">
        <f t="shared" si="3"/>
        <v>112507</v>
      </c>
      <c r="M40" s="13">
        <f t="shared" si="4"/>
        <v>115121</v>
      </c>
      <c r="N40" s="13">
        <f t="shared" si="5"/>
        <v>103049</v>
      </c>
      <c r="O40" s="13">
        <f t="shared" si="6"/>
        <v>104124</v>
      </c>
      <c r="P40" s="13">
        <f t="shared" si="7"/>
        <v>100899</v>
      </c>
      <c r="Q40" s="7">
        <f t="shared" si="8"/>
        <v>98334</v>
      </c>
      <c r="R40" s="13">
        <f t="shared" si="11"/>
        <v>14833</v>
      </c>
      <c r="S40" s="13">
        <f t="shared" si="9"/>
        <v>6556</v>
      </c>
    </row>
    <row r="41" spans="1:19" x14ac:dyDescent="0.25">
      <c r="A41" s="13" t="s">
        <v>40</v>
      </c>
      <c r="C41" s="13">
        <v>136628</v>
      </c>
      <c r="D41" s="13"/>
      <c r="E41" s="13"/>
      <c r="G41" t="s">
        <v>106</v>
      </c>
      <c r="H41" s="13">
        <f t="shared" si="10"/>
        <v>4954</v>
      </c>
      <c r="I41" s="13">
        <f t="shared" si="0"/>
        <v>8551</v>
      </c>
      <c r="J41" s="13">
        <f t="shared" si="1"/>
        <v>20363</v>
      </c>
      <c r="K41" s="13">
        <f t="shared" si="2"/>
        <v>23201</v>
      </c>
      <c r="L41" s="13">
        <f t="shared" si="3"/>
        <v>25176</v>
      </c>
      <c r="M41" s="13">
        <f t="shared" si="4"/>
        <v>28408</v>
      </c>
      <c r="N41" s="13">
        <f t="shared" si="5"/>
        <v>23953</v>
      </c>
      <c r="O41" s="13">
        <f t="shared" si="6"/>
        <v>24578</v>
      </c>
      <c r="P41" s="13">
        <f t="shared" si="7"/>
        <v>22168</v>
      </c>
      <c r="Q41" s="7">
        <f t="shared" si="8"/>
        <v>19997</v>
      </c>
      <c r="R41" s="13">
        <f t="shared" si="11"/>
        <v>8783</v>
      </c>
      <c r="S41" s="13">
        <f t="shared" si="9"/>
        <v>4216</v>
      </c>
    </row>
    <row r="42" spans="1:19" x14ac:dyDescent="0.25">
      <c r="A42" s="13" t="s">
        <v>41</v>
      </c>
      <c r="C42" s="13">
        <v>112507</v>
      </c>
      <c r="D42" s="13"/>
      <c r="E42" s="13"/>
    </row>
    <row r="43" spans="1:19" x14ac:dyDescent="0.25">
      <c r="A43" s="13" t="s">
        <v>42</v>
      </c>
      <c r="C43" s="13">
        <v>25176</v>
      </c>
      <c r="D43" s="13"/>
      <c r="E43" s="13"/>
      <c r="F43" s="13"/>
    </row>
    <row r="44" spans="1:19" x14ac:dyDescent="0.25">
      <c r="A44" s="13" t="s">
        <v>43</v>
      </c>
      <c r="C44" s="13">
        <v>33945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119695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137359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135118</v>
      </c>
      <c r="D47" s="13"/>
      <c r="E47" s="13"/>
      <c r="F47" s="13"/>
      <c r="G47" s="13"/>
      <c r="H47" s="7">
        <f t="shared" ref="H47:S54" si="12">H34</f>
        <v>5340</v>
      </c>
      <c r="I47" s="7">
        <f t="shared" si="12"/>
        <v>10308</v>
      </c>
      <c r="J47" s="7">
        <f t="shared" si="12"/>
        <v>27810</v>
      </c>
      <c r="K47" s="7">
        <f t="shared" si="12"/>
        <v>34774</v>
      </c>
      <c r="L47" s="7">
        <f t="shared" si="12"/>
        <v>34767</v>
      </c>
      <c r="M47" s="7">
        <f t="shared" si="12"/>
        <v>33945</v>
      </c>
      <c r="N47" s="7">
        <f t="shared" si="12"/>
        <v>33888</v>
      </c>
      <c r="O47" s="7">
        <f t="shared" si="12"/>
        <v>33193</v>
      </c>
      <c r="P47" s="7">
        <f t="shared" si="12"/>
        <v>30059</v>
      </c>
      <c r="Q47" s="7">
        <f t="shared" si="12"/>
        <v>24332</v>
      </c>
      <c r="R47" s="7">
        <f t="shared" si="12"/>
        <v>10076</v>
      </c>
      <c r="S47" s="7">
        <f t="shared" si="12"/>
        <v>4532</v>
      </c>
    </row>
    <row r="48" spans="1:19" x14ac:dyDescent="0.25">
      <c r="A48" s="13" t="s">
        <v>47</v>
      </c>
      <c r="C48" s="13">
        <v>134598</v>
      </c>
      <c r="D48" s="13"/>
      <c r="E48" s="13"/>
      <c r="F48" s="13"/>
      <c r="G48" s="13"/>
      <c r="H48" s="7">
        <f t="shared" si="12"/>
        <v>7230</v>
      </c>
      <c r="I48" s="7">
        <f>I35</f>
        <v>17271</v>
      </c>
      <c r="J48" s="11">
        <f t="shared" si="12"/>
        <v>109998</v>
      </c>
      <c r="K48" s="11">
        <f t="shared" si="12"/>
        <v>128042</v>
      </c>
      <c r="L48" s="11">
        <f t="shared" si="12"/>
        <v>126770</v>
      </c>
      <c r="M48" s="11">
        <f t="shared" si="12"/>
        <v>119695</v>
      </c>
      <c r="N48" s="11">
        <f t="shared" si="12"/>
        <v>123728</v>
      </c>
      <c r="O48" s="11">
        <f t="shared" si="12"/>
        <v>120995</v>
      </c>
      <c r="P48" s="11">
        <f t="shared" si="12"/>
        <v>108361</v>
      </c>
      <c r="Q48" s="7">
        <f t="shared" si="12"/>
        <v>92376</v>
      </c>
      <c r="R48" s="11">
        <f t="shared" si="12"/>
        <v>16083</v>
      </c>
      <c r="S48" s="7">
        <f t="shared" si="12"/>
        <v>6183</v>
      </c>
    </row>
    <row r="49" spans="1:21" x14ac:dyDescent="0.25">
      <c r="A49" s="13" t="s">
        <v>48</v>
      </c>
      <c r="C49" s="13">
        <v>133045</v>
      </c>
      <c r="D49" s="13"/>
      <c r="E49" s="13"/>
      <c r="F49" s="13"/>
      <c r="G49" s="13"/>
      <c r="H49" s="7">
        <f t="shared" si="12"/>
        <v>8642</v>
      </c>
      <c r="I49" s="7">
        <f t="shared" si="12"/>
        <v>17938</v>
      </c>
      <c r="J49" s="11">
        <f t="shared" si="12"/>
        <v>114875</v>
      </c>
      <c r="K49" s="11">
        <f t="shared" si="12"/>
        <v>117250</v>
      </c>
      <c r="L49" s="11">
        <f t="shared" si="12"/>
        <v>139741</v>
      </c>
      <c r="M49" s="11">
        <f t="shared" si="12"/>
        <v>137359</v>
      </c>
      <c r="N49" s="11">
        <f t="shared" si="12"/>
        <v>133417</v>
      </c>
      <c r="O49" s="11">
        <f t="shared" si="12"/>
        <v>126932</v>
      </c>
      <c r="P49" s="11">
        <f t="shared" si="12"/>
        <v>99993</v>
      </c>
      <c r="Q49" s="7">
        <f t="shared" si="12"/>
        <v>97913</v>
      </c>
      <c r="R49" s="11">
        <f t="shared" si="12"/>
        <v>17707</v>
      </c>
      <c r="S49" s="7">
        <f t="shared" si="12"/>
        <v>6598</v>
      </c>
    </row>
    <row r="50" spans="1:21" x14ac:dyDescent="0.25">
      <c r="A50" s="13" t="s">
        <v>49</v>
      </c>
      <c r="C50" s="13">
        <v>115121</v>
      </c>
      <c r="D50" s="13"/>
      <c r="E50" s="13"/>
      <c r="F50" s="13"/>
      <c r="G50" s="13"/>
      <c r="H50" s="7">
        <f t="shared" si="12"/>
        <v>9120</v>
      </c>
      <c r="I50" s="7">
        <f t="shared" si="12"/>
        <v>17137</v>
      </c>
      <c r="J50" s="11">
        <f t="shared" si="12"/>
        <v>98271</v>
      </c>
      <c r="K50" s="11">
        <f t="shared" si="12"/>
        <v>137268</v>
      </c>
      <c r="L50" s="11">
        <f t="shared" si="12"/>
        <v>139242</v>
      </c>
      <c r="M50" s="11">
        <f t="shared" si="12"/>
        <v>135118</v>
      </c>
      <c r="N50" s="11">
        <f t="shared" si="12"/>
        <v>116723</v>
      </c>
      <c r="O50" s="11">
        <f>O37</f>
        <v>133902</v>
      </c>
      <c r="P50" s="11">
        <f t="shared" si="12"/>
        <v>121564</v>
      </c>
      <c r="Q50" s="7">
        <f>Q37</f>
        <v>106668</v>
      </c>
      <c r="R50" s="11">
        <f t="shared" si="12"/>
        <v>18725</v>
      </c>
      <c r="S50" s="7">
        <f t="shared" si="12"/>
        <v>7307</v>
      </c>
    </row>
    <row r="51" spans="1:21" x14ac:dyDescent="0.25">
      <c r="A51" s="13" t="s">
        <v>50</v>
      </c>
      <c r="C51" s="13">
        <v>28408</v>
      </c>
      <c r="D51" s="13"/>
      <c r="E51" s="13"/>
      <c r="F51" s="13"/>
      <c r="G51" s="13"/>
      <c r="H51" s="7">
        <f t="shared" si="12"/>
        <v>8931</v>
      </c>
      <c r="I51" s="7">
        <f t="shared" si="12"/>
        <v>17095</v>
      </c>
      <c r="J51" s="7">
        <f t="shared" si="12"/>
        <v>115036</v>
      </c>
      <c r="K51" s="7">
        <f t="shared" si="12"/>
        <v>122154</v>
      </c>
      <c r="L51" s="7">
        <f t="shared" si="12"/>
        <v>143015</v>
      </c>
      <c r="M51" s="7">
        <f t="shared" si="12"/>
        <v>134598</v>
      </c>
      <c r="N51" s="7">
        <f t="shared" si="12"/>
        <v>130382</v>
      </c>
      <c r="O51" s="7">
        <f t="shared" si="12"/>
        <v>136256</v>
      </c>
      <c r="P51" s="7">
        <f t="shared" si="12"/>
        <v>128857</v>
      </c>
      <c r="Q51" s="7">
        <f t="shared" si="12"/>
        <v>116912</v>
      </c>
      <c r="R51" s="7">
        <f t="shared" si="12"/>
        <v>19463</v>
      </c>
      <c r="S51" s="7">
        <f t="shared" si="12"/>
        <v>7343</v>
      </c>
    </row>
    <row r="52" spans="1:21" x14ac:dyDescent="0.25">
      <c r="A52" s="13" t="s">
        <v>51</v>
      </c>
      <c r="C52" s="13">
        <v>33888</v>
      </c>
      <c r="D52" s="13"/>
      <c r="E52" s="13"/>
      <c r="F52" s="13"/>
      <c r="G52" s="13"/>
      <c r="H52" s="7">
        <f t="shared" si="12"/>
        <v>8256</v>
      </c>
      <c r="I52" s="7">
        <f t="shared" si="12"/>
        <v>16224</v>
      </c>
      <c r="J52" s="7">
        <f t="shared" si="12"/>
        <v>106963</v>
      </c>
      <c r="K52" s="7">
        <f t="shared" si="12"/>
        <v>131239</v>
      </c>
      <c r="L52" s="7">
        <f t="shared" si="12"/>
        <v>136628</v>
      </c>
      <c r="M52" s="7">
        <f t="shared" si="12"/>
        <v>133045</v>
      </c>
      <c r="N52" s="7">
        <f t="shared" si="12"/>
        <v>122864</v>
      </c>
      <c r="O52" s="7">
        <f t="shared" si="12"/>
        <v>125077</v>
      </c>
      <c r="P52" s="7">
        <f t="shared" si="12"/>
        <v>117285</v>
      </c>
      <c r="Q52" s="7">
        <f t="shared" si="12"/>
        <v>112739</v>
      </c>
      <c r="R52" s="7">
        <f t="shared" si="12"/>
        <v>17714</v>
      </c>
      <c r="S52" s="7">
        <f t="shared" si="12"/>
        <v>7125</v>
      </c>
    </row>
    <row r="53" spans="1:21" x14ac:dyDescent="0.25">
      <c r="A53" s="13" t="s">
        <v>52</v>
      </c>
      <c r="C53" s="13">
        <v>123728</v>
      </c>
      <c r="D53" s="13"/>
      <c r="E53" s="13"/>
      <c r="F53" s="13"/>
      <c r="G53" s="13"/>
      <c r="H53" s="7">
        <f t="shared" si="12"/>
        <v>7399</v>
      </c>
      <c r="I53" s="7">
        <f t="shared" si="12"/>
        <v>14151</v>
      </c>
      <c r="J53" s="7">
        <f t="shared" si="12"/>
        <v>94899</v>
      </c>
      <c r="K53" s="7">
        <f t="shared" si="12"/>
        <v>109239</v>
      </c>
      <c r="L53" s="7">
        <f t="shared" si="12"/>
        <v>112507</v>
      </c>
      <c r="M53" s="7">
        <f t="shared" si="12"/>
        <v>115121</v>
      </c>
      <c r="N53" s="7">
        <f t="shared" si="12"/>
        <v>103049</v>
      </c>
      <c r="O53" s="7">
        <f t="shared" si="12"/>
        <v>104124</v>
      </c>
      <c r="P53" s="7">
        <f t="shared" si="12"/>
        <v>100899</v>
      </c>
      <c r="Q53" s="7">
        <f t="shared" si="12"/>
        <v>98334</v>
      </c>
      <c r="R53" s="7">
        <f t="shared" si="12"/>
        <v>14833</v>
      </c>
      <c r="S53" s="7">
        <f t="shared" si="12"/>
        <v>6556</v>
      </c>
    </row>
    <row r="54" spans="1:21" x14ac:dyDescent="0.25">
      <c r="A54" s="13" t="s">
        <v>53</v>
      </c>
      <c r="C54" s="13">
        <v>133417</v>
      </c>
      <c r="D54" s="13"/>
      <c r="E54" s="13"/>
      <c r="F54" s="13"/>
      <c r="G54" s="13"/>
      <c r="H54" s="7">
        <f t="shared" si="12"/>
        <v>4954</v>
      </c>
      <c r="I54" s="7">
        <f t="shared" si="12"/>
        <v>8551</v>
      </c>
      <c r="J54" s="7">
        <f t="shared" si="12"/>
        <v>20363</v>
      </c>
      <c r="K54" s="7">
        <f t="shared" si="12"/>
        <v>23201</v>
      </c>
      <c r="L54" s="7">
        <f t="shared" si="12"/>
        <v>25176</v>
      </c>
      <c r="M54" s="7">
        <f t="shared" si="12"/>
        <v>28408</v>
      </c>
      <c r="N54" s="7">
        <f t="shared" si="12"/>
        <v>23953</v>
      </c>
      <c r="O54" s="7">
        <f t="shared" si="12"/>
        <v>24578</v>
      </c>
      <c r="P54" s="7">
        <f t="shared" si="12"/>
        <v>22168</v>
      </c>
      <c r="Q54" s="7">
        <f t="shared" si="12"/>
        <v>19997</v>
      </c>
      <c r="R54" s="7">
        <f t="shared" si="12"/>
        <v>8783</v>
      </c>
      <c r="S54" s="7">
        <f t="shared" si="12"/>
        <v>4216</v>
      </c>
    </row>
    <row r="55" spans="1:21" x14ac:dyDescent="0.25">
      <c r="A55" s="13" t="s">
        <v>54</v>
      </c>
      <c r="C55" s="13">
        <v>116723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130382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122864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103049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23953</v>
      </c>
      <c r="D59" s="13"/>
      <c r="E59" s="13"/>
      <c r="F59" s="17"/>
      <c r="G59" s="18" t="s">
        <v>129</v>
      </c>
      <c r="H59" s="18"/>
      <c r="I59" s="19"/>
      <c r="J59" s="19">
        <f>AVERAGE(J48:J50)</f>
        <v>107714.66666666667</v>
      </c>
      <c r="K59" s="19">
        <f t="shared" ref="K59:P59" si="13">AVERAGE(K48:K50)</f>
        <v>127520</v>
      </c>
      <c r="L59" s="19">
        <f t="shared" si="13"/>
        <v>135251</v>
      </c>
      <c r="M59" s="19">
        <f t="shared" si="13"/>
        <v>130724</v>
      </c>
      <c r="N59" s="19">
        <f t="shared" si="13"/>
        <v>124622.66666666667</v>
      </c>
      <c r="O59" s="19">
        <f>AVERAGE(O48:O50)</f>
        <v>127276.33333333333</v>
      </c>
      <c r="P59" s="19">
        <f t="shared" si="13"/>
        <v>109972.66666666667</v>
      </c>
      <c r="Q59" s="40">
        <f>AVERAGE(Q48:Q50)</f>
        <v>98985.666666666672</v>
      </c>
      <c r="R59" s="19">
        <f>AVERAGE(R48:R50)</f>
        <v>17505</v>
      </c>
      <c r="S59" s="16"/>
      <c r="T59" s="16"/>
      <c r="U59" s="16"/>
    </row>
    <row r="60" spans="1:21" x14ac:dyDescent="0.25">
      <c r="A60" s="13" t="s">
        <v>59</v>
      </c>
      <c r="C60" s="13">
        <v>33193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107.71466666666667</v>
      </c>
      <c r="K60" s="18">
        <f t="shared" si="14"/>
        <v>127.52</v>
      </c>
      <c r="L60" s="18">
        <f>L59/1000</f>
        <v>135.251</v>
      </c>
      <c r="M60" s="18">
        <f t="shared" si="14"/>
        <v>130.72399999999999</v>
      </c>
      <c r="N60" s="18">
        <f t="shared" si="14"/>
        <v>124.62266666666667</v>
      </c>
      <c r="O60" s="18">
        <f t="shared" si="14"/>
        <v>127.27633333333333</v>
      </c>
      <c r="P60" s="18">
        <f t="shared" si="14"/>
        <v>109.97266666666667</v>
      </c>
      <c r="Q60" s="39">
        <f>Q59/1000</f>
        <v>98.985666666666674</v>
      </c>
      <c r="R60" s="18">
        <f>R59/1000</f>
        <v>17.504999999999999</v>
      </c>
      <c r="S60" s="16"/>
      <c r="T60" s="16"/>
      <c r="U60" s="16"/>
    </row>
    <row r="61" spans="1:21" x14ac:dyDescent="0.25">
      <c r="A61" s="13" t="s">
        <v>60</v>
      </c>
      <c r="C61" s="13">
        <v>120995</v>
      </c>
      <c r="D61" s="13"/>
      <c r="E61" s="13"/>
      <c r="F61" s="17"/>
      <c r="G61" s="18" t="s">
        <v>131</v>
      </c>
      <c r="H61" s="18"/>
      <c r="I61" s="20"/>
      <c r="J61" s="20">
        <f>MEDIAN(J48:J50)</f>
        <v>109998</v>
      </c>
      <c r="K61" s="20">
        <f t="shared" ref="K61:R61" si="15">MEDIAN(K48:K50)</f>
        <v>128042</v>
      </c>
      <c r="L61" s="20">
        <f t="shared" si="15"/>
        <v>139242</v>
      </c>
      <c r="M61" s="20">
        <f t="shared" si="15"/>
        <v>135118</v>
      </c>
      <c r="N61" s="20">
        <f t="shared" si="15"/>
        <v>123728</v>
      </c>
      <c r="O61" s="20">
        <f>MEDIAN(O48:O50)</f>
        <v>126932</v>
      </c>
      <c r="P61" s="20">
        <f t="shared" si="15"/>
        <v>108361</v>
      </c>
      <c r="Q61" s="41">
        <f>MEDIAN(Q48:Q50)</f>
        <v>97913</v>
      </c>
      <c r="R61" s="20">
        <f t="shared" si="15"/>
        <v>17707</v>
      </c>
      <c r="S61" s="16"/>
      <c r="T61" s="16"/>
      <c r="U61" s="16"/>
    </row>
    <row r="62" spans="1:21" x14ac:dyDescent="0.25">
      <c r="A62" s="13" t="s">
        <v>61</v>
      </c>
      <c r="C62" s="13">
        <v>126932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109.998</v>
      </c>
      <c r="K62" s="18">
        <f t="shared" si="16"/>
        <v>128.042</v>
      </c>
      <c r="L62" s="18">
        <f t="shared" si="16"/>
        <v>139.24199999999999</v>
      </c>
      <c r="M62" s="18">
        <f t="shared" si="16"/>
        <v>135.11799999999999</v>
      </c>
      <c r="N62" s="18">
        <f t="shared" si="16"/>
        <v>123.72799999999999</v>
      </c>
      <c r="O62" s="18">
        <f t="shared" si="16"/>
        <v>126.932</v>
      </c>
      <c r="P62" s="18">
        <f t="shared" si="16"/>
        <v>108.361</v>
      </c>
      <c r="Q62" s="39">
        <f>Q61/1000</f>
        <v>97.912999999999997</v>
      </c>
      <c r="R62" s="18">
        <f>R61/1000</f>
        <v>17.707000000000001</v>
      </c>
      <c r="S62" s="16"/>
      <c r="T62" s="16"/>
      <c r="U62" s="16"/>
    </row>
    <row r="63" spans="1:21" x14ac:dyDescent="0.25">
      <c r="A63" s="13" t="s">
        <v>62</v>
      </c>
      <c r="C63" s="13">
        <v>133902</v>
      </c>
      <c r="D63" s="13"/>
      <c r="E63" s="13"/>
      <c r="F63" s="17"/>
      <c r="G63" s="18" t="s">
        <v>133</v>
      </c>
      <c r="H63" s="18"/>
      <c r="I63" s="18"/>
      <c r="J63" s="18">
        <f>STDEV(J48:J50)</f>
        <v>8534.2493714053926</v>
      </c>
      <c r="K63" s="18">
        <f t="shared" ref="K63:P63" si="17">STDEV(K48:K50)</f>
        <v>10019.203760778599</v>
      </c>
      <c r="L63" s="18">
        <f t="shared" si="17"/>
        <v>7348.9979589056902</v>
      </c>
      <c r="M63" s="18">
        <f t="shared" si="17"/>
        <v>9616.8940412172578</v>
      </c>
      <c r="N63" s="18">
        <f t="shared" si="17"/>
        <v>8382.8831754554067</v>
      </c>
      <c r="O63" s="18">
        <f>STDEV(O48:O50)</f>
        <v>6460.3859275846153</v>
      </c>
      <c r="P63" s="18">
        <f t="shared" si="17"/>
        <v>10875.436190486033</v>
      </c>
      <c r="Q63" s="39">
        <f>STDEV(Q48:Q50)</f>
        <v>7206.1276933824411</v>
      </c>
      <c r="R63" s="18">
        <f>STDEV(R48:R50)</f>
        <v>1332.5329264224581</v>
      </c>
      <c r="S63" s="16"/>
      <c r="T63" s="16"/>
      <c r="U63" s="16"/>
    </row>
    <row r="64" spans="1:21" x14ac:dyDescent="0.25">
      <c r="A64" s="13" t="s">
        <v>63</v>
      </c>
      <c r="C64" s="13">
        <v>136256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7.9230151617285722</v>
      </c>
      <c r="K64" s="18">
        <f t="shared" si="18"/>
        <v>7.8569665627184744</v>
      </c>
      <c r="L64" s="18">
        <f t="shared" si="18"/>
        <v>5.433599721189263</v>
      </c>
      <c r="M64" s="18">
        <f t="shared" si="18"/>
        <v>7.356639975228159</v>
      </c>
      <c r="N64" s="18">
        <f t="shared" si="18"/>
        <v>6.7266119396060153</v>
      </c>
      <c r="O64" s="18">
        <f t="shared" si="18"/>
        <v>5.0758736981093229</v>
      </c>
      <c r="P64" s="18">
        <f t="shared" si="18"/>
        <v>9.8892174938797197</v>
      </c>
      <c r="Q64" s="39">
        <f>Q63/Q59*100</f>
        <v>7.2799708645182033</v>
      </c>
      <c r="R64" s="18">
        <f>R63/R59*100</f>
        <v>7.6122989227218403</v>
      </c>
      <c r="S64" s="16"/>
      <c r="T64" s="16"/>
      <c r="U64" s="16"/>
    </row>
    <row r="65" spans="1:22" x14ac:dyDescent="0.25">
      <c r="A65" s="13" t="s">
        <v>64</v>
      </c>
      <c r="C65" s="13">
        <v>125077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104124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24578</v>
      </c>
      <c r="D67" s="13"/>
      <c r="E67" s="13"/>
      <c r="F67" s="21" t="s">
        <v>137</v>
      </c>
      <c r="G67" s="17"/>
      <c r="H67" s="16"/>
      <c r="I67" s="19"/>
      <c r="J67" s="19">
        <f>J48-$R$59</f>
        <v>92493</v>
      </c>
      <c r="K67" s="19">
        <f t="shared" ref="K67:N67" si="19">K48-$R$59</f>
        <v>110537</v>
      </c>
      <c r="L67" s="19">
        <f t="shared" si="19"/>
        <v>109265</v>
      </c>
      <c r="M67" s="19">
        <f t="shared" si="19"/>
        <v>102190</v>
      </c>
      <c r="N67" s="19">
        <f t="shared" si="19"/>
        <v>106223</v>
      </c>
      <c r="O67" s="19">
        <f>O48-$R$59</f>
        <v>103490</v>
      </c>
      <c r="P67" s="19">
        <f t="shared" ref="P67:Q67" si="20">P48-$R$59</f>
        <v>90856</v>
      </c>
      <c r="Q67" s="40">
        <f t="shared" si="20"/>
        <v>74871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30059</v>
      </c>
      <c r="D68" s="13"/>
      <c r="E68" s="13"/>
      <c r="F68" s="17"/>
      <c r="G68" s="17"/>
      <c r="H68" s="16"/>
      <c r="I68" s="19"/>
      <c r="J68" s="19">
        <f t="shared" ref="J68:Q69" si="21">J49-$R$59</f>
        <v>97370</v>
      </c>
      <c r="K68" s="19">
        <f t="shared" si="21"/>
        <v>99745</v>
      </c>
      <c r="L68" s="19">
        <f t="shared" si="21"/>
        <v>122236</v>
      </c>
      <c r="M68" s="19">
        <f t="shared" si="21"/>
        <v>119854</v>
      </c>
      <c r="N68" s="19">
        <f t="shared" si="21"/>
        <v>115912</v>
      </c>
      <c r="O68" s="19">
        <f t="shared" si="21"/>
        <v>109427</v>
      </c>
      <c r="P68" s="19">
        <f t="shared" si="21"/>
        <v>82488</v>
      </c>
      <c r="Q68" s="40">
        <f t="shared" si="21"/>
        <v>80408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108361</v>
      </c>
      <c r="D69" s="13"/>
      <c r="E69" s="13"/>
      <c r="F69" s="17"/>
      <c r="G69" s="17"/>
      <c r="H69" s="16"/>
      <c r="I69" s="19"/>
      <c r="J69" s="19">
        <f>J50-$R$59</f>
        <v>80766</v>
      </c>
      <c r="K69" s="19">
        <f t="shared" si="21"/>
        <v>119763</v>
      </c>
      <c r="L69" s="19">
        <f t="shared" si="21"/>
        <v>121737</v>
      </c>
      <c r="M69" s="19">
        <f t="shared" si="21"/>
        <v>117613</v>
      </c>
      <c r="N69" s="19">
        <f t="shared" si="21"/>
        <v>99218</v>
      </c>
      <c r="O69" s="19">
        <f>O50-$R$59</f>
        <v>116397</v>
      </c>
      <c r="P69" s="19">
        <f t="shared" si="21"/>
        <v>104059</v>
      </c>
      <c r="Q69" s="40">
        <f>Q50-$R$59</f>
        <v>89163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99993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121564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128857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117285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90209.666666666672</v>
      </c>
    </row>
    <row r="74" spans="1:22" x14ac:dyDescent="0.25">
      <c r="A74" s="13" t="s">
        <v>73</v>
      </c>
      <c r="C74" s="13">
        <v>100899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22168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90209.666666666672</v>
      </c>
    </row>
    <row r="76" spans="1:22" x14ac:dyDescent="0.25">
      <c r="A76" s="13" t="s">
        <v>75</v>
      </c>
      <c r="C76" s="13">
        <v>24332</v>
      </c>
      <c r="D76" s="13"/>
      <c r="E76" s="13"/>
      <c r="F76" s="17"/>
      <c r="G76" s="18" t="s">
        <v>129</v>
      </c>
      <c r="H76" s="18"/>
      <c r="I76" s="19"/>
      <c r="J76" s="19">
        <f>AVERAGE(J67:J69)</f>
        <v>90209.666666666672</v>
      </c>
      <c r="K76" s="19">
        <f t="shared" ref="K76:P76" si="22">AVERAGE(K67:K69)</f>
        <v>110015</v>
      </c>
      <c r="L76" s="19">
        <f t="shared" si="22"/>
        <v>117746</v>
      </c>
      <c r="M76" s="19">
        <f t="shared" si="22"/>
        <v>113219</v>
      </c>
      <c r="N76" s="19">
        <f t="shared" si="22"/>
        <v>107117.66666666667</v>
      </c>
      <c r="O76" s="19">
        <f>AVERAGE(O67:O69)</f>
        <v>109771.33333333333</v>
      </c>
      <c r="P76" s="19">
        <f t="shared" si="22"/>
        <v>92467.666666666672</v>
      </c>
      <c r="Q76" s="40">
        <f>AVERAGE(Q67:Q69)</f>
        <v>81480.666666666672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92376</v>
      </c>
      <c r="D77" s="13"/>
      <c r="E77" s="13"/>
      <c r="F77" s="17"/>
      <c r="G77" s="18" t="s">
        <v>131</v>
      </c>
      <c r="H77" s="18"/>
      <c r="I77" s="18"/>
      <c r="J77" s="19">
        <f>MEDIAN(J67:J69)</f>
        <v>92493</v>
      </c>
      <c r="K77" s="19">
        <f t="shared" ref="K77:P77" si="23">MEDIAN(K67:K69)</f>
        <v>110537</v>
      </c>
      <c r="L77" s="19">
        <f t="shared" si="23"/>
        <v>121737</v>
      </c>
      <c r="M77" s="19">
        <f t="shared" si="23"/>
        <v>117613</v>
      </c>
      <c r="N77" s="19">
        <f t="shared" si="23"/>
        <v>106223</v>
      </c>
      <c r="O77" s="19">
        <f>MEDIAN(O67:O69)</f>
        <v>109427</v>
      </c>
      <c r="P77" s="19">
        <f t="shared" si="23"/>
        <v>90856</v>
      </c>
      <c r="Q77" s="40">
        <f>MEDIAN(Q67:Q69)</f>
        <v>80408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97913</v>
      </c>
      <c r="D78" s="13"/>
      <c r="E78" s="13"/>
      <c r="F78" s="17"/>
      <c r="G78" s="18" t="s">
        <v>133</v>
      </c>
      <c r="H78" s="18"/>
      <c r="I78" s="18"/>
      <c r="J78" s="18">
        <f>STDEV(J67:J69)</f>
        <v>8534.2493714053926</v>
      </c>
      <c r="K78" s="18">
        <f t="shared" ref="K78:P78" si="24">STDEV(K67:K69)</f>
        <v>10019.203760778599</v>
      </c>
      <c r="L78" s="18">
        <f t="shared" si="24"/>
        <v>7348.9979589056902</v>
      </c>
      <c r="M78" s="18">
        <f t="shared" si="24"/>
        <v>9616.8940412172578</v>
      </c>
      <c r="N78" s="18">
        <f t="shared" si="24"/>
        <v>8382.8831754554067</v>
      </c>
      <c r="O78" s="18">
        <f>STDEV(O67:O69)</f>
        <v>6460.3859275846153</v>
      </c>
      <c r="P78" s="18">
        <f t="shared" si="24"/>
        <v>10875.436190486033</v>
      </c>
      <c r="Q78" s="39">
        <f>STDEV(Q67:Q69)</f>
        <v>7206.1276933824411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106668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9.4604599337898669</v>
      </c>
      <c r="K79" s="18">
        <f>K78/K76*100</f>
        <v>9.1071251745476527</v>
      </c>
      <c r="L79" s="18">
        <f t="shared" si="25"/>
        <v>6.2413992483020149</v>
      </c>
      <c r="M79" s="18">
        <f>M78/M76*100</f>
        <v>8.4940637536255021</v>
      </c>
      <c r="N79" s="18">
        <f t="shared" si="25"/>
        <v>7.8258642447296953</v>
      </c>
      <c r="O79" s="18">
        <f t="shared" si="25"/>
        <v>5.8853124321328121</v>
      </c>
      <c r="P79" s="18">
        <f t="shared" si="25"/>
        <v>11.76133948495802</v>
      </c>
      <c r="Q79" s="39">
        <f>Q78/Q76*100</f>
        <v>8.8439724270572651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116912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112739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98334</v>
      </c>
      <c r="D82" s="13"/>
      <c r="E82" s="13"/>
      <c r="F82" s="15" t="s">
        <v>140</v>
      </c>
      <c r="G82" s="17"/>
      <c r="H82" s="16"/>
      <c r="I82" s="16"/>
      <c r="J82" s="16">
        <f>J67/$U$73*100</f>
        <v>102.53114041732407</v>
      </c>
      <c r="K82" s="16">
        <f t="shared" ref="K82:Q84" si="26">K67/$U$73*100</f>
        <v>122.53343137653391</v>
      </c>
      <c r="L82" s="16">
        <f t="shared" si="26"/>
        <v>121.12338293383192</v>
      </c>
      <c r="M82" s="16">
        <f t="shared" si="26"/>
        <v>113.28054273562699</v>
      </c>
      <c r="N82" s="16">
        <f t="shared" si="26"/>
        <v>117.75123878076627</v>
      </c>
      <c r="O82" s="16">
        <f>O67/$U$73*100</f>
        <v>114.72162998052684</v>
      </c>
      <c r="P82" s="16">
        <f t="shared" si="26"/>
        <v>100.71647901740019</v>
      </c>
      <c r="Q82" s="39">
        <f t="shared" si="26"/>
        <v>82.996648548381728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19997</v>
      </c>
      <c r="D83" s="13"/>
      <c r="E83" s="13"/>
      <c r="F83" s="17"/>
      <c r="G83" s="17"/>
      <c r="H83" s="16"/>
      <c r="I83" s="16"/>
      <c r="J83" s="16">
        <f t="shared" ref="J83:P84" si="27">J68/$U$73*100</f>
        <v>107.93743464299834</v>
      </c>
      <c r="K83" s="16">
        <f t="shared" si="27"/>
        <v>110.57019018656537</v>
      </c>
      <c r="L83" s="16">
        <f t="shared" si="27"/>
        <v>135.50210805198259</v>
      </c>
      <c r="M83" s="16">
        <f t="shared" si="27"/>
        <v>132.86159280786612</v>
      </c>
      <c r="N83" s="16">
        <f t="shared" si="27"/>
        <v>128.49177286986981</v>
      </c>
      <c r="O83" s="16">
        <f t="shared" si="27"/>
        <v>121.30296457511945</v>
      </c>
      <c r="P83" s="16">
        <f t="shared" si="27"/>
        <v>91.440311274844902</v>
      </c>
      <c r="Q83" s="39">
        <f t="shared" si="26"/>
        <v>89.134571683005134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10076</v>
      </c>
      <c r="D84" s="13"/>
      <c r="E84" s="13"/>
      <c r="F84" s="17"/>
      <c r="G84" s="17"/>
      <c r="H84" s="16"/>
      <c r="I84" s="16"/>
      <c r="J84" s="16">
        <f t="shared" si="27"/>
        <v>89.531424939677564</v>
      </c>
      <c r="K84" s="16">
        <f t="shared" si="27"/>
        <v>132.76071670072312</v>
      </c>
      <c r="L84" s="16">
        <f t="shared" si="27"/>
        <v>134.94895225567106</v>
      </c>
      <c r="M84" s="16">
        <f t="shared" si="27"/>
        <v>130.37738010338876</v>
      </c>
      <c r="N84" s="16">
        <f t="shared" si="27"/>
        <v>109.98599558805597</v>
      </c>
      <c r="O84" s="16">
        <f t="shared" si="26"/>
        <v>129.02940926508245</v>
      </c>
      <c r="P84" s="16">
        <f t="shared" si="27"/>
        <v>115.352382782333</v>
      </c>
      <c r="Q84" s="39">
        <f>Q69/$U$73*100</f>
        <v>98.839740013080629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16083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17707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18725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19463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17714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14833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8783</v>
      </c>
      <c r="D91" s="13"/>
      <c r="E91" s="13"/>
      <c r="F91" s="17"/>
      <c r="G91" s="18" t="s">
        <v>129</v>
      </c>
      <c r="H91" s="18"/>
      <c r="I91" s="18"/>
      <c r="J91" s="19">
        <f>AVERAGE(J82:J84)</f>
        <v>99.999999999999986</v>
      </c>
      <c r="K91" s="19">
        <f t="shared" ref="K91:N91" si="28">AVERAGE(K82:K84)</f>
        <v>121.95477942127415</v>
      </c>
      <c r="L91" s="19">
        <f t="shared" si="28"/>
        <v>130.52481441382852</v>
      </c>
      <c r="M91" s="19">
        <f t="shared" si="28"/>
        <v>125.50650521562729</v>
      </c>
      <c r="N91" s="19">
        <f t="shared" si="28"/>
        <v>118.74300241289734</v>
      </c>
      <c r="O91" s="19">
        <f>AVERAGE(O82:O84)</f>
        <v>121.6846679402429</v>
      </c>
      <c r="P91" s="19">
        <f t="shared" ref="P91" si="29">AVERAGE(P82:P84)</f>
        <v>102.50305769152602</v>
      </c>
      <c r="Q91" s="40">
        <f>AVERAGE(Q82:Q84)</f>
        <v>90.323653414822502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4532</v>
      </c>
      <c r="D92" s="13"/>
      <c r="E92" s="13"/>
      <c r="F92" s="17"/>
      <c r="G92" s="18" t="s">
        <v>131</v>
      </c>
      <c r="H92" s="18"/>
      <c r="I92" s="18"/>
      <c r="J92" s="19">
        <f>MEDIAN(J82:J84)</f>
        <v>102.53114041732407</v>
      </c>
      <c r="K92" s="19">
        <f t="shared" ref="K92:N92" si="30">MEDIAN(K82:K84)</f>
        <v>122.53343137653391</v>
      </c>
      <c r="L92" s="19">
        <f t="shared" si="30"/>
        <v>134.94895225567106</v>
      </c>
      <c r="M92" s="19">
        <f t="shared" si="30"/>
        <v>130.37738010338876</v>
      </c>
      <c r="N92" s="19">
        <f t="shared" si="30"/>
        <v>117.75123878076627</v>
      </c>
      <c r="O92" s="19">
        <f>MEDIAN(O82:O84)</f>
        <v>121.30296457511945</v>
      </c>
      <c r="P92" s="19">
        <f t="shared" ref="P92" si="31">MEDIAN(P82:P84)</f>
        <v>100.71647901740019</v>
      </c>
      <c r="Q92" s="40">
        <f>MEDIAN(Q82:Q84)</f>
        <v>89.134571683005134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6183</v>
      </c>
      <c r="D93" s="13"/>
      <c r="E93" s="13"/>
      <c r="F93" s="17"/>
      <c r="G93" s="18" t="s">
        <v>133</v>
      </c>
      <c r="H93" s="18"/>
      <c r="I93" s="18"/>
      <c r="J93" s="18">
        <f>STDEV(J82:J84)</f>
        <v>9.4604599337898616</v>
      </c>
      <c r="K93" s="18">
        <f t="shared" ref="K93:N93" si="32">STDEV(K82:K84)</f>
        <v>11.106574418238912</v>
      </c>
      <c r="L93" s="18">
        <f t="shared" si="32"/>
        <v>8.1465747856722945</v>
      </c>
      <c r="M93" s="18">
        <f t="shared" si="32"/>
        <v>10.6606025679627</v>
      </c>
      <c r="N93" s="18">
        <f t="shared" si="32"/>
        <v>9.2926661689494487</v>
      </c>
      <c r="O93" s="18">
        <f>STDEV(O82:O84)</f>
        <v>7.161522890286645</v>
      </c>
      <c r="P93" s="18">
        <f t="shared" ref="P93" si="33">STDEV(P82:P84)</f>
        <v>12.055732597562743</v>
      </c>
      <c r="Q93" s="39">
        <f>STDEV(Q82:Q84)</f>
        <v>7.9881990031176686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6598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9.4604599337898616</v>
      </c>
      <c r="K94" s="18">
        <f>K93/K91*100</f>
        <v>9.1071251745476474</v>
      </c>
      <c r="L94" s="18">
        <f t="shared" ref="L94" si="35">L93/L91*100</f>
        <v>6.2413992483020158</v>
      </c>
      <c r="M94" s="18">
        <f>M93/M91*100</f>
        <v>8.4940637536255039</v>
      </c>
      <c r="N94" s="18">
        <f t="shared" ref="N94:P94" si="36">N93/N91*100</f>
        <v>7.8258642447296927</v>
      </c>
      <c r="O94" s="18">
        <f t="shared" si="36"/>
        <v>5.8853124321328121</v>
      </c>
      <c r="P94" s="18">
        <f t="shared" si="36"/>
        <v>11.761339484958015</v>
      </c>
      <c r="Q94" s="39">
        <f>Q93/Q91*100</f>
        <v>8.8439724270572633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7307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7343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7125</v>
      </c>
      <c r="D97" s="13"/>
      <c r="F97" s="15" t="s">
        <v>138</v>
      </c>
      <c r="G97" s="17"/>
      <c r="H97" s="16"/>
      <c r="I97" s="16"/>
      <c r="J97" s="16">
        <f>J67/$U$75*100</f>
        <v>102.53114041732407</v>
      </c>
      <c r="K97" s="16">
        <f t="shared" ref="K97:Q99" si="37">K67/$U$75*100</f>
        <v>122.53343137653391</v>
      </c>
      <c r="L97" s="16">
        <f t="shared" si="37"/>
        <v>121.12338293383192</v>
      </c>
      <c r="M97" s="16">
        <f>M67/$U$75*100</f>
        <v>113.28054273562699</v>
      </c>
      <c r="N97" s="16">
        <f t="shared" si="37"/>
        <v>117.75123878076627</v>
      </c>
      <c r="O97" s="16">
        <f t="shared" si="37"/>
        <v>114.72162998052684</v>
      </c>
      <c r="P97" s="16">
        <f t="shared" si="37"/>
        <v>100.71647901740019</v>
      </c>
      <c r="Q97" s="39">
        <f t="shared" si="37"/>
        <v>82.996648548381728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6556</v>
      </c>
      <c r="D98" s="13"/>
      <c r="F98" s="17"/>
      <c r="G98" s="17"/>
      <c r="H98" s="16"/>
      <c r="I98" s="16"/>
      <c r="J98" s="16">
        <f t="shared" ref="J98:Q99" si="38">J68/$U$75*100</f>
        <v>107.93743464299834</v>
      </c>
      <c r="K98" s="16">
        <f t="shared" si="38"/>
        <v>110.57019018656537</v>
      </c>
      <c r="L98" s="16">
        <f t="shared" si="38"/>
        <v>135.50210805198259</v>
      </c>
      <c r="M98" s="16">
        <f t="shared" si="38"/>
        <v>132.86159280786612</v>
      </c>
      <c r="N98" s="16">
        <f t="shared" si="38"/>
        <v>128.49177286986981</v>
      </c>
      <c r="O98" s="16">
        <f t="shared" si="38"/>
        <v>121.30296457511945</v>
      </c>
      <c r="P98" s="16">
        <f t="shared" si="38"/>
        <v>91.440311274844902</v>
      </c>
      <c r="Q98" s="39">
        <f>Q68/$U$75*100</f>
        <v>89.134571683005134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4216</v>
      </c>
      <c r="D99" s="13"/>
      <c r="F99" s="16"/>
      <c r="G99" s="16"/>
      <c r="H99" s="16"/>
      <c r="I99" s="16"/>
      <c r="J99" s="16">
        <f t="shared" si="38"/>
        <v>89.531424939677564</v>
      </c>
      <c r="K99" s="16">
        <f t="shared" si="38"/>
        <v>132.76071670072312</v>
      </c>
      <c r="L99" s="16">
        <f t="shared" si="38"/>
        <v>134.94895225567106</v>
      </c>
      <c r="M99" s="18">
        <f t="shared" si="38"/>
        <v>130.37738010338876</v>
      </c>
      <c r="N99" s="16">
        <f t="shared" si="38"/>
        <v>109.98599558805597</v>
      </c>
      <c r="O99" s="16">
        <f t="shared" si="37"/>
        <v>129.02940926508245</v>
      </c>
      <c r="P99" s="16">
        <f t="shared" si="38"/>
        <v>115.352382782333</v>
      </c>
      <c r="Q99" s="39">
        <f t="shared" si="38"/>
        <v>98.839740013080629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181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99.999999999999986</v>
      </c>
      <c r="K106" s="19">
        <f t="shared" ref="K106:N106" si="39">AVERAGE(K97:K99)</f>
        <v>121.95477942127415</v>
      </c>
      <c r="L106" s="19">
        <f t="shared" si="39"/>
        <v>130.52481441382852</v>
      </c>
      <c r="M106" s="19">
        <f t="shared" si="39"/>
        <v>125.50650521562729</v>
      </c>
      <c r="N106" s="19">
        <f t="shared" si="39"/>
        <v>118.74300241289734</v>
      </c>
      <c r="O106" s="19">
        <f>AVERAGE(O97:O99)</f>
        <v>121.6846679402429</v>
      </c>
      <c r="P106" s="19">
        <f t="shared" ref="P106:Q106" si="40">AVERAGE(P97:P99)</f>
        <v>102.50305769152602</v>
      </c>
      <c r="Q106" s="40">
        <f t="shared" si="40"/>
        <v>90.323653414822502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102.53114041732407</v>
      </c>
      <c r="K107" s="19">
        <f t="shared" ref="K107:N107" si="41">MEDIAN(K97:K99)</f>
        <v>122.53343137653391</v>
      </c>
      <c r="L107" s="19">
        <f t="shared" si="41"/>
        <v>134.94895225567106</v>
      </c>
      <c r="M107" s="19">
        <f t="shared" si="41"/>
        <v>130.37738010338876</v>
      </c>
      <c r="N107" s="19">
        <f t="shared" si="41"/>
        <v>117.75123878076627</v>
      </c>
      <c r="O107" s="19">
        <f>MEDIAN(O97:O99)</f>
        <v>121.30296457511945</v>
      </c>
      <c r="P107" s="19">
        <f t="shared" ref="P107:Q107" si="42">MEDIAN(P97:P99)</f>
        <v>100.71647901740019</v>
      </c>
      <c r="Q107" s="40">
        <f t="shared" si="42"/>
        <v>89.134571683005134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9.4604599337898616</v>
      </c>
      <c r="K108" s="18">
        <f t="shared" ref="K108:N108" si="43">STDEV(K97:K99)</f>
        <v>11.106574418238912</v>
      </c>
      <c r="L108" s="18">
        <f t="shared" si="43"/>
        <v>8.1465747856722945</v>
      </c>
      <c r="M108" s="18">
        <f t="shared" si="43"/>
        <v>10.6606025679627</v>
      </c>
      <c r="N108" s="18">
        <f t="shared" si="43"/>
        <v>9.2926661689494487</v>
      </c>
      <c r="O108" s="18">
        <f>STDEV(O97:O99)</f>
        <v>7.161522890286645</v>
      </c>
      <c r="P108" s="18">
        <f t="shared" ref="P108" si="44">STDEV(P97:P99)</f>
        <v>12.055732597562743</v>
      </c>
      <c r="Q108" s="39">
        <f>STDEV(Q97:Q99)</f>
        <v>7.9881990031176686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9.4604599337898616</v>
      </c>
      <c r="K109" s="18">
        <f>K108/K106*100</f>
        <v>9.1071251745476474</v>
      </c>
      <c r="L109" s="18">
        <f t="shared" ref="L109" si="46">L108/L106*100</f>
        <v>6.2413992483020158</v>
      </c>
      <c r="M109" s="18">
        <f>M108/M106*100</f>
        <v>8.4940637536255039</v>
      </c>
      <c r="N109" s="18">
        <f t="shared" ref="N109:P109" si="47">N108/N106*100</f>
        <v>7.8258642447296927</v>
      </c>
      <c r="O109" s="18">
        <f t="shared" si="47"/>
        <v>5.8853124321328121</v>
      </c>
      <c r="P109" s="18">
        <f t="shared" si="47"/>
        <v>11.761339484958015</v>
      </c>
      <c r="Q109" s="39">
        <f>Q108/Q106*100</f>
        <v>8.8439724270572633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5F2B0-7917-444E-A4F7-8B869587706D}">
  <sheetPr codeName="l9"/>
  <dimension ref="A1:V109"/>
  <sheetViews>
    <sheetView topLeftCell="A17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182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6303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8326</v>
      </c>
      <c r="D5" s="13"/>
      <c r="E5" s="13"/>
    </row>
    <row r="6" spans="1:8" x14ac:dyDescent="0.25">
      <c r="A6" s="13" t="s">
        <v>5</v>
      </c>
      <c r="C6" s="13">
        <v>10181</v>
      </c>
      <c r="D6" s="13"/>
      <c r="E6" s="13"/>
    </row>
    <row r="7" spans="1:8" x14ac:dyDescent="0.25">
      <c r="A7" s="13" t="s">
        <v>6</v>
      </c>
      <c r="C7" s="13">
        <v>11165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10687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9907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8902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6071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12310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20524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21866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21093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20868</v>
      </c>
      <c r="D16" s="13"/>
      <c r="E16" s="13"/>
    </row>
    <row r="17" spans="1:20" x14ac:dyDescent="0.25">
      <c r="A17" s="13" t="s">
        <v>16</v>
      </c>
      <c r="C17" s="13">
        <v>19709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17039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10743</v>
      </c>
      <c r="D19" s="13"/>
      <c r="E19" s="13"/>
    </row>
    <row r="20" spans="1:20" x14ac:dyDescent="0.25">
      <c r="A20" s="13" t="s">
        <v>19</v>
      </c>
      <c r="C20" s="13">
        <v>33186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131218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137907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118205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139305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129658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115837</v>
      </c>
      <c r="D26" s="13"/>
      <c r="E26" s="13"/>
      <c r="T26" s="13"/>
    </row>
    <row r="27" spans="1:20" x14ac:dyDescent="0.25">
      <c r="A27" s="13" t="s">
        <v>26</v>
      </c>
      <c r="C27" s="13">
        <v>25372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40936</v>
      </c>
      <c r="D28" s="13"/>
      <c r="E28" s="13"/>
    </row>
    <row r="29" spans="1:20" x14ac:dyDescent="0.25">
      <c r="A29" s="13" t="s">
        <v>28</v>
      </c>
      <c r="C29" s="13">
        <v>152241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139558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164453</v>
      </c>
      <c r="D31" s="13"/>
      <c r="E31" s="13"/>
      <c r="F31" s="13"/>
    </row>
    <row r="32" spans="1:20" x14ac:dyDescent="0.25">
      <c r="A32" s="13" t="s">
        <v>31</v>
      </c>
      <c r="C32" s="13">
        <v>148925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158888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133129</v>
      </c>
      <c r="D34" s="13"/>
      <c r="E34" s="13"/>
      <c r="G34" t="s">
        <v>99</v>
      </c>
      <c r="H34" s="13">
        <f>C4</f>
        <v>6303</v>
      </c>
      <c r="I34" s="13">
        <f t="shared" ref="I34:I41" si="0">C12</f>
        <v>12310</v>
      </c>
      <c r="J34" s="13">
        <f t="shared" ref="J34:J41" si="1">C20</f>
        <v>33186</v>
      </c>
      <c r="K34" s="13">
        <f t="shared" ref="K34:K41" si="2">C28</f>
        <v>40936</v>
      </c>
      <c r="L34" s="13">
        <f t="shared" ref="L34:L41" si="3">C36</f>
        <v>42889</v>
      </c>
      <c r="M34" s="13">
        <f t="shared" ref="M34:M41" si="4">C44</f>
        <v>41013</v>
      </c>
      <c r="N34" s="13">
        <f t="shared" ref="N34:N41" si="5">C52</f>
        <v>40570</v>
      </c>
      <c r="O34" s="13">
        <f t="shared" ref="O34:O41" si="6">C60</f>
        <v>38701</v>
      </c>
      <c r="P34" s="13">
        <f t="shared" ref="P34:P41" si="7">C68</f>
        <v>35680</v>
      </c>
      <c r="Q34" s="7">
        <f t="shared" ref="Q34:Q41" si="8">C76</f>
        <v>29321</v>
      </c>
      <c r="R34" s="13">
        <f>C84</f>
        <v>11931</v>
      </c>
      <c r="S34" s="13">
        <f t="shared" ref="S34:S41" si="9">C92</f>
        <v>5277</v>
      </c>
    </row>
    <row r="35" spans="1:19" x14ac:dyDescent="0.25">
      <c r="A35" s="13" t="s">
        <v>34</v>
      </c>
      <c r="C35" s="13">
        <v>28780</v>
      </c>
      <c r="D35" s="13"/>
      <c r="E35" s="13"/>
      <c r="G35" t="s">
        <v>100</v>
      </c>
      <c r="H35" s="13">
        <f t="shared" ref="H35:H41" si="10">C5</f>
        <v>8326</v>
      </c>
      <c r="I35" s="13">
        <f t="shared" si="0"/>
        <v>20524</v>
      </c>
      <c r="J35" s="13">
        <f t="shared" si="1"/>
        <v>131218</v>
      </c>
      <c r="K35" s="13">
        <f t="shared" si="2"/>
        <v>152241</v>
      </c>
      <c r="L35" s="13">
        <f t="shared" si="3"/>
        <v>151826</v>
      </c>
      <c r="M35" s="13">
        <f t="shared" si="4"/>
        <v>144041</v>
      </c>
      <c r="N35" s="13">
        <f t="shared" si="5"/>
        <v>146529</v>
      </c>
      <c r="O35" s="13">
        <f t="shared" si="6"/>
        <v>142158</v>
      </c>
      <c r="P35" s="13">
        <f t="shared" si="7"/>
        <v>128429</v>
      </c>
      <c r="Q35" s="7">
        <f t="shared" si="8"/>
        <v>111664</v>
      </c>
      <c r="R35" s="13">
        <f t="shared" ref="R35:R41" si="11">C85</f>
        <v>19484</v>
      </c>
      <c r="S35" s="13">
        <f t="shared" si="9"/>
        <v>7427</v>
      </c>
    </row>
    <row r="36" spans="1:19" x14ac:dyDescent="0.25">
      <c r="A36" s="13" t="s">
        <v>35</v>
      </c>
      <c r="C36" s="13">
        <v>42889</v>
      </c>
      <c r="D36" s="13"/>
      <c r="E36" s="13"/>
      <c r="G36" t="s">
        <v>101</v>
      </c>
      <c r="H36" s="13">
        <f t="shared" si="10"/>
        <v>10181</v>
      </c>
      <c r="I36" s="13">
        <f t="shared" si="0"/>
        <v>21866</v>
      </c>
      <c r="J36" s="13">
        <f t="shared" si="1"/>
        <v>137907</v>
      </c>
      <c r="K36" s="13">
        <f t="shared" si="2"/>
        <v>139558</v>
      </c>
      <c r="L36" s="13">
        <f t="shared" si="3"/>
        <v>167495</v>
      </c>
      <c r="M36" s="13">
        <f t="shared" si="4"/>
        <v>166476</v>
      </c>
      <c r="N36" s="13">
        <f t="shared" si="5"/>
        <v>158881</v>
      </c>
      <c r="O36" s="13">
        <f t="shared" si="6"/>
        <v>149388</v>
      </c>
      <c r="P36" s="13">
        <f t="shared" si="7"/>
        <v>118936</v>
      </c>
      <c r="Q36" s="7">
        <f t="shared" si="8"/>
        <v>119273</v>
      </c>
      <c r="R36" s="13">
        <f t="shared" si="11"/>
        <v>21887</v>
      </c>
      <c r="S36" s="13">
        <f t="shared" si="9"/>
        <v>8228</v>
      </c>
    </row>
    <row r="37" spans="1:19" x14ac:dyDescent="0.25">
      <c r="A37" s="13" t="s">
        <v>36</v>
      </c>
      <c r="C37" s="13">
        <v>151826</v>
      </c>
      <c r="D37" s="13"/>
      <c r="E37" s="13"/>
      <c r="G37" t="s">
        <v>102</v>
      </c>
      <c r="H37" s="13">
        <f t="shared" si="10"/>
        <v>11165</v>
      </c>
      <c r="I37" s="13">
        <f t="shared" si="0"/>
        <v>21093</v>
      </c>
      <c r="J37" s="13">
        <f t="shared" si="1"/>
        <v>118205</v>
      </c>
      <c r="K37" s="13">
        <f t="shared" si="2"/>
        <v>164453</v>
      </c>
      <c r="L37" s="13">
        <f t="shared" si="3"/>
        <v>167355</v>
      </c>
      <c r="M37" s="13">
        <f t="shared" si="4"/>
        <v>163272</v>
      </c>
      <c r="N37" s="13">
        <f t="shared" si="5"/>
        <v>139509</v>
      </c>
      <c r="O37" s="13">
        <f t="shared" si="6"/>
        <v>158466</v>
      </c>
      <c r="P37" s="13">
        <f t="shared" si="7"/>
        <v>142545</v>
      </c>
      <c r="Q37" s="7">
        <f t="shared" si="8"/>
        <v>128253</v>
      </c>
      <c r="R37" s="13">
        <f t="shared" si="11"/>
        <v>22997</v>
      </c>
      <c r="S37" s="13">
        <f t="shared" si="9"/>
        <v>9148</v>
      </c>
    </row>
    <row r="38" spans="1:19" x14ac:dyDescent="0.25">
      <c r="A38" s="13" t="s">
        <v>37</v>
      </c>
      <c r="C38" s="13">
        <v>167495</v>
      </c>
      <c r="D38" s="13"/>
      <c r="E38" s="13"/>
      <c r="G38" t="s">
        <v>103</v>
      </c>
      <c r="H38" s="13">
        <f t="shared" si="10"/>
        <v>10687</v>
      </c>
      <c r="I38" s="13">
        <f t="shared" si="0"/>
        <v>20868</v>
      </c>
      <c r="J38" s="13">
        <f t="shared" si="1"/>
        <v>139305</v>
      </c>
      <c r="K38" s="13">
        <f t="shared" si="2"/>
        <v>148925</v>
      </c>
      <c r="L38" s="13">
        <f t="shared" si="3"/>
        <v>171690</v>
      </c>
      <c r="M38" s="13">
        <f t="shared" si="4"/>
        <v>164516</v>
      </c>
      <c r="N38" s="13">
        <f t="shared" si="5"/>
        <v>156007</v>
      </c>
      <c r="O38" s="13">
        <f t="shared" si="6"/>
        <v>157054</v>
      </c>
      <c r="P38" s="13">
        <f t="shared" si="7"/>
        <v>146950</v>
      </c>
      <c r="Q38" s="7">
        <f t="shared" si="8"/>
        <v>141666</v>
      </c>
      <c r="R38" s="13">
        <f t="shared" si="11"/>
        <v>23805</v>
      </c>
      <c r="S38" s="13">
        <f t="shared" si="9"/>
        <v>9064</v>
      </c>
    </row>
    <row r="39" spans="1:19" x14ac:dyDescent="0.25">
      <c r="A39" s="13" t="s">
        <v>38</v>
      </c>
      <c r="C39" s="13">
        <v>167355</v>
      </c>
      <c r="D39" s="13"/>
      <c r="E39" s="13"/>
      <c r="G39" t="s">
        <v>104</v>
      </c>
      <c r="H39" s="13">
        <f t="shared" si="10"/>
        <v>9907</v>
      </c>
      <c r="I39" s="13">
        <f>C17</f>
        <v>19709</v>
      </c>
      <c r="J39" s="13">
        <f t="shared" si="1"/>
        <v>129658</v>
      </c>
      <c r="K39" s="13">
        <f t="shared" si="2"/>
        <v>158888</v>
      </c>
      <c r="L39" s="13">
        <f t="shared" si="3"/>
        <v>166638</v>
      </c>
      <c r="M39" s="13">
        <f t="shared" si="4"/>
        <v>164228</v>
      </c>
      <c r="N39" s="13">
        <f t="shared" si="5"/>
        <v>149079</v>
      </c>
      <c r="O39" s="13">
        <f t="shared" si="6"/>
        <v>144385</v>
      </c>
      <c r="P39" s="13">
        <f t="shared" si="7"/>
        <v>135483</v>
      </c>
      <c r="Q39" s="7">
        <f t="shared" si="8"/>
        <v>137366</v>
      </c>
      <c r="R39" s="13">
        <f t="shared" si="11"/>
        <v>21346</v>
      </c>
      <c r="S39" s="13">
        <f t="shared" si="9"/>
        <v>8635</v>
      </c>
    </row>
    <row r="40" spans="1:19" x14ac:dyDescent="0.25">
      <c r="A40" s="13" t="s">
        <v>39</v>
      </c>
      <c r="C40" s="13">
        <v>171690</v>
      </c>
      <c r="D40" s="13"/>
      <c r="E40" s="13"/>
      <c r="G40" t="s">
        <v>105</v>
      </c>
      <c r="H40" s="13">
        <f t="shared" si="10"/>
        <v>8902</v>
      </c>
      <c r="I40" s="13">
        <f t="shared" si="0"/>
        <v>17039</v>
      </c>
      <c r="J40" s="13">
        <f t="shared" si="1"/>
        <v>115837</v>
      </c>
      <c r="K40" s="13">
        <f t="shared" si="2"/>
        <v>133129</v>
      </c>
      <c r="L40" s="13">
        <f t="shared" si="3"/>
        <v>139706</v>
      </c>
      <c r="M40" s="13">
        <f t="shared" si="4"/>
        <v>143542</v>
      </c>
      <c r="N40" s="13">
        <f t="shared" si="5"/>
        <v>125681</v>
      </c>
      <c r="O40" s="13">
        <f t="shared" si="6"/>
        <v>121409</v>
      </c>
      <c r="P40" s="13">
        <f t="shared" si="7"/>
        <v>116926</v>
      </c>
      <c r="Q40" s="7">
        <f t="shared" si="8"/>
        <v>120552</v>
      </c>
      <c r="R40" s="13">
        <f t="shared" si="11"/>
        <v>18451</v>
      </c>
      <c r="S40" s="13">
        <f t="shared" si="9"/>
        <v>8123</v>
      </c>
    </row>
    <row r="41" spans="1:19" x14ac:dyDescent="0.25">
      <c r="A41" s="13" t="s">
        <v>40</v>
      </c>
      <c r="C41" s="13">
        <v>166638</v>
      </c>
      <c r="D41" s="13"/>
      <c r="E41" s="13"/>
      <c r="G41" t="s">
        <v>106</v>
      </c>
      <c r="H41" s="13">
        <f t="shared" si="10"/>
        <v>6071</v>
      </c>
      <c r="I41" s="13">
        <f t="shared" si="0"/>
        <v>10743</v>
      </c>
      <c r="J41" s="13">
        <f t="shared" si="1"/>
        <v>25372</v>
      </c>
      <c r="K41" s="13">
        <f t="shared" si="2"/>
        <v>28780</v>
      </c>
      <c r="L41" s="13">
        <f t="shared" si="3"/>
        <v>31556</v>
      </c>
      <c r="M41" s="13">
        <f t="shared" si="4"/>
        <v>32125</v>
      </c>
      <c r="N41" s="13">
        <f t="shared" si="5"/>
        <v>29644</v>
      </c>
      <c r="O41" s="13">
        <f t="shared" si="6"/>
        <v>29462</v>
      </c>
      <c r="P41" s="13">
        <f t="shared" si="7"/>
        <v>26595</v>
      </c>
      <c r="Q41" s="7">
        <f t="shared" si="8"/>
        <v>24951</v>
      </c>
      <c r="R41" s="13">
        <f t="shared" si="11"/>
        <v>10483</v>
      </c>
      <c r="S41" s="13">
        <f t="shared" si="9"/>
        <v>5136</v>
      </c>
    </row>
    <row r="42" spans="1:19" x14ac:dyDescent="0.25">
      <c r="A42" s="13" t="s">
        <v>41</v>
      </c>
      <c r="C42" s="13">
        <v>139706</v>
      </c>
      <c r="D42" s="13"/>
      <c r="E42" s="13"/>
    </row>
    <row r="43" spans="1:19" x14ac:dyDescent="0.25">
      <c r="A43" s="13" t="s">
        <v>42</v>
      </c>
      <c r="C43" s="13">
        <v>31556</v>
      </c>
      <c r="D43" s="13"/>
      <c r="E43" s="13"/>
      <c r="F43" s="13"/>
    </row>
    <row r="44" spans="1:19" x14ac:dyDescent="0.25">
      <c r="A44" s="13" t="s">
        <v>43</v>
      </c>
      <c r="C44" s="13">
        <v>41013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144041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166476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163272</v>
      </c>
      <c r="D47" s="13"/>
      <c r="E47" s="13"/>
      <c r="F47" s="13"/>
      <c r="G47" s="13"/>
      <c r="H47" s="7">
        <f t="shared" ref="H47:S54" si="12">H34</f>
        <v>6303</v>
      </c>
      <c r="I47" s="7">
        <f t="shared" si="12"/>
        <v>12310</v>
      </c>
      <c r="J47" s="7">
        <f t="shared" si="12"/>
        <v>33186</v>
      </c>
      <c r="K47" s="7">
        <f t="shared" si="12"/>
        <v>40936</v>
      </c>
      <c r="L47" s="7">
        <f t="shared" si="12"/>
        <v>42889</v>
      </c>
      <c r="M47" s="7">
        <f t="shared" si="12"/>
        <v>41013</v>
      </c>
      <c r="N47" s="7">
        <f t="shared" si="12"/>
        <v>40570</v>
      </c>
      <c r="O47" s="7">
        <f t="shared" si="12"/>
        <v>38701</v>
      </c>
      <c r="P47" s="7">
        <f t="shared" si="12"/>
        <v>35680</v>
      </c>
      <c r="Q47" s="7">
        <f t="shared" si="12"/>
        <v>29321</v>
      </c>
      <c r="R47" s="7">
        <f t="shared" si="12"/>
        <v>11931</v>
      </c>
      <c r="S47" s="7">
        <f t="shared" si="12"/>
        <v>5277</v>
      </c>
    </row>
    <row r="48" spans="1:19" x14ac:dyDescent="0.25">
      <c r="A48" s="13" t="s">
        <v>47</v>
      </c>
      <c r="C48" s="13">
        <v>164516</v>
      </c>
      <c r="D48" s="13"/>
      <c r="E48" s="13"/>
      <c r="F48" s="13"/>
      <c r="G48" s="13"/>
      <c r="H48" s="7">
        <f t="shared" si="12"/>
        <v>8326</v>
      </c>
      <c r="I48" s="7">
        <f>I35</f>
        <v>20524</v>
      </c>
      <c r="J48" s="11">
        <f t="shared" si="12"/>
        <v>131218</v>
      </c>
      <c r="K48" s="11">
        <f t="shared" si="12"/>
        <v>152241</v>
      </c>
      <c r="L48" s="11">
        <f t="shared" si="12"/>
        <v>151826</v>
      </c>
      <c r="M48" s="11">
        <f t="shared" si="12"/>
        <v>144041</v>
      </c>
      <c r="N48" s="11">
        <f t="shared" si="12"/>
        <v>146529</v>
      </c>
      <c r="O48" s="11">
        <f t="shared" si="12"/>
        <v>142158</v>
      </c>
      <c r="P48" s="11">
        <f t="shared" si="12"/>
        <v>128429</v>
      </c>
      <c r="Q48" s="7">
        <f t="shared" si="12"/>
        <v>111664</v>
      </c>
      <c r="R48" s="11">
        <f t="shared" si="12"/>
        <v>19484</v>
      </c>
      <c r="S48" s="7">
        <f t="shared" si="12"/>
        <v>7427</v>
      </c>
    </row>
    <row r="49" spans="1:21" x14ac:dyDescent="0.25">
      <c r="A49" s="13" t="s">
        <v>48</v>
      </c>
      <c r="C49" s="13">
        <v>164228</v>
      </c>
      <c r="D49" s="13"/>
      <c r="E49" s="13"/>
      <c r="F49" s="13"/>
      <c r="G49" s="13"/>
      <c r="H49" s="7">
        <f t="shared" si="12"/>
        <v>10181</v>
      </c>
      <c r="I49" s="7">
        <f t="shared" si="12"/>
        <v>21866</v>
      </c>
      <c r="J49" s="11">
        <f t="shared" si="12"/>
        <v>137907</v>
      </c>
      <c r="K49" s="11">
        <f t="shared" si="12"/>
        <v>139558</v>
      </c>
      <c r="L49" s="11">
        <f t="shared" si="12"/>
        <v>167495</v>
      </c>
      <c r="M49" s="11">
        <f t="shared" si="12"/>
        <v>166476</v>
      </c>
      <c r="N49" s="11">
        <f t="shared" si="12"/>
        <v>158881</v>
      </c>
      <c r="O49" s="11">
        <f t="shared" si="12"/>
        <v>149388</v>
      </c>
      <c r="P49" s="11">
        <f t="shared" si="12"/>
        <v>118936</v>
      </c>
      <c r="Q49" s="7">
        <f t="shared" si="12"/>
        <v>119273</v>
      </c>
      <c r="R49" s="11">
        <f t="shared" si="12"/>
        <v>21887</v>
      </c>
      <c r="S49" s="7">
        <f t="shared" si="12"/>
        <v>8228</v>
      </c>
    </row>
    <row r="50" spans="1:21" x14ac:dyDescent="0.25">
      <c r="A50" s="13" t="s">
        <v>49</v>
      </c>
      <c r="C50" s="13">
        <v>143542</v>
      </c>
      <c r="D50" s="13"/>
      <c r="E50" s="13"/>
      <c r="F50" s="13"/>
      <c r="G50" s="13"/>
      <c r="H50" s="7">
        <f t="shared" si="12"/>
        <v>11165</v>
      </c>
      <c r="I50" s="7">
        <f t="shared" si="12"/>
        <v>21093</v>
      </c>
      <c r="J50" s="11">
        <f t="shared" si="12"/>
        <v>118205</v>
      </c>
      <c r="K50" s="11">
        <f t="shared" si="12"/>
        <v>164453</v>
      </c>
      <c r="L50" s="11">
        <f t="shared" si="12"/>
        <v>167355</v>
      </c>
      <c r="M50" s="11">
        <f t="shared" si="12"/>
        <v>163272</v>
      </c>
      <c r="N50" s="11">
        <f t="shared" si="12"/>
        <v>139509</v>
      </c>
      <c r="O50" s="11">
        <f>O37</f>
        <v>158466</v>
      </c>
      <c r="P50" s="11">
        <f t="shared" si="12"/>
        <v>142545</v>
      </c>
      <c r="Q50" s="7">
        <f>Q37</f>
        <v>128253</v>
      </c>
      <c r="R50" s="11">
        <f t="shared" si="12"/>
        <v>22997</v>
      </c>
      <c r="S50" s="7">
        <f t="shared" si="12"/>
        <v>9148</v>
      </c>
    </row>
    <row r="51" spans="1:21" x14ac:dyDescent="0.25">
      <c r="A51" s="13" t="s">
        <v>50</v>
      </c>
      <c r="C51" s="13">
        <v>32125</v>
      </c>
      <c r="D51" s="13"/>
      <c r="E51" s="13"/>
      <c r="F51" s="13"/>
      <c r="G51" s="13"/>
      <c r="H51" s="7">
        <f t="shared" si="12"/>
        <v>10687</v>
      </c>
      <c r="I51" s="7">
        <f t="shared" si="12"/>
        <v>20868</v>
      </c>
      <c r="J51" s="7">
        <f t="shared" si="12"/>
        <v>139305</v>
      </c>
      <c r="K51" s="7">
        <f t="shared" si="12"/>
        <v>148925</v>
      </c>
      <c r="L51" s="7">
        <f t="shared" si="12"/>
        <v>171690</v>
      </c>
      <c r="M51" s="7">
        <f t="shared" si="12"/>
        <v>164516</v>
      </c>
      <c r="N51" s="7">
        <f t="shared" si="12"/>
        <v>156007</v>
      </c>
      <c r="O51" s="7">
        <f t="shared" si="12"/>
        <v>157054</v>
      </c>
      <c r="P51" s="7">
        <f t="shared" si="12"/>
        <v>146950</v>
      </c>
      <c r="Q51" s="7">
        <f t="shared" si="12"/>
        <v>141666</v>
      </c>
      <c r="R51" s="7">
        <f t="shared" si="12"/>
        <v>23805</v>
      </c>
      <c r="S51" s="7">
        <f t="shared" si="12"/>
        <v>9064</v>
      </c>
    </row>
    <row r="52" spans="1:21" x14ac:dyDescent="0.25">
      <c r="A52" s="13" t="s">
        <v>51</v>
      </c>
      <c r="C52" s="13">
        <v>40570</v>
      </c>
      <c r="D52" s="13"/>
      <c r="E52" s="13"/>
      <c r="F52" s="13"/>
      <c r="G52" s="13"/>
      <c r="H52" s="7">
        <f t="shared" si="12"/>
        <v>9907</v>
      </c>
      <c r="I52" s="7">
        <f t="shared" si="12"/>
        <v>19709</v>
      </c>
      <c r="J52" s="7">
        <f t="shared" si="12"/>
        <v>129658</v>
      </c>
      <c r="K52" s="7">
        <f t="shared" si="12"/>
        <v>158888</v>
      </c>
      <c r="L52" s="7">
        <f t="shared" si="12"/>
        <v>166638</v>
      </c>
      <c r="M52" s="7">
        <f t="shared" si="12"/>
        <v>164228</v>
      </c>
      <c r="N52" s="7">
        <f t="shared" si="12"/>
        <v>149079</v>
      </c>
      <c r="O52" s="7">
        <f t="shared" si="12"/>
        <v>144385</v>
      </c>
      <c r="P52" s="7">
        <f t="shared" si="12"/>
        <v>135483</v>
      </c>
      <c r="Q52" s="7">
        <f t="shared" si="12"/>
        <v>137366</v>
      </c>
      <c r="R52" s="7">
        <f t="shared" si="12"/>
        <v>21346</v>
      </c>
      <c r="S52" s="7">
        <f t="shared" si="12"/>
        <v>8635</v>
      </c>
    </row>
    <row r="53" spans="1:21" x14ac:dyDescent="0.25">
      <c r="A53" s="13" t="s">
        <v>52</v>
      </c>
      <c r="C53" s="13">
        <v>146529</v>
      </c>
      <c r="D53" s="13"/>
      <c r="E53" s="13"/>
      <c r="F53" s="13"/>
      <c r="G53" s="13"/>
      <c r="H53" s="7">
        <f t="shared" si="12"/>
        <v>8902</v>
      </c>
      <c r="I53" s="7">
        <f t="shared" si="12"/>
        <v>17039</v>
      </c>
      <c r="J53" s="7">
        <f t="shared" si="12"/>
        <v>115837</v>
      </c>
      <c r="K53" s="7">
        <f t="shared" si="12"/>
        <v>133129</v>
      </c>
      <c r="L53" s="7">
        <f t="shared" si="12"/>
        <v>139706</v>
      </c>
      <c r="M53" s="7">
        <f t="shared" si="12"/>
        <v>143542</v>
      </c>
      <c r="N53" s="7">
        <f t="shared" si="12"/>
        <v>125681</v>
      </c>
      <c r="O53" s="7">
        <f t="shared" si="12"/>
        <v>121409</v>
      </c>
      <c r="P53" s="7">
        <f t="shared" si="12"/>
        <v>116926</v>
      </c>
      <c r="Q53" s="7">
        <f t="shared" si="12"/>
        <v>120552</v>
      </c>
      <c r="R53" s="7">
        <f t="shared" si="12"/>
        <v>18451</v>
      </c>
      <c r="S53" s="7">
        <f t="shared" si="12"/>
        <v>8123</v>
      </c>
    </row>
    <row r="54" spans="1:21" x14ac:dyDescent="0.25">
      <c r="A54" s="13" t="s">
        <v>53</v>
      </c>
      <c r="C54" s="13">
        <v>158881</v>
      </c>
      <c r="D54" s="13"/>
      <c r="E54" s="13"/>
      <c r="F54" s="13"/>
      <c r="G54" s="13"/>
      <c r="H54" s="7">
        <f t="shared" si="12"/>
        <v>6071</v>
      </c>
      <c r="I54" s="7">
        <f t="shared" si="12"/>
        <v>10743</v>
      </c>
      <c r="J54" s="7">
        <f t="shared" si="12"/>
        <v>25372</v>
      </c>
      <c r="K54" s="7">
        <f t="shared" si="12"/>
        <v>28780</v>
      </c>
      <c r="L54" s="7">
        <f t="shared" si="12"/>
        <v>31556</v>
      </c>
      <c r="M54" s="7">
        <f t="shared" si="12"/>
        <v>32125</v>
      </c>
      <c r="N54" s="7">
        <f t="shared" si="12"/>
        <v>29644</v>
      </c>
      <c r="O54" s="7">
        <f t="shared" si="12"/>
        <v>29462</v>
      </c>
      <c r="P54" s="7">
        <f t="shared" si="12"/>
        <v>26595</v>
      </c>
      <c r="Q54" s="7">
        <f t="shared" si="12"/>
        <v>24951</v>
      </c>
      <c r="R54" s="7">
        <f t="shared" si="12"/>
        <v>10483</v>
      </c>
      <c r="S54" s="7">
        <f t="shared" si="12"/>
        <v>5136</v>
      </c>
    </row>
    <row r="55" spans="1:21" x14ac:dyDescent="0.25">
      <c r="A55" s="13" t="s">
        <v>54</v>
      </c>
      <c r="C55" s="13">
        <v>139509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156007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149079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125681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29644</v>
      </c>
      <c r="D59" s="13"/>
      <c r="E59" s="13"/>
      <c r="F59" s="17"/>
      <c r="G59" s="18" t="s">
        <v>129</v>
      </c>
      <c r="H59" s="18"/>
      <c r="I59" s="19"/>
      <c r="J59" s="19">
        <f>AVERAGE(J48:J50)</f>
        <v>129110</v>
      </c>
      <c r="K59" s="19">
        <f t="shared" ref="K59:P59" si="13">AVERAGE(K48:K50)</f>
        <v>152084</v>
      </c>
      <c r="L59" s="19">
        <f t="shared" si="13"/>
        <v>162225.33333333334</v>
      </c>
      <c r="M59" s="19">
        <f t="shared" si="13"/>
        <v>157929.66666666666</v>
      </c>
      <c r="N59" s="19">
        <f t="shared" si="13"/>
        <v>148306.33333333334</v>
      </c>
      <c r="O59" s="19">
        <f>AVERAGE(O48:O50)</f>
        <v>150004</v>
      </c>
      <c r="P59" s="19">
        <f t="shared" si="13"/>
        <v>129970</v>
      </c>
      <c r="Q59" s="40">
        <f>AVERAGE(Q48:Q50)</f>
        <v>119730</v>
      </c>
      <c r="R59" s="19">
        <f>AVERAGE(R48:R50)</f>
        <v>21456</v>
      </c>
      <c r="S59" s="16"/>
      <c r="T59" s="16"/>
      <c r="U59" s="16"/>
    </row>
    <row r="60" spans="1:21" x14ac:dyDescent="0.25">
      <c r="A60" s="13" t="s">
        <v>59</v>
      </c>
      <c r="C60" s="13">
        <v>38701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129.11000000000001</v>
      </c>
      <c r="K60" s="18">
        <f t="shared" si="14"/>
        <v>152.084</v>
      </c>
      <c r="L60" s="18">
        <f>L59/1000</f>
        <v>162.22533333333334</v>
      </c>
      <c r="M60" s="18">
        <f t="shared" si="14"/>
        <v>157.92966666666666</v>
      </c>
      <c r="N60" s="18">
        <f t="shared" si="14"/>
        <v>148.30633333333336</v>
      </c>
      <c r="O60" s="18">
        <f t="shared" si="14"/>
        <v>150.00399999999999</v>
      </c>
      <c r="P60" s="18">
        <f t="shared" si="14"/>
        <v>129.97</v>
      </c>
      <c r="Q60" s="39">
        <f>Q59/1000</f>
        <v>119.73</v>
      </c>
      <c r="R60" s="18">
        <f>R59/1000</f>
        <v>21.456</v>
      </c>
      <c r="S60" s="16"/>
      <c r="T60" s="16"/>
      <c r="U60" s="16"/>
    </row>
    <row r="61" spans="1:21" x14ac:dyDescent="0.25">
      <c r="A61" s="13" t="s">
        <v>60</v>
      </c>
      <c r="C61" s="13">
        <v>142158</v>
      </c>
      <c r="D61" s="13"/>
      <c r="E61" s="13"/>
      <c r="F61" s="17"/>
      <c r="G61" s="18" t="s">
        <v>131</v>
      </c>
      <c r="H61" s="18"/>
      <c r="I61" s="20"/>
      <c r="J61" s="20">
        <f>MEDIAN(J48:J50)</f>
        <v>131218</v>
      </c>
      <c r="K61" s="20">
        <f t="shared" ref="K61:R61" si="15">MEDIAN(K48:K50)</f>
        <v>152241</v>
      </c>
      <c r="L61" s="20">
        <f t="shared" si="15"/>
        <v>167355</v>
      </c>
      <c r="M61" s="20">
        <f t="shared" si="15"/>
        <v>163272</v>
      </c>
      <c r="N61" s="20">
        <f t="shared" si="15"/>
        <v>146529</v>
      </c>
      <c r="O61" s="20">
        <f>MEDIAN(O48:O50)</f>
        <v>149388</v>
      </c>
      <c r="P61" s="20">
        <f t="shared" si="15"/>
        <v>128429</v>
      </c>
      <c r="Q61" s="41">
        <f>MEDIAN(Q48:Q50)</f>
        <v>119273</v>
      </c>
      <c r="R61" s="20">
        <f t="shared" si="15"/>
        <v>21887</v>
      </c>
      <c r="S61" s="16"/>
      <c r="T61" s="16"/>
      <c r="U61" s="16"/>
    </row>
    <row r="62" spans="1:21" x14ac:dyDescent="0.25">
      <c r="A62" s="13" t="s">
        <v>61</v>
      </c>
      <c r="C62" s="13">
        <v>149388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131.21799999999999</v>
      </c>
      <c r="K62" s="18">
        <f t="shared" si="16"/>
        <v>152.24100000000001</v>
      </c>
      <c r="L62" s="18">
        <f t="shared" si="16"/>
        <v>167.35499999999999</v>
      </c>
      <c r="M62" s="18">
        <f t="shared" si="16"/>
        <v>163.27199999999999</v>
      </c>
      <c r="N62" s="18">
        <f t="shared" si="16"/>
        <v>146.529</v>
      </c>
      <c r="O62" s="18">
        <f t="shared" si="16"/>
        <v>149.38800000000001</v>
      </c>
      <c r="P62" s="18">
        <f t="shared" si="16"/>
        <v>128.429</v>
      </c>
      <c r="Q62" s="39">
        <f>Q61/1000</f>
        <v>119.273</v>
      </c>
      <c r="R62" s="18">
        <f>R61/1000</f>
        <v>21.887</v>
      </c>
      <c r="S62" s="16"/>
      <c r="T62" s="16"/>
      <c r="U62" s="16"/>
    </row>
    <row r="63" spans="1:21" x14ac:dyDescent="0.25">
      <c r="A63" s="13" t="s">
        <v>62</v>
      </c>
      <c r="C63" s="13">
        <v>158466</v>
      </c>
      <c r="D63" s="13"/>
      <c r="E63" s="13"/>
      <c r="F63" s="17"/>
      <c r="G63" s="18" t="s">
        <v>133</v>
      </c>
      <c r="H63" s="18"/>
      <c r="I63" s="18"/>
      <c r="J63" s="18">
        <f>STDEV(J48:J50)</f>
        <v>10018.72990952446</v>
      </c>
      <c r="K63" s="18">
        <f t="shared" ref="K63:P63" si="17">STDEV(K48:K50)</f>
        <v>12448.242566724028</v>
      </c>
      <c r="L63" s="18">
        <f t="shared" si="17"/>
        <v>9006.3588832187525</v>
      </c>
      <c r="M63" s="18">
        <f t="shared" si="17"/>
        <v>12134.154289992086</v>
      </c>
      <c r="N63" s="18">
        <f t="shared" si="17"/>
        <v>9807.5369656878356</v>
      </c>
      <c r="O63" s="18">
        <f>STDEV(O48:O50)</f>
        <v>8171.4324325665202</v>
      </c>
      <c r="P63" s="18">
        <f t="shared" si="17"/>
        <v>11879.698270579098</v>
      </c>
      <c r="Q63" s="39">
        <f>STDEV(Q48:Q50)</f>
        <v>8303.9368374283767</v>
      </c>
      <c r="R63" s="18">
        <f>STDEV(R48:R50)</f>
        <v>1795.7207466641355</v>
      </c>
      <c r="S63" s="16"/>
      <c r="T63" s="16"/>
      <c r="U63" s="16"/>
    </row>
    <row r="64" spans="1:21" x14ac:dyDescent="0.25">
      <c r="A64" s="13" t="s">
        <v>63</v>
      </c>
      <c r="C64" s="13">
        <v>157054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7.7598403760548829</v>
      </c>
      <c r="K64" s="18">
        <f t="shared" si="18"/>
        <v>8.1851099173641071</v>
      </c>
      <c r="L64" s="18">
        <f t="shared" si="18"/>
        <v>5.5517585929152569</v>
      </c>
      <c r="M64" s="18">
        <f t="shared" si="18"/>
        <v>7.68326467477638</v>
      </c>
      <c r="N64" s="18">
        <f t="shared" si="18"/>
        <v>6.6130263929082611</v>
      </c>
      <c r="O64" s="18">
        <f t="shared" si="18"/>
        <v>5.447476355674862</v>
      </c>
      <c r="P64" s="18">
        <f t="shared" si="18"/>
        <v>9.1403387478488103</v>
      </c>
      <c r="Q64" s="39">
        <f>Q63/Q59*100</f>
        <v>6.9355523573276345</v>
      </c>
      <c r="R64" s="18">
        <f>R63/R59*100</f>
        <v>8.3693174247955611</v>
      </c>
      <c r="S64" s="16"/>
      <c r="T64" s="16"/>
      <c r="U64" s="16"/>
    </row>
    <row r="65" spans="1:22" x14ac:dyDescent="0.25">
      <c r="A65" s="13" t="s">
        <v>64</v>
      </c>
      <c r="C65" s="13">
        <v>144385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121409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29462</v>
      </c>
      <c r="D67" s="13"/>
      <c r="E67" s="13"/>
      <c r="F67" s="21" t="s">
        <v>137</v>
      </c>
      <c r="G67" s="17"/>
      <c r="H67" s="16"/>
      <c r="I67" s="19"/>
      <c r="J67" s="19">
        <f>J48-$R$59</f>
        <v>109762</v>
      </c>
      <c r="K67" s="19">
        <f t="shared" ref="K67:N67" si="19">K48-$R$59</f>
        <v>130785</v>
      </c>
      <c r="L67" s="19">
        <f t="shared" si="19"/>
        <v>130370</v>
      </c>
      <c r="M67" s="19">
        <f t="shared" si="19"/>
        <v>122585</v>
      </c>
      <c r="N67" s="19">
        <f t="shared" si="19"/>
        <v>125073</v>
      </c>
      <c r="O67" s="19">
        <f>O48-$R$59</f>
        <v>120702</v>
      </c>
      <c r="P67" s="19">
        <f t="shared" ref="P67:Q67" si="20">P48-$R$59</f>
        <v>106973</v>
      </c>
      <c r="Q67" s="40">
        <f t="shared" si="20"/>
        <v>90208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35680</v>
      </c>
      <c r="D68" s="13"/>
      <c r="E68" s="13"/>
      <c r="F68" s="17"/>
      <c r="G68" s="17"/>
      <c r="H68" s="16"/>
      <c r="I68" s="19"/>
      <c r="J68" s="19">
        <f t="shared" ref="J68:Q69" si="21">J49-$R$59</f>
        <v>116451</v>
      </c>
      <c r="K68" s="19">
        <f t="shared" si="21"/>
        <v>118102</v>
      </c>
      <c r="L68" s="19">
        <f t="shared" si="21"/>
        <v>146039</v>
      </c>
      <c r="M68" s="19">
        <f t="shared" si="21"/>
        <v>145020</v>
      </c>
      <c r="N68" s="19">
        <f t="shared" si="21"/>
        <v>137425</v>
      </c>
      <c r="O68" s="19">
        <f t="shared" si="21"/>
        <v>127932</v>
      </c>
      <c r="P68" s="19">
        <f t="shared" si="21"/>
        <v>97480</v>
      </c>
      <c r="Q68" s="40">
        <f t="shared" si="21"/>
        <v>97817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128429</v>
      </c>
      <c r="D69" s="13"/>
      <c r="E69" s="13"/>
      <c r="F69" s="17"/>
      <c r="G69" s="17"/>
      <c r="H69" s="16"/>
      <c r="I69" s="19"/>
      <c r="J69" s="19">
        <f>J50-$R$59</f>
        <v>96749</v>
      </c>
      <c r="K69" s="19">
        <f t="shared" si="21"/>
        <v>142997</v>
      </c>
      <c r="L69" s="19">
        <f t="shared" si="21"/>
        <v>145899</v>
      </c>
      <c r="M69" s="19">
        <f t="shared" si="21"/>
        <v>141816</v>
      </c>
      <c r="N69" s="19">
        <f t="shared" si="21"/>
        <v>118053</v>
      </c>
      <c r="O69" s="19">
        <f>O50-$R$59</f>
        <v>137010</v>
      </c>
      <c r="P69" s="19">
        <f t="shared" si="21"/>
        <v>121089</v>
      </c>
      <c r="Q69" s="40">
        <f>Q50-$R$59</f>
        <v>106797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118936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142545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146950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135483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107654</v>
      </c>
    </row>
    <row r="74" spans="1:22" x14ac:dyDescent="0.25">
      <c r="A74" s="13" t="s">
        <v>73</v>
      </c>
      <c r="C74" s="13">
        <v>116926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26595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107654</v>
      </c>
    </row>
    <row r="76" spans="1:22" x14ac:dyDescent="0.25">
      <c r="A76" s="13" t="s">
        <v>75</v>
      </c>
      <c r="C76" s="13">
        <v>29321</v>
      </c>
      <c r="D76" s="13"/>
      <c r="E76" s="13"/>
      <c r="F76" s="17"/>
      <c r="G76" s="18" t="s">
        <v>129</v>
      </c>
      <c r="H76" s="18"/>
      <c r="I76" s="19"/>
      <c r="J76" s="19">
        <f>AVERAGE(J67:J69)</f>
        <v>107654</v>
      </c>
      <c r="K76" s="19">
        <f t="shared" ref="K76:P76" si="22">AVERAGE(K67:K69)</f>
        <v>130628</v>
      </c>
      <c r="L76" s="19">
        <f t="shared" si="22"/>
        <v>140769.33333333334</v>
      </c>
      <c r="M76" s="19">
        <f t="shared" si="22"/>
        <v>136473.66666666666</v>
      </c>
      <c r="N76" s="19">
        <f t="shared" si="22"/>
        <v>126850.33333333333</v>
      </c>
      <c r="O76" s="19">
        <f>AVERAGE(O67:O69)</f>
        <v>128548</v>
      </c>
      <c r="P76" s="19">
        <f t="shared" si="22"/>
        <v>108514</v>
      </c>
      <c r="Q76" s="40">
        <f>AVERAGE(Q67:Q69)</f>
        <v>98274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111664</v>
      </c>
      <c r="D77" s="13"/>
      <c r="E77" s="13"/>
      <c r="F77" s="17"/>
      <c r="G77" s="18" t="s">
        <v>131</v>
      </c>
      <c r="H77" s="18"/>
      <c r="I77" s="18"/>
      <c r="J77" s="19">
        <f>MEDIAN(J67:J69)</f>
        <v>109762</v>
      </c>
      <c r="K77" s="19">
        <f t="shared" ref="K77:P77" si="23">MEDIAN(K67:K69)</f>
        <v>130785</v>
      </c>
      <c r="L77" s="19">
        <f t="shared" si="23"/>
        <v>145899</v>
      </c>
      <c r="M77" s="19">
        <f t="shared" si="23"/>
        <v>141816</v>
      </c>
      <c r="N77" s="19">
        <f t="shared" si="23"/>
        <v>125073</v>
      </c>
      <c r="O77" s="19">
        <f>MEDIAN(O67:O69)</f>
        <v>127932</v>
      </c>
      <c r="P77" s="19">
        <f t="shared" si="23"/>
        <v>106973</v>
      </c>
      <c r="Q77" s="40">
        <f>MEDIAN(Q67:Q69)</f>
        <v>97817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119273</v>
      </c>
      <c r="D78" s="13"/>
      <c r="E78" s="13"/>
      <c r="F78" s="17"/>
      <c r="G78" s="18" t="s">
        <v>133</v>
      </c>
      <c r="H78" s="18"/>
      <c r="I78" s="18"/>
      <c r="J78" s="18">
        <f>STDEV(J67:J69)</f>
        <v>10018.72990952446</v>
      </c>
      <c r="K78" s="18">
        <f t="shared" ref="K78:P78" si="24">STDEV(K67:K69)</f>
        <v>12448.242566724028</v>
      </c>
      <c r="L78" s="18">
        <f t="shared" si="24"/>
        <v>9006.3588832187525</v>
      </c>
      <c r="M78" s="18">
        <f t="shared" si="24"/>
        <v>12134.154289992086</v>
      </c>
      <c r="N78" s="18">
        <f t="shared" si="24"/>
        <v>9807.5369656878338</v>
      </c>
      <c r="O78" s="18">
        <f>STDEV(O67:O69)</f>
        <v>8171.4324325665202</v>
      </c>
      <c r="P78" s="18">
        <f t="shared" si="24"/>
        <v>11879.698270579098</v>
      </c>
      <c r="Q78" s="39">
        <f>STDEV(Q67:Q69)</f>
        <v>8303.9368374283767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128253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9.3064167699523104</v>
      </c>
      <c r="K79" s="18">
        <f>K78/K76*100</f>
        <v>9.5295362148421692</v>
      </c>
      <c r="L79" s="18">
        <f t="shared" si="25"/>
        <v>6.3979552008619907</v>
      </c>
      <c r="M79" s="18">
        <f>M78/M76*100</f>
        <v>8.8912055976552882</v>
      </c>
      <c r="N79" s="18">
        <f t="shared" si="25"/>
        <v>7.7315815480877736</v>
      </c>
      <c r="O79" s="18">
        <f t="shared" si="25"/>
        <v>6.3567168937412637</v>
      </c>
      <c r="P79" s="18">
        <f t="shared" si="25"/>
        <v>10.947618068248428</v>
      </c>
      <c r="Q79" s="39">
        <f>Q78/Q76*100</f>
        <v>8.4497800409349129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141666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137366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120552</v>
      </c>
      <c r="D82" s="13"/>
      <c r="E82" s="13"/>
      <c r="F82" s="15" t="s">
        <v>140</v>
      </c>
      <c r="G82" s="17"/>
      <c r="H82" s="16"/>
      <c r="I82" s="16"/>
      <c r="J82" s="16">
        <f>J67/$U$73*100</f>
        <v>101.95812510450146</v>
      </c>
      <c r="K82" s="16">
        <f t="shared" ref="K82:Q84" si="26">K67/$U$73*100</f>
        <v>121.48642874393892</v>
      </c>
      <c r="L82" s="16">
        <f t="shared" si="26"/>
        <v>121.10093447526333</v>
      </c>
      <c r="M82" s="16">
        <f t="shared" si="26"/>
        <v>113.86943355565052</v>
      </c>
      <c r="N82" s="16">
        <f t="shared" si="26"/>
        <v>116.1805413639995</v>
      </c>
      <c r="O82" s="16">
        <f>O67/$U$73*100</f>
        <v>112.12031136790085</v>
      </c>
      <c r="P82" s="16">
        <f t="shared" si="26"/>
        <v>99.36741783863117</v>
      </c>
      <c r="Q82" s="39">
        <f t="shared" si="26"/>
        <v>83.794378285990305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24951</v>
      </c>
      <c r="D83" s="13"/>
      <c r="E83" s="13"/>
      <c r="F83" s="17"/>
      <c r="G83" s="17"/>
      <c r="H83" s="16"/>
      <c r="I83" s="16"/>
      <c r="J83" s="16">
        <f t="shared" ref="J83:P84" si="27">J68/$U$73*100</f>
        <v>108.17154959406989</v>
      </c>
      <c r="K83" s="16">
        <f t="shared" si="27"/>
        <v>109.7051665521021</v>
      </c>
      <c r="L83" s="16">
        <f t="shared" si="27"/>
        <v>135.65589759785982</v>
      </c>
      <c r="M83" s="16">
        <f t="shared" si="27"/>
        <v>134.70934661043714</v>
      </c>
      <c r="N83" s="16">
        <f t="shared" si="27"/>
        <v>127.65433704274807</v>
      </c>
      <c r="O83" s="16">
        <f t="shared" si="27"/>
        <v>118.83627175952589</v>
      </c>
      <c r="P83" s="16">
        <f t="shared" si="27"/>
        <v>90.549352555408987</v>
      </c>
      <c r="Q83" s="39">
        <f t="shared" si="26"/>
        <v>90.862392479610605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11931</v>
      </c>
      <c r="D84" s="13"/>
      <c r="E84" s="13"/>
      <c r="F84" s="17"/>
      <c r="G84" s="17"/>
      <c r="H84" s="16"/>
      <c r="I84" s="16"/>
      <c r="J84" s="16">
        <f t="shared" si="27"/>
        <v>89.87032530142865</v>
      </c>
      <c r="K84" s="16">
        <f t="shared" si="27"/>
        <v>132.83017816337525</v>
      </c>
      <c r="L84" s="16">
        <f t="shared" si="27"/>
        <v>135.52585133854757</v>
      </c>
      <c r="M84" s="16">
        <f t="shared" si="27"/>
        <v>131.73314507589129</v>
      </c>
      <c r="N84" s="16">
        <f t="shared" si="27"/>
        <v>109.65965036134281</v>
      </c>
      <c r="O84" s="16">
        <f t="shared" si="26"/>
        <v>127.26884277407248</v>
      </c>
      <c r="P84" s="16">
        <f t="shared" si="27"/>
        <v>112.47979638471399</v>
      </c>
      <c r="Q84" s="39">
        <f>Q69/$U$73*100</f>
        <v>99.203931112638642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19484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21887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22997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23805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21346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18451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10483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121.34059115313876</v>
      </c>
      <c r="L91" s="19">
        <f t="shared" si="28"/>
        <v>130.76089447055691</v>
      </c>
      <c r="M91" s="19">
        <f t="shared" si="28"/>
        <v>126.77064174732631</v>
      </c>
      <c r="N91" s="19">
        <f t="shared" si="28"/>
        <v>117.83150958936346</v>
      </c>
      <c r="O91" s="19">
        <f>AVERAGE(O82:O84)</f>
        <v>119.40847530049973</v>
      </c>
      <c r="P91" s="19">
        <f t="shared" ref="P91" si="29">AVERAGE(P82:P84)</f>
        <v>100.79885559291806</v>
      </c>
      <c r="Q91" s="40">
        <f>AVERAGE(Q82:Q84)</f>
        <v>91.286900626079856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5277</v>
      </c>
      <c r="D92" s="13"/>
      <c r="E92" s="13"/>
      <c r="F92" s="17"/>
      <c r="G92" s="18" t="s">
        <v>131</v>
      </c>
      <c r="H92" s="18"/>
      <c r="I92" s="18"/>
      <c r="J92" s="19">
        <f>MEDIAN(J82:J84)</f>
        <v>101.95812510450146</v>
      </c>
      <c r="K92" s="19">
        <f t="shared" ref="K92:N92" si="30">MEDIAN(K82:K84)</f>
        <v>121.48642874393892</v>
      </c>
      <c r="L92" s="19">
        <f t="shared" si="30"/>
        <v>135.52585133854757</v>
      </c>
      <c r="M92" s="19">
        <f t="shared" si="30"/>
        <v>131.73314507589129</v>
      </c>
      <c r="N92" s="19">
        <f t="shared" si="30"/>
        <v>116.1805413639995</v>
      </c>
      <c r="O92" s="19">
        <f>MEDIAN(O82:O84)</f>
        <v>118.83627175952589</v>
      </c>
      <c r="P92" s="19">
        <f t="shared" ref="P92" si="31">MEDIAN(P82:P84)</f>
        <v>99.36741783863117</v>
      </c>
      <c r="Q92" s="40">
        <f>MEDIAN(Q82:Q84)</f>
        <v>90.862392479610605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7427</v>
      </c>
      <c r="D93" s="13"/>
      <c r="E93" s="13"/>
      <c r="F93" s="17"/>
      <c r="G93" s="18" t="s">
        <v>133</v>
      </c>
      <c r="H93" s="18"/>
      <c r="I93" s="18"/>
      <c r="J93" s="18">
        <f>STDEV(J82:J84)</f>
        <v>9.3064167699523104</v>
      </c>
      <c r="K93" s="18">
        <f t="shared" ref="K93:N93" si="32">STDEV(K82:K84)</f>
        <v>11.563195577241929</v>
      </c>
      <c r="L93" s="18">
        <f t="shared" si="32"/>
        <v>8.3660234484726672</v>
      </c>
      <c r="M93" s="18">
        <f t="shared" si="32"/>
        <v>11.271438395221805</v>
      </c>
      <c r="N93" s="18">
        <f t="shared" si="32"/>
        <v>9.1102392532445045</v>
      </c>
      <c r="O93" s="18">
        <f>STDEV(O82:O84)</f>
        <v>7.5904587219857342</v>
      </c>
      <c r="P93" s="18">
        <f t="shared" ref="P93" si="33">STDEV(P82:P84)</f>
        <v>11.035073727477942</v>
      </c>
      <c r="Q93" s="39">
        <f>STDEV(Q82:Q84)</f>
        <v>7.7135423090905846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8228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9.3064167699523104</v>
      </c>
      <c r="K94" s="18">
        <f>K93/K91*100</f>
        <v>9.5295362148421674</v>
      </c>
      <c r="L94" s="18">
        <f t="shared" ref="L94" si="35">L93/L91*100</f>
        <v>6.3979552008620004</v>
      </c>
      <c r="M94" s="18">
        <f>M93/M91*100</f>
        <v>8.8912055976552864</v>
      </c>
      <c r="N94" s="18">
        <f t="shared" ref="N94:P94" si="36">N93/N91*100</f>
        <v>7.7315815480877763</v>
      </c>
      <c r="O94" s="18">
        <f t="shared" si="36"/>
        <v>6.3567168937412672</v>
      </c>
      <c r="P94" s="18">
        <f t="shared" si="36"/>
        <v>10.947618068248431</v>
      </c>
      <c r="Q94" s="39">
        <f>Q93/Q91*100</f>
        <v>8.4497800409349129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9148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9064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8635</v>
      </c>
      <c r="D97" s="13"/>
      <c r="F97" s="15" t="s">
        <v>138</v>
      </c>
      <c r="G97" s="17"/>
      <c r="H97" s="16"/>
      <c r="I97" s="16"/>
      <c r="J97" s="16">
        <f>J67/$U$75*100</f>
        <v>101.95812510450146</v>
      </c>
      <c r="K97" s="16">
        <f t="shared" ref="K97:Q99" si="37">K67/$U$75*100</f>
        <v>121.48642874393892</v>
      </c>
      <c r="L97" s="16">
        <f t="shared" si="37"/>
        <v>121.10093447526333</v>
      </c>
      <c r="M97" s="16">
        <f>M67/$U$75*100</f>
        <v>113.86943355565052</v>
      </c>
      <c r="N97" s="16">
        <f t="shared" si="37"/>
        <v>116.1805413639995</v>
      </c>
      <c r="O97" s="16">
        <f t="shared" si="37"/>
        <v>112.12031136790085</v>
      </c>
      <c r="P97" s="16">
        <f t="shared" si="37"/>
        <v>99.36741783863117</v>
      </c>
      <c r="Q97" s="39">
        <f t="shared" si="37"/>
        <v>83.794378285990305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8123</v>
      </c>
      <c r="D98" s="13"/>
      <c r="F98" s="17"/>
      <c r="G98" s="17"/>
      <c r="H98" s="16"/>
      <c r="I98" s="16"/>
      <c r="J98" s="16">
        <f t="shared" ref="J98:Q99" si="38">J68/$U$75*100</f>
        <v>108.17154959406989</v>
      </c>
      <c r="K98" s="16">
        <f t="shared" si="38"/>
        <v>109.7051665521021</v>
      </c>
      <c r="L98" s="16">
        <f t="shared" si="38"/>
        <v>135.65589759785982</v>
      </c>
      <c r="M98" s="16">
        <f t="shared" si="38"/>
        <v>134.70934661043714</v>
      </c>
      <c r="N98" s="16">
        <f t="shared" si="38"/>
        <v>127.65433704274807</v>
      </c>
      <c r="O98" s="16">
        <f t="shared" si="38"/>
        <v>118.83627175952589</v>
      </c>
      <c r="P98" s="16">
        <f t="shared" si="38"/>
        <v>90.549352555408987</v>
      </c>
      <c r="Q98" s="39">
        <f>Q68/$U$75*100</f>
        <v>90.862392479610605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5136</v>
      </c>
      <c r="D99" s="13"/>
      <c r="F99" s="16"/>
      <c r="G99" s="16"/>
      <c r="H99" s="16"/>
      <c r="I99" s="16"/>
      <c r="J99" s="16">
        <f t="shared" si="38"/>
        <v>89.87032530142865</v>
      </c>
      <c r="K99" s="16">
        <f t="shared" si="38"/>
        <v>132.83017816337525</v>
      </c>
      <c r="L99" s="16">
        <f t="shared" si="38"/>
        <v>135.52585133854757</v>
      </c>
      <c r="M99" s="18">
        <f t="shared" si="38"/>
        <v>131.73314507589129</v>
      </c>
      <c r="N99" s="16">
        <f t="shared" si="38"/>
        <v>109.65965036134281</v>
      </c>
      <c r="O99" s="16">
        <f t="shared" si="37"/>
        <v>127.26884277407248</v>
      </c>
      <c r="P99" s="16">
        <f t="shared" si="38"/>
        <v>112.47979638471399</v>
      </c>
      <c r="Q99" s="39">
        <f t="shared" si="38"/>
        <v>99.203931112638642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183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121.34059115313876</v>
      </c>
      <c r="L106" s="19">
        <f t="shared" si="39"/>
        <v>130.76089447055691</v>
      </c>
      <c r="M106" s="19">
        <f t="shared" si="39"/>
        <v>126.77064174732631</v>
      </c>
      <c r="N106" s="19">
        <f t="shared" si="39"/>
        <v>117.83150958936346</v>
      </c>
      <c r="O106" s="19">
        <f>AVERAGE(O97:O99)</f>
        <v>119.40847530049973</v>
      </c>
      <c r="P106" s="19">
        <f t="shared" ref="P106:Q106" si="40">AVERAGE(P97:P99)</f>
        <v>100.79885559291806</v>
      </c>
      <c r="Q106" s="40">
        <f t="shared" si="40"/>
        <v>91.286900626079856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101.95812510450146</v>
      </c>
      <c r="K107" s="19">
        <f t="shared" ref="K107:N107" si="41">MEDIAN(K97:K99)</f>
        <v>121.48642874393892</v>
      </c>
      <c r="L107" s="19">
        <f t="shared" si="41"/>
        <v>135.52585133854757</v>
      </c>
      <c r="M107" s="19">
        <f t="shared" si="41"/>
        <v>131.73314507589129</v>
      </c>
      <c r="N107" s="19">
        <f t="shared" si="41"/>
        <v>116.1805413639995</v>
      </c>
      <c r="O107" s="19">
        <f>MEDIAN(O97:O99)</f>
        <v>118.83627175952589</v>
      </c>
      <c r="P107" s="19">
        <f t="shared" ref="P107:Q107" si="42">MEDIAN(P97:P99)</f>
        <v>99.36741783863117</v>
      </c>
      <c r="Q107" s="40">
        <f t="shared" si="42"/>
        <v>90.862392479610605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9.3064167699523104</v>
      </c>
      <c r="K108" s="18">
        <f t="shared" ref="K108:N108" si="43">STDEV(K97:K99)</f>
        <v>11.563195577241929</v>
      </c>
      <c r="L108" s="18">
        <f t="shared" si="43"/>
        <v>8.3660234484726672</v>
      </c>
      <c r="M108" s="18">
        <f t="shared" si="43"/>
        <v>11.271438395221805</v>
      </c>
      <c r="N108" s="18">
        <f t="shared" si="43"/>
        <v>9.1102392532445045</v>
      </c>
      <c r="O108" s="18">
        <f>STDEV(O97:O99)</f>
        <v>7.5904587219857342</v>
      </c>
      <c r="P108" s="18">
        <f t="shared" ref="P108" si="44">STDEV(P97:P99)</f>
        <v>11.035073727477942</v>
      </c>
      <c r="Q108" s="39">
        <f>STDEV(Q97:Q99)</f>
        <v>7.7135423090905846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9.3064167699523104</v>
      </c>
      <c r="K109" s="18">
        <f>K108/K106*100</f>
        <v>9.5295362148421674</v>
      </c>
      <c r="L109" s="18">
        <f t="shared" ref="L109" si="46">L108/L106*100</f>
        <v>6.3979552008620004</v>
      </c>
      <c r="M109" s="18">
        <f>M108/M106*100</f>
        <v>8.8912055976552864</v>
      </c>
      <c r="N109" s="18">
        <f t="shared" ref="N109:P109" si="47">N108/N106*100</f>
        <v>7.7315815480877763</v>
      </c>
      <c r="O109" s="18">
        <f t="shared" si="47"/>
        <v>6.3567168937412672</v>
      </c>
      <c r="P109" s="18">
        <f t="shared" si="47"/>
        <v>10.947618068248431</v>
      </c>
      <c r="Q109" s="39">
        <f>Q108/Q106*100</f>
        <v>8.4497800409349129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2DD43-FEE6-4EDB-ACB4-5630E558EE69}">
  <sheetPr codeName="l8"/>
  <dimension ref="A1:V109"/>
  <sheetViews>
    <sheetView topLeftCell="A15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184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5481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7392</v>
      </c>
      <c r="D5" s="13"/>
      <c r="E5" s="13"/>
    </row>
    <row r="6" spans="1:8" x14ac:dyDescent="0.25">
      <c r="A6" s="13" t="s">
        <v>5</v>
      </c>
      <c r="C6" s="13">
        <v>8720</v>
      </c>
      <c r="D6" s="13"/>
      <c r="E6" s="13"/>
    </row>
    <row r="7" spans="1:8" x14ac:dyDescent="0.25">
      <c r="A7" s="13" t="s">
        <v>6</v>
      </c>
      <c r="C7" s="13">
        <v>9746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9563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8727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7799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5284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10743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17840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19063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18669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18676</v>
      </c>
      <c r="D16" s="13"/>
      <c r="E16" s="13"/>
    </row>
    <row r="17" spans="1:20" x14ac:dyDescent="0.25">
      <c r="A17" s="13" t="s">
        <v>16</v>
      </c>
      <c r="C17" s="13">
        <v>17404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14868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9345</v>
      </c>
      <c r="D19" s="13"/>
      <c r="E19" s="13"/>
    </row>
    <row r="20" spans="1:20" x14ac:dyDescent="0.25">
      <c r="A20" s="13" t="s">
        <v>19</v>
      </c>
      <c r="C20" s="13">
        <v>29174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116385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121627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104679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125253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115648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99866</v>
      </c>
      <c r="D26" s="13"/>
      <c r="E26" s="13"/>
      <c r="T26" s="13"/>
    </row>
    <row r="27" spans="1:20" x14ac:dyDescent="0.25">
      <c r="A27" s="13" t="s">
        <v>26</v>
      </c>
      <c r="C27" s="13">
        <v>21887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36734</v>
      </c>
      <c r="D28" s="13"/>
      <c r="E28" s="13"/>
    </row>
    <row r="29" spans="1:20" x14ac:dyDescent="0.25">
      <c r="A29" s="13" t="s">
        <v>28</v>
      </c>
      <c r="C29" s="13">
        <v>137422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125182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152086</v>
      </c>
      <c r="D31" s="13"/>
      <c r="E31" s="13"/>
      <c r="F31" s="13"/>
    </row>
    <row r="32" spans="1:20" x14ac:dyDescent="0.25">
      <c r="A32" s="13" t="s">
        <v>31</v>
      </c>
      <c r="C32" s="13">
        <v>135961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144407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118149</v>
      </c>
      <c r="D34" s="13"/>
      <c r="E34" s="13"/>
      <c r="G34" t="s">
        <v>99</v>
      </c>
      <c r="H34" s="13">
        <f>C4</f>
        <v>5481</v>
      </c>
      <c r="I34" s="13">
        <f t="shared" ref="I34:I41" si="0">C12</f>
        <v>10743</v>
      </c>
      <c r="J34" s="13">
        <f t="shared" ref="J34:J41" si="1">C20</f>
        <v>29174</v>
      </c>
      <c r="K34" s="13">
        <f t="shared" ref="K34:K41" si="2">C28</f>
        <v>36734</v>
      </c>
      <c r="L34" s="13">
        <f t="shared" ref="L34:L41" si="3">C36</f>
        <v>37444</v>
      </c>
      <c r="M34" s="13">
        <f t="shared" ref="M34:M41" si="4">C44</f>
        <v>35849</v>
      </c>
      <c r="N34" s="13">
        <f t="shared" ref="N34:N41" si="5">C52</f>
        <v>33923</v>
      </c>
      <c r="O34" s="13">
        <f t="shared" ref="O34:O41" si="6">C60</f>
        <v>31766</v>
      </c>
      <c r="P34" s="13">
        <f t="shared" ref="P34:P41" si="7">C68</f>
        <v>29216</v>
      </c>
      <c r="Q34" s="7">
        <f t="shared" ref="Q34:Q41" si="8">C76</f>
        <v>24346</v>
      </c>
      <c r="R34" s="13">
        <f>C84</f>
        <v>10020</v>
      </c>
      <c r="S34" s="13">
        <f t="shared" ref="S34:S41" si="9">C92</f>
        <v>4251</v>
      </c>
    </row>
    <row r="35" spans="1:19" x14ac:dyDescent="0.25">
      <c r="A35" s="13" t="s">
        <v>34</v>
      </c>
      <c r="C35" s="13">
        <v>24831</v>
      </c>
      <c r="D35" s="13"/>
      <c r="E35" s="13"/>
      <c r="G35" t="s">
        <v>100</v>
      </c>
      <c r="H35" s="13">
        <f t="shared" ref="H35:H41" si="10">C5</f>
        <v>7392</v>
      </c>
      <c r="I35" s="13">
        <f t="shared" si="0"/>
        <v>17840</v>
      </c>
      <c r="J35" s="13">
        <f t="shared" si="1"/>
        <v>116385</v>
      </c>
      <c r="K35" s="13">
        <f t="shared" si="2"/>
        <v>137422</v>
      </c>
      <c r="L35" s="13">
        <f t="shared" si="3"/>
        <v>137254</v>
      </c>
      <c r="M35" s="13">
        <f t="shared" si="4"/>
        <v>126131</v>
      </c>
      <c r="N35" s="13">
        <f t="shared" si="5"/>
        <v>122913</v>
      </c>
      <c r="O35" s="13">
        <f t="shared" si="6"/>
        <v>113736</v>
      </c>
      <c r="P35" s="13">
        <f t="shared" si="7"/>
        <v>103660</v>
      </c>
      <c r="Q35" s="7">
        <f t="shared" si="8"/>
        <v>91849</v>
      </c>
      <c r="R35" s="13">
        <f t="shared" ref="R35:R41" si="11">C85</f>
        <v>16217</v>
      </c>
      <c r="S35" s="13">
        <f t="shared" si="9"/>
        <v>5923</v>
      </c>
    </row>
    <row r="36" spans="1:19" x14ac:dyDescent="0.25">
      <c r="A36" s="13" t="s">
        <v>35</v>
      </c>
      <c r="C36" s="13">
        <v>37444</v>
      </c>
      <c r="D36" s="13"/>
      <c r="E36" s="13"/>
      <c r="G36" t="s">
        <v>101</v>
      </c>
      <c r="H36" s="13">
        <f t="shared" si="10"/>
        <v>8720</v>
      </c>
      <c r="I36" s="13">
        <f t="shared" si="0"/>
        <v>19063</v>
      </c>
      <c r="J36" s="13">
        <f t="shared" si="1"/>
        <v>121627</v>
      </c>
      <c r="K36" s="13">
        <f t="shared" si="2"/>
        <v>125182</v>
      </c>
      <c r="L36" s="13">
        <f t="shared" si="3"/>
        <v>150730</v>
      </c>
      <c r="M36" s="13">
        <f t="shared" si="4"/>
        <v>147660</v>
      </c>
      <c r="N36" s="13">
        <f t="shared" si="5"/>
        <v>135588</v>
      </c>
      <c r="O36" s="13">
        <f t="shared" si="6"/>
        <v>121922</v>
      </c>
      <c r="P36" s="13">
        <f t="shared" si="7"/>
        <v>95938</v>
      </c>
      <c r="Q36" s="7">
        <f t="shared" si="8"/>
        <v>100386</v>
      </c>
      <c r="R36" s="13">
        <f t="shared" si="11"/>
        <v>18241</v>
      </c>
      <c r="S36" s="13">
        <f t="shared" si="9"/>
        <v>6556</v>
      </c>
    </row>
    <row r="37" spans="1:19" x14ac:dyDescent="0.25">
      <c r="A37" s="13" t="s">
        <v>36</v>
      </c>
      <c r="C37" s="13">
        <v>137254</v>
      </c>
      <c r="D37" s="13"/>
      <c r="E37" s="13"/>
      <c r="G37" t="s">
        <v>102</v>
      </c>
      <c r="H37" s="13">
        <f t="shared" si="10"/>
        <v>9746</v>
      </c>
      <c r="I37" s="13">
        <f t="shared" si="0"/>
        <v>18669</v>
      </c>
      <c r="J37" s="13">
        <f t="shared" si="1"/>
        <v>104679</v>
      </c>
      <c r="K37" s="13">
        <f t="shared" si="2"/>
        <v>152086</v>
      </c>
      <c r="L37" s="13">
        <f t="shared" si="3"/>
        <v>155656</v>
      </c>
      <c r="M37" s="13">
        <f t="shared" si="4"/>
        <v>148334</v>
      </c>
      <c r="N37" s="13">
        <f t="shared" si="5"/>
        <v>117397</v>
      </c>
      <c r="O37" s="13">
        <f t="shared" si="6"/>
        <v>126623</v>
      </c>
      <c r="P37" s="13">
        <f t="shared" si="7"/>
        <v>115605</v>
      </c>
      <c r="Q37" s="7">
        <f t="shared" si="8"/>
        <v>110462</v>
      </c>
      <c r="R37" s="13">
        <f t="shared" si="11"/>
        <v>19829</v>
      </c>
      <c r="S37" s="13">
        <f t="shared" si="9"/>
        <v>6977</v>
      </c>
    </row>
    <row r="38" spans="1:19" x14ac:dyDescent="0.25">
      <c r="A38" s="13" t="s">
        <v>37</v>
      </c>
      <c r="C38" s="13">
        <v>150730</v>
      </c>
      <c r="D38" s="13"/>
      <c r="E38" s="13"/>
      <c r="G38" t="s">
        <v>103</v>
      </c>
      <c r="H38" s="13">
        <f t="shared" si="10"/>
        <v>9563</v>
      </c>
      <c r="I38" s="13">
        <f t="shared" si="0"/>
        <v>18676</v>
      </c>
      <c r="J38" s="13">
        <f t="shared" si="1"/>
        <v>125253</v>
      </c>
      <c r="K38" s="13">
        <f t="shared" si="2"/>
        <v>135961</v>
      </c>
      <c r="L38" s="13">
        <f t="shared" si="3"/>
        <v>161495</v>
      </c>
      <c r="M38" s="13">
        <f t="shared" si="4"/>
        <v>152754</v>
      </c>
      <c r="N38" s="13">
        <f t="shared" si="5"/>
        <v>114622</v>
      </c>
      <c r="O38" s="13">
        <f t="shared" si="6"/>
        <v>97161</v>
      </c>
      <c r="P38" s="13">
        <f t="shared" si="7"/>
        <v>88610</v>
      </c>
      <c r="Q38" s="7">
        <f t="shared" si="8"/>
        <v>119941</v>
      </c>
      <c r="R38" s="13">
        <f t="shared" si="11"/>
        <v>20243</v>
      </c>
      <c r="S38" s="13">
        <f t="shared" si="9"/>
        <v>7195</v>
      </c>
    </row>
    <row r="39" spans="1:19" x14ac:dyDescent="0.25">
      <c r="A39" s="13" t="s">
        <v>38</v>
      </c>
      <c r="C39" s="13">
        <v>155656</v>
      </c>
      <c r="D39" s="13"/>
      <c r="E39" s="13"/>
      <c r="G39" t="s">
        <v>104</v>
      </c>
      <c r="H39" s="13">
        <f t="shared" si="10"/>
        <v>8727</v>
      </c>
      <c r="I39" s="13">
        <f>C17</f>
        <v>17404</v>
      </c>
      <c r="J39" s="13">
        <f t="shared" si="1"/>
        <v>115648</v>
      </c>
      <c r="K39" s="13">
        <f t="shared" si="2"/>
        <v>144407</v>
      </c>
      <c r="L39" s="13">
        <f t="shared" si="3"/>
        <v>152452</v>
      </c>
      <c r="M39" s="13">
        <f t="shared" si="4"/>
        <v>149915</v>
      </c>
      <c r="N39" s="13">
        <f t="shared" si="5"/>
        <v>108804</v>
      </c>
      <c r="O39" s="13">
        <f t="shared" si="6"/>
        <v>86369</v>
      </c>
      <c r="P39" s="13">
        <f t="shared" si="7"/>
        <v>74986</v>
      </c>
      <c r="Q39" s="7">
        <f t="shared" si="8"/>
        <v>115676</v>
      </c>
      <c r="R39" s="13">
        <f t="shared" si="11"/>
        <v>18325</v>
      </c>
      <c r="S39" s="13">
        <f t="shared" si="9"/>
        <v>6520</v>
      </c>
    </row>
    <row r="40" spans="1:19" x14ac:dyDescent="0.25">
      <c r="A40" s="13" t="s">
        <v>39</v>
      </c>
      <c r="C40" s="13">
        <v>161495</v>
      </c>
      <c r="D40" s="13"/>
      <c r="E40" s="13"/>
      <c r="G40" t="s">
        <v>105</v>
      </c>
      <c r="H40" s="13">
        <f t="shared" si="10"/>
        <v>7799</v>
      </c>
      <c r="I40" s="13">
        <f t="shared" si="0"/>
        <v>14868</v>
      </c>
      <c r="J40" s="13">
        <f t="shared" si="1"/>
        <v>99866</v>
      </c>
      <c r="K40" s="13">
        <f t="shared" si="2"/>
        <v>118149</v>
      </c>
      <c r="L40" s="13">
        <f t="shared" si="3"/>
        <v>122772</v>
      </c>
      <c r="M40" s="13">
        <f t="shared" si="4"/>
        <v>125618</v>
      </c>
      <c r="N40" s="13">
        <f t="shared" si="5"/>
        <v>85104</v>
      </c>
      <c r="O40" s="13">
        <f t="shared" si="6"/>
        <v>69084</v>
      </c>
      <c r="P40" s="13">
        <f t="shared" si="7"/>
        <v>62163</v>
      </c>
      <c r="Q40" s="7">
        <f t="shared" si="8"/>
        <v>98271</v>
      </c>
      <c r="R40" s="13">
        <f t="shared" si="11"/>
        <v>14798</v>
      </c>
      <c r="S40" s="13">
        <f t="shared" si="9"/>
        <v>6190</v>
      </c>
    </row>
    <row r="41" spans="1:19" x14ac:dyDescent="0.25">
      <c r="A41" s="13" t="s">
        <v>40</v>
      </c>
      <c r="C41" s="13">
        <v>152452</v>
      </c>
      <c r="D41" s="13"/>
      <c r="E41" s="13"/>
      <c r="G41" t="s">
        <v>106</v>
      </c>
      <c r="H41" s="13">
        <f t="shared" si="10"/>
        <v>5284</v>
      </c>
      <c r="I41" s="13">
        <f t="shared" si="0"/>
        <v>9345</v>
      </c>
      <c r="J41" s="13">
        <f t="shared" si="1"/>
        <v>21887</v>
      </c>
      <c r="K41" s="13">
        <f t="shared" si="2"/>
        <v>24831</v>
      </c>
      <c r="L41" s="13">
        <f t="shared" si="3"/>
        <v>26426</v>
      </c>
      <c r="M41" s="13">
        <f t="shared" si="4"/>
        <v>26764</v>
      </c>
      <c r="N41" s="13">
        <f t="shared" si="5"/>
        <v>21466</v>
      </c>
      <c r="O41" s="13">
        <f t="shared" si="6"/>
        <v>19020</v>
      </c>
      <c r="P41" s="13">
        <f t="shared" si="7"/>
        <v>16182</v>
      </c>
      <c r="Q41" s="7">
        <f t="shared" si="8"/>
        <v>18859</v>
      </c>
      <c r="R41" s="13">
        <f t="shared" si="11"/>
        <v>7856</v>
      </c>
      <c r="S41" s="13">
        <f t="shared" si="9"/>
        <v>3717</v>
      </c>
    </row>
    <row r="42" spans="1:19" x14ac:dyDescent="0.25">
      <c r="A42" s="13" t="s">
        <v>41</v>
      </c>
      <c r="C42" s="13">
        <v>122772</v>
      </c>
      <c r="D42" s="13"/>
      <c r="E42" s="13"/>
    </row>
    <row r="43" spans="1:19" x14ac:dyDescent="0.25">
      <c r="A43" s="13" t="s">
        <v>42</v>
      </c>
      <c r="C43" s="13">
        <v>26426</v>
      </c>
      <c r="D43" s="13"/>
      <c r="E43" s="13"/>
      <c r="F43" s="13"/>
    </row>
    <row r="44" spans="1:19" x14ac:dyDescent="0.25">
      <c r="A44" s="13" t="s">
        <v>43</v>
      </c>
      <c r="C44" s="13">
        <v>35849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126131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147660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148334</v>
      </c>
      <c r="D47" s="13"/>
      <c r="E47" s="13"/>
      <c r="F47" s="13"/>
      <c r="G47" s="13"/>
      <c r="H47" s="7">
        <f t="shared" ref="H47:S54" si="12">H34</f>
        <v>5481</v>
      </c>
      <c r="I47" s="7">
        <f t="shared" si="12"/>
        <v>10743</v>
      </c>
      <c r="J47" s="7">
        <f t="shared" si="12"/>
        <v>29174</v>
      </c>
      <c r="K47" s="7">
        <f t="shared" si="12"/>
        <v>36734</v>
      </c>
      <c r="L47" s="7">
        <f t="shared" si="12"/>
        <v>37444</v>
      </c>
      <c r="M47" s="7">
        <f t="shared" si="12"/>
        <v>35849</v>
      </c>
      <c r="N47" s="7">
        <f t="shared" si="12"/>
        <v>33923</v>
      </c>
      <c r="O47" s="7">
        <f t="shared" si="12"/>
        <v>31766</v>
      </c>
      <c r="P47" s="7">
        <f t="shared" si="12"/>
        <v>29216</v>
      </c>
      <c r="Q47" s="7">
        <f t="shared" si="12"/>
        <v>24346</v>
      </c>
      <c r="R47" s="7">
        <f t="shared" si="12"/>
        <v>10020</v>
      </c>
      <c r="S47" s="7">
        <f t="shared" si="12"/>
        <v>4251</v>
      </c>
    </row>
    <row r="48" spans="1:19" x14ac:dyDescent="0.25">
      <c r="A48" s="13" t="s">
        <v>47</v>
      </c>
      <c r="C48" s="13">
        <v>152754</v>
      </c>
      <c r="D48" s="13"/>
      <c r="E48" s="13"/>
      <c r="F48" s="13"/>
      <c r="G48" s="13"/>
      <c r="H48" s="7">
        <f t="shared" si="12"/>
        <v>7392</v>
      </c>
      <c r="I48" s="7">
        <f>I35</f>
        <v>17840</v>
      </c>
      <c r="J48" s="11">
        <f t="shared" si="12"/>
        <v>116385</v>
      </c>
      <c r="K48" s="11">
        <f t="shared" si="12"/>
        <v>137422</v>
      </c>
      <c r="L48" s="11">
        <f t="shared" si="12"/>
        <v>137254</v>
      </c>
      <c r="M48" s="11">
        <f t="shared" si="12"/>
        <v>126131</v>
      </c>
      <c r="N48" s="11">
        <f t="shared" si="12"/>
        <v>122913</v>
      </c>
      <c r="O48" s="11">
        <f t="shared" si="12"/>
        <v>113736</v>
      </c>
      <c r="P48" s="11">
        <f t="shared" si="12"/>
        <v>103660</v>
      </c>
      <c r="Q48" s="7">
        <f t="shared" si="12"/>
        <v>91849</v>
      </c>
      <c r="R48" s="11">
        <f t="shared" si="12"/>
        <v>16217</v>
      </c>
      <c r="S48" s="7">
        <f t="shared" si="12"/>
        <v>5923</v>
      </c>
    </row>
    <row r="49" spans="1:21" x14ac:dyDescent="0.25">
      <c r="A49" s="13" t="s">
        <v>48</v>
      </c>
      <c r="C49" s="13">
        <v>149915</v>
      </c>
      <c r="D49" s="13"/>
      <c r="E49" s="13"/>
      <c r="F49" s="13"/>
      <c r="G49" s="13"/>
      <c r="H49" s="7">
        <f t="shared" si="12"/>
        <v>8720</v>
      </c>
      <c r="I49" s="7">
        <f t="shared" si="12"/>
        <v>19063</v>
      </c>
      <c r="J49" s="11">
        <f t="shared" si="12"/>
        <v>121627</v>
      </c>
      <c r="K49" s="11">
        <f t="shared" si="12"/>
        <v>125182</v>
      </c>
      <c r="L49" s="11">
        <f t="shared" si="12"/>
        <v>150730</v>
      </c>
      <c r="M49" s="11">
        <f t="shared" si="12"/>
        <v>147660</v>
      </c>
      <c r="N49" s="11">
        <f t="shared" si="12"/>
        <v>135588</v>
      </c>
      <c r="O49" s="11">
        <f t="shared" si="12"/>
        <v>121922</v>
      </c>
      <c r="P49" s="11">
        <f t="shared" si="12"/>
        <v>95938</v>
      </c>
      <c r="Q49" s="7">
        <f t="shared" si="12"/>
        <v>100386</v>
      </c>
      <c r="R49" s="11">
        <f t="shared" si="12"/>
        <v>18241</v>
      </c>
      <c r="S49" s="7">
        <f t="shared" si="12"/>
        <v>6556</v>
      </c>
    </row>
    <row r="50" spans="1:21" x14ac:dyDescent="0.25">
      <c r="A50" s="13" t="s">
        <v>49</v>
      </c>
      <c r="C50" s="13">
        <v>125618</v>
      </c>
      <c r="D50" s="13"/>
      <c r="E50" s="13"/>
      <c r="F50" s="13"/>
      <c r="G50" s="13"/>
      <c r="H50" s="7">
        <f t="shared" si="12"/>
        <v>9746</v>
      </c>
      <c r="I50" s="7">
        <f t="shared" si="12"/>
        <v>18669</v>
      </c>
      <c r="J50" s="11">
        <f t="shared" si="12"/>
        <v>104679</v>
      </c>
      <c r="K50" s="11">
        <f t="shared" si="12"/>
        <v>152086</v>
      </c>
      <c r="L50" s="11">
        <f t="shared" si="12"/>
        <v>155656</v>
      </c>
      <c r="M50" s="11">
        <f t="shared" si="12"/>
        <v>148334</v>
      </c>
      <c r="N50" s="11">
        <f t="shared" si="12"/>
        <v>117397</v>
      </c>
      <c r="O50" s="11">
        <f>O37</f>
        <v>126623</v>
      </c>
      <c r="P50" s="11">
        <f t="shared" si="12"/>
        <v>115605</v>
      </c>
      <c r="Q50" s="7">
        <f>Q37</f>
        <v>110462</v>
      </c>
      <c r="R50" s="11">
        <f t="shared" si="12"/>
        <v>19829</v>
      </c>
      <c r="S50" s="7">
        <f t="shared" si="12"/>
        <v>6977</v>
      </c>
    </row>
    <row r="51" spans="1:21" x14ac:dyDescent="0.25">
      <c r="A51" s="13" t="s">
        <v>50</v>
      </c>
      <c r="C51" s="13">
        <v>26764</v>
      </c>
      <c r="D51" s="13"/>
      <c r="E51" s="13"/>
      <c r="F51" s="13"/>
      <c r="G51" s="13"/>
      <c r="H51" s="7">
        <f t="shared" si="12"/>
        <v>9563</v>
      </c>
      <c r="I51" s="7">
        <f t="shared" si="12"/>
        <v>18676</v>
      </c>
      <c r="J51" s="7">
        <f t="shared" si="12"/>
        <v>125253</v>
      </c>
      <c r="K51" s="7">
        <f t="shared" si="12"/>
        <v>135961</v>
      </c>
      <c r="L51" s="7">
        <f t="shared" si="12"/>
        <v>161495</v>
      </c>
      <c r="M51" s="7">
        <f t="shared" si="12"/>
        <v>152754</v>
      </c>
      <c r="N51" s="7">
        <f t="shared" si="12"/>
        <v>114622</v>
      </c>
      <c r="O51" s="7">
        <f t="shared" si="12"/>
        <v>97161</v>
      </c>
      <c r="P51" s="7">
        <f t="shared" si="12"/>
        <v>88610</v>
      </c>
      <c r="Q51" s="7">
        <f t="shared" si="12"/>
        <v>119941</v>
      </c>
      <c r="R51" s="7">
        <f t="shared" si="12"/>
        <v>20243</v>
      </c>
      <c r="S51" s="7">
        <f t="shared" si="12"/>
        <v>7195</v>
      </c>
    </row>
    <row r="52" spans="1:21" x14ac:dyDescent="0.25">
      <c r="A52" s="13" t="s">
        <v>51</v>
      </c>
      <c r="C52" s="13">
        <v>33923</v>
      </c>
      <c r="D52" s="13"/>
      <c r="E52" s="13"/>
      <c r="F52" s="13"/>
      <c r="G52" s="13"/>
      <c r="H52" s="7">
        <f t="shared" si="12"/>
        <v>8727</v>
      </c>
      <c r="I52" s="7">
        <f t="shared" si="12"/>
        <v>17404</v>
      </c>
      <c r="J52" s="7">
        <f t="shared" si="12"/>
        <v>115648</v>
      </c>
      <c r="K52" s="7">
        <f t="shared" si="12"/>
        <v>144407</v>
      </c>
      <c r="L52" s="7">
        <f t="shared" si="12"/>
        <v>152452</v>
      </c>
      <c r="M52" s="7">
        <f t="shared" si="12"/>
        <v>149915</v>
      </c>
      <c r="N52" s="7">
        <f t="shared" si="12"/>
        <v>108804</v>
      </c>
      <c r="O52" s="7">
        <f t="shared" si="12"/>
        <v>86369</v>
      </c>
      <c r="P52" s="7">
        <f t="shared" si="12"/>
        <v>74986</v>
      </c>
      <c r="Q52" s="7">
        <f t="shared" si="12"/>
        <v>115676</v>
      </c>
      <c r="R52" s="7">
        <f t="shared" si="12"/>
        <v>18325</v>
      </c>
      <c r="S52" s="7">
        <f t="shared" si="12"/>
        <v>6520</v>
      </c>
    </row>
    <row r="53" spans="1:21" x14ac:dyDescent="0.25">
      <c r="A53" s="13" t="s">
        <v>52</v>
      </c>
      <c r="C53" s="13">
        <v>122913</v>
      </c>
      <c r="D53" s="13"/>
      <c r="E53" s="13"/>
      <c r="F53" s="13"/>
      <c r="G53" s="13"/>
      <c r="H53" s="7">
        <f t="shared" si="12"/>
        <v>7799</v>
      </c>
      <c r="I53" s="7">
        <f t="shared" si="12"/>
        <v>14868</v>
      </c>
      <c r="J53" s="7">
        <f t="shared" si="12"/>
        <v>99866</v>
      </c>
      <c r="K53" s="7">
        <f t="shared" si="12"/>
        <v>118149</v>
      </c>
      <c r="L53" s="7">
        <f t="shared" si="12"/>
        <v>122772</v>
      </c>
      <c r="M53" s="7">
        <f t="shared" si="12"/>
        <v>125618</v>
      </c>
      <c r="N53" s="7">
        <f t="shared" si="12"/>
        <v>85104</v>
      </c>
      <c r="O53" s="7">
        <f t="shared" si="12"/>
        <v>69084</v>
      </c>
      <c r="P53" s="7">
        <f t="shared" si="12"/>
        <v>62163</v>
      </c>
      <c r="Q53" s="7">
        <f t="shared" si="12"/>
        <v>98271</v>
      </c>
      <c r="R53" s="7">
        <f t="shared" si="12"/>
        <v>14798</v>
      </c>
      <c r="S53" s="7">
        <f t="shared" si="12"/>
        <v>6190</v>
      </c>
    </row>
    <row r="54" spans="1:21" x14ac:dyDescent="0.25">
      <c r="A54" s="13" t="s">
        <v>53</v>
      </c>
      <c r="C54" s="13">
        <v>135588</v>
      </c>
      <c r="D54" s="13"/>
      <c r="E54" s="13"/>
      <c r="F54" s="13"/>
      <c r="G54" s="13"/>
      <c r="H54" s="7">
        <f t="shared" si="12"/>
        <v>5284</v>
      </c>
      <c r="I54" s="7">
        <f t="shared" si="12"/>
        <v>9345</v>
      </c>
      <c r="J54" s="7">
        <f t="shared" si="12"/>
        <v>21887</v>
      </c>
      <c r="K54" s="7">
        <f t="shared" si="12"/>
        <v>24831</v>
      </c>
      <c r="L54" s="7">
        <f t="shared" si="12"/>
        <v>26426</v>
      </c>
      <c r="M54" s="7">
        <f t="shared" si="12"/>
        <v>26764</v>
      </c>
      <c r="N54" s="7">
        <f t="shared" si="12"/>
        <v>21466</v>
      </c>
      <c r="O54" s="7">
        <f t="shared" si="12"/>
        <v>19020</v>
      </c>
      <c r="P54" s="7">
        <f t="shared" si="12"/>
        <v>16182</v>
      </c>
      <c r="Q54" s="7">
        <f t="shared" si="12"/>
        <v>18859</v>
      </c>
      <c r="R54" s="7">
        <f t="shared" si="12"/>
        <v>7856</v>
      </c>
      <c r="S54" s="7">
        <f t="shared" si="12"/>
        <v>3717</v>
      </c>
    </row>
    <row r="55" spans="1:21" x14ac:dyDescent="0.25">
      <c r="A55" s="13" t="s">
        <v>54</v>
      </c>
      <c r="C55" s="13">
        <v>117397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114622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108804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85104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21466</v>
      </c>
      <c r="D59" s="13"/>
      <c r="E59" s="13"/>
      <c r="F59" s="17"/>
      <c r="G59" s="18" t="s">
        <v>129</v>
      </c>
      <c r="H59" s="18"/>
      <c r="I59" s="19"/>
      <c r="J59" s="19">
        <f>AVERAGE(J48:J50)</f>
        <v>114230.33333333333</v>
      </c>
      <c r="K59" s="19">
        <f t="shared" ref="K59:P59" si="13">AVERAGE(K48:K50)</f>
        <v>138230</v>
      </c>
      <c r="L59" s="19">
        <f t="shared" si="13"/>
        <v>147880</v>
      </c>
      <c r="M59" s="19">
        <f t="shared" si="13"/>
        <v>140708.33333333334</v>
      </c>
      <c r="N59" s="19">
        <f t="shared" si="13"/>
        <v>125299.33333333333</v>
      </c>
      <c r="O59" s="19">
        <f>AVERAGE(O48:O50)</f>
        <v>120760.33333333333</v>
      </c>
      <c r="P59" s="19">
        <f t="shared" si="13"/>
        <v>105067.66666666667</v>
      </c>
      <c r="Q59" s="40">
        <f>AVERAGE(Q48:Q50)</f>
        <v>100899</v>
      </c>
      <c r="R59" s="19">
        <f>AVERAGE(R48:R50)</f>
        <v>18095.666666666668</v>
      </c>
      <c r="S59" s="16"/>
      <c r="T59" s="16"/>
      <c r="U59" s="16"/>
    </row>
    <row r="60" spans="1:21" x14ac:dyDescent="0.25">
      <c r="A60" s="13" t="s">
        <v>59</v>
      </c>
      <c r="C60" s="13">
        <v>31766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114.23033333333333</v>
      </c>
      <c r="K60" s="18">
        <f t="shared" si="14"/>
        <v>138.22999999999999</v>
      </c>
      <c r="L60" s="18">
        <f>L59/1000</f>
        <v>147.88</v>
      </c>
      <c r="M60" s="18">
        <f t="shared" si="14"/>
        <v>140.70833333333334</v>
      </c>
      <c r="N60" s="18">
        <f t="shared" si="14"/>
        <v>125.29933333333332</v>
      </c>
      <c r="O60" s="18">
        <f t="shared" si="14"/>
        <v>120.76033333333334</v>
      </c>
      <c r="P60" s="18">
        <f t="shared" si="14"/>
        <v>105.06766666666667</v>
      </c>
      <c r="Q60" s="39">
        <f>Q59/1000</f>
        <v>100.899</v>
      </c>
      <c r="R60" s="18">
        <f>R59/1000</f>
        <v>18.095666666666666</v>
      </c>
      <c r="S60" s="16"/>
      <c r="T60" s="16"/>
      <c r="U60" s="16"/>
    </row>
    <row r="61" spans="1:21" x14ac:dyDescent="0.25">
      <c r="A61" s="13" t="s">
        <v>60</v>
      </c>
      <c r="C61" s="13">
        <v>113736</v>
      </c>
      <c r="D61" s="13"/>
      <c r="E61" s="13"/>
      <c r="F61" s="17"/>
      <c r="G61" s="18" t="s">
        <v>131</v>
      </c>
      <c r="H61" s="18"/>
      <c r="I61" s="20"/>
      <c r="J61" s="20">
        <f>MEDIAN(J48:J50)</f>
        <v>116385</v>
      </c>
      <c r="K61" s="20">
        <f t="shared" ref="K61:R61" si="15">MEDIAN(K48:K50)</f>
        <v>137422</v>
      </c>
      <c r="L61" s="20">
        <f t="shared" si="15"/>
        <v>150730</v>
      </c>
      <c r="M61" s="20">
        <f t="shared" si="15"/>
        <v>147660</v>
      </c>
      <c r="N61" s="20">
        <f t="shared" si="15"/>
        <v>122913</v>
      </c>
      <c r="O61" s="20">
        <f>MEDIAN(O48:O50)</f>
        <v>121922</v>
      </c>
      <c r="P61" s="20">
        <f t="shared" si="15"/>
        <v>103660</v>
      </c>
      <c r="Q61" s="41">
        <f>MEDIAN(Q48:Q50)</f>
        <v>100386</v>
      </c>
      <c r="R61" s="20">
        <f t="shared" si="15"/>
        <v>18241</v>
      </c>
      <c r="S61" s="16"/>
      <c r="T61" s="16"/>
      <c r="U61" s="16"/>
    </row>
    <row r="62" spans="1:21" x14ac:dyDescent="0.25">
      <c r="A62" s="13" t="s">
        <v>61</v>
      </c>
      <c r="C62" s="13">
        <v>121922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116.38500000000001</v>
      </c>
      <c r="K62" s="18">
        <f t="shared" si="16"/>
        <v>137.422</v>
      </c>
      <c r="L62" s="18">
        <f t="shared" si="16"/>
        <v>150.72999999999999</v>
      </c>
      <c r="M62" s="18">
        <f t="shared" si="16"/>
        <v>147.66</v>
      </c>
      <c r="N62" s="18">
        <f t="shared" si="16"/>
        <v>122.913</v>
      </c>
      <c r="O62" s="18">
        <f t="shared" si="16"/>
        <v>121.922</v>
      </c>
      <c r="P62" s="18">
        <f t="shared" si="16"/>
        <v>103.66</v>
      </c>
      <c r="Q62" s="39">
        <f>Q61/1000</f>
        <v>100.386</v>
      </c>
      <c r="R62" s="18">
        <f>R61/1000</f>
        <v>18.241</v>
      </c>
      <c r="S62" s="16"/>
      <c r="T62" s="16"/>
      <c r="U62" s="16"/>
    </row>
    <row r="63" spans="1:21" x14ac:dyDescent="0.25">
      <c r="A63" s="13" t="s">
        <v>62</v>
      </c>
      <c r="C63" s="13">
        <v>126623</v>
      </c>
      <c r="D63" s="13"/>
      <c r="E63" s="13"/>
      <c r="F63" s="17"/>
      <c r="G63" s="18" t="s">
        <v>133</v>
      </c>
      <c r="H63" s="18"/>
      <c r="I63" s="18"/>
      <c r="J63" s="18">
        <f>STDEV(J48:J50)</f>
        <v>8677.0166147895179</v>
      </c>
      <c r="K63" s="18">
        <f t="shared" ref="K63:P63" si="17">STDEV(K48:K50)</f>
        <v>13470.187526534291</v>
      </c>
      <c r="L63" s="18">
        <f t="shared" si="17"/>
        <v>9526.2939278609283</v>
      </c>
      <c r="M63" s="18">
        <f t="shared" si="17"/>
        <v>12628.838202041126</v>
      </c>
      <c r="N63" s="18">
        <f t="shared" si="17"/>
        <v>9327.3286815322081</v>
      </c>
      <c r="O63" s="18">
        <f>STDEV(O48:O50)</f>
        <v>6521.5637950826895</v>
      </c>
      <c r="P63" s="18">
        <f t="shared" si="17"/>
        <v>9908.7772370425882</v>
      </c>
      <c r="Q63" s="39">
        <f>STDEV(Q48:Q50)</f>
        <v>9317.0982070599639</v>
      </c>
      <c r="R63" s="18">
        <f>STDEV(R48:R50)</f>
        <v>1810.3804388396748</v>
      </c>
      <c r="S63" s="16"/>
      <c r="T63" s="16"/>
      <c r="U63" s="16"/>
    </row>
    <row r="64" spans="1:21" x14ac:dyDescent="0.25">
      <c r="A64" s="13" t="s">
        <v>63</v>
      </c>
      <c r="C64" s="13">
        <v>97161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7.5960704670880048</v>
      </c>
      <c r="K64" s="18">
        <f t="shared" si="18"/>
        <v>9.7447641803763965</v>
      </c>
      <c r="L64" s="18">
        <f t="shared" si="18"/>
        <v>6.4419082552481255</v>
      </c>
      <c r="M64" s="18">
        <f t="shared" si="18"/>
        <v>8.9751885356525616</v>
      </c>
      <c r="N64" s="18">
        <f t="shared" si="18"/>
        <v>7.4440369580568735</v>
      </c>
      <c r="O64" s="18">
        <f t="shared" si="18"/>
        <v>5.4004188420723329</v>
      </c>
      <c r="P64" s="18">
        <f t="shared" si="18"/>
        <v>9.4308530410966149</v>
      </c>
      <c r="Q64" s="39">
        <f>Q63/Q59*100</f>
        <v>9.2340837937541149</v>
      </c>
      <c r="R64" s="18">
        <f>R63/R59*100</f>
        <v>10.004497055499519</v>
      </c>
      <c r="S64" s="16"/>
      <c r="T64" s="16"/>
      <c r="U64" s="16"/>
    </row>
    <row r="65" spans="1:22" x14ac:dyDescent="0.25">
      <c r="A65" s="13" t="s">
        <v>64</v>
      </c>
      <c r="C65" s="13">
        <v>86369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69084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19020</v>
      </c>
      <c r="D67" s="13"/>
      <c r="E67" s="13"/>
      <c r="F67" s="21" t="s">
        <v>137</v>
      </c>
      <c r="G67" s="17"/>
      <c r="H67" s="16"/>
      <c r="I67" s="19"/>
      <c r="J67" s="19">
        <f>J48-$R$59</f>
        <v>98289.333333333328</v>
      </c>
      <c r="K67" s="19">
        <f t="shared" ref="K67:N67" si="19">K48-$R$59</f>
        <v>119326.33333333333</v>
      </c>
      <c r="L67" s="19">
        <f t="shared" si="19"/>
        <v>119158.33333333333</v>
      </c>
      <c r="M67" s="19">
        <f t="shared" si="19"/>
        <v>108035.33333333333</v>
      </c>
      <c r="N67" s="19">
        <f t="shared" si="19"/>
        <v>104817.33333333333</v>
      </c>
      <c r="O67" s="19">
        <f>O48-$R$59</f>
        <v>95640.333333333328</v>
      </c>
      <c r="P67" s="19">
        <f t="shared" ref="P67:Q67" si="20">P48-$R$59</f>
        <v>85564.333333333328</v>
      </c>
      <c r="Q67" s="40">
        <f t="shared" si="20"/>
        <v>73753.333333333328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29216</v>
      </c>
      <c r="D68" s="13"/>
      <c r="E68" s="13"/>
      <c r="F68" s="17"/>
      <c r="G68" s="17"/>
      <c r="H68" s="16"/>
      <c r="I68" s="19"/>
      <c r="J68" s="19">
        <f t="shared" ref="J68:Q69" si="21">J49-$R$59</f>
        <v>103531.33333333333</v>
      </c>
      <c r="K68" s="19">
        <f t="shared" si="21"/>
        <v>107086.33333333333</v>
      </c>
      <c r="L68" s="19">
        <f t="shared" si="21"/>
        <v>132634.33333333334</v>
      </c>
      <c r="M68" s="19">
        <f t="shared" si="21"/>
        <v>129564.33333333333</v>
      </c>
      <c r="N68" s="19">
        <f t="shared" si="21"/>
        <v>117492.33333333333</v>
      </c>
      <c r="O68" s="19">
        <f t="shared" si="21"/>
        <v>103826.33333333333</v>
      </c>
      <c r="P68" s="19">
        <f t="shared" si="21"/>
        <v>77842.333333333328</v>
      </c>
      <c r="Q68" s="40">
        <f t="shared" si="21"/>
        <v>82290.333333333328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103660</v>
      </c>
      <c r="D69" s="13"/>
      <c r="E69" s="13"/>
      <c r="F69" s="17"/>
      <c r="G69" s="17"/>
      <c r="H69" s="16"/>
      <c r="I69" s="19"/>
      <c r="J69" s="19">
        <f>J50-$R$59</f>
        <v>86583.333333333328</v>
      </c>
      <c r="K69" s="19">
        <f t="shared" si="21"/>
        <v>133990.33333333334</v>
      </c>
      <c r="L69" s="19">
        <f t="shared" si="21"/>
        <v>137560.33333333334</v>
      </c>
      <c r="M69" s="19">
        <f t="shared" si="21"/>
        <v>130238.33333333333</v>
      </c>
      <c r="N69" s="19">
        <f t="shared" si="21"/>
        <v>99301.333333333328</v>
      </c>
      <c r="O69" s="19">
        <f>O50-$R$59</f>
        <v>108527.33333333333</v>
      </c>
      <c r="P69" s="19">
        <f t="shared" si="21"/>
        <v>97509.333333333328</v>
      </c>
      <c r="Q69" s="40">
        <f>Q50-$R$59</f>
        <v>92366.333333333328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95938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115605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88610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74986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96134.666666666672</v>
      </c>
    </row>
    <row r="74" spans="1:22" x14ac:dyDescent="0.25">
      <c r="A74" s="13" t="s">
        <v>73</v>
      </c>
      <c r="C74" s="13">
        <v>62163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16182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96134.666666666672</v>
      </c>
    </row>
    <row r="76" spans="1:22" x14ac:dyDescent="0.25">
      <c r="A76" s="13" t="s">
        <v>75</v>
      </c>
      <c r="C76" s="13">
        <v>24346</v>
      </c>
      <c r="D76" s="13"/>
      <c r="E76" s="13"/>
      <c r="F76" s="17"/>
      <c r="G76" s="18" t="s">
        <v>129</v>
      </c>
      <c r="H76" s="18"/>
      <c r="I76" s="19"/>
      <c r="J76" s="19">
        <f>AVERAGE(J67:J69)</f>
        <v>96134.666666666672</v>
      </c>
      <c r="K76" s="19">
        <f t="shared" ref="K76:P76" si="22">AVERAGE(K67:K69)</f>
        <v>120134.33333333333</v>
      </c>
      <c r="L76" s="19">
        <f t="shared" si="22"/>
        <v>129784.33333333333</v>
      </c>
      <c r="M76" s="19">
        <f t="shared" si="22"/>
        <v>122612.66666666667</v>
      </c>
      <c r="N76" s="19">
        <f t="shared" si="22"/>
        <v>107203.66666666667</v>
      </c>
      <c r="O76" s="19">
        <f>AVERAGE(O67:O69)</f>
        <v>102664.66666666667</v>
      </c>
      <c r="P76" s="19">
        <f t="shared" si="22"/>
        <v>86972</v>
      </c>
      <c r="Q76" s="40">
        <f>AVERAGE(Q67:Q69)</f>
        <v>82803.333333333328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91849</v>
      </c>
      <c r="D77" s="13"/>
      <c r="E77" s="13"/>
      <c r="F77" s="17"/>
      <c r="G77" s="18" t="s">
        <v>131</v>
      </c>
      <c r="H77" s="18"/>
      <c r="I77" s="18"/>
      <c r="J77" s="19">
        <f>MEDIAN(J67:J69)</f>
        <v>98289.333333333328</v>
      </c>
      <c r="K77" s="19">
        <f t="shared" ref="K77:P77" si="23">MEDIAN(K67:K69)</f>
        <v>119326.33333333333</v>
      </c>
      <c r="L77" s="19">
        <f t="shared" si="23"/>
        <v>132634.33333333334</v>
      </c>
      <c r="M77" s="19">
        <f t="shared" si="23"/>
        <v>129564.33333333333</v>
      </c>
      <c r="N77" s="19">
        <f t="shared" si="23"/>
        <v>104817.33333333333</v>
      </c>
      <c r="O77" s="19">
        <f>MEDIAN(O67:O69)</f>
        <v>103826.33333333333</v>
      </c>
      <c r="P77" s="19">
        <f t="shared" si="23"/>
        <v>85564.333333333328</v>
      </c>
      <c r="Q77" s="40">
        <f>MEDIAN(Q67:Q69)</f>
        <v>82290.333333333328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100386</v>
      </c>
      <c r="D78" s="13"/>
      <c r="E78" s="13"/>
      <c r="F78" s="17"/>
      <c r="G78" s="18" t="s">
        <v>133</v>
      </c>
      <c r="H78" s="18"/>
      <c r="I78" s="18"/>
      <c r="J78" s="18">
        <f>STDEV(J67:J69)</f>
        <v>8677.0166147895161</v>
      </c>
      <c r="K78" s="18">
        <f t="shared" ref="K78:P78" si="24">STDEV(K67:K69)</f>
        <v>13470.187526534299</v>
      </c>
      <c r="L78" s="18">
        <f t="shared" si="24"/>
        <v>9526.2939278609356</v>
      </c>
      <c r="M78" s="18">
        <f t="shared" si="24"/>
        <v>12628.838202041126</v>
      </c>
      <c r="N78" s="18">
        <f t="shared" si="24"/>
        <v>9327.3286815322062</v>
      </c>
      <c r="O78" s="18">
        <f>STDEV(O67:O69)</f>
        <v>6521.5637950826895</v>
      </c>
      <c r="P78" s="18">
        <f t="shared" si="24"/>
        <v>9908.7772370425882</v>
      </c>
      <c r="Q78" s="39">
        <f>STDEV(Q67:Q69)</f>
        <v>9317.0982070599639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110462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9.0258976450980377</v>
      </c>
      <c r="K79" s="18">
        <f>K78/K76*100</f>
        <v>11.212604384426017</v>
      </c>
      <c r="L79" s="18">
        <f t="shared" si="25"/>
        <v>7.3400954361679007</v>
      </c>
      <c r="M79" s="18">
        <f>M78/M76*100</f>
        <v>10.299782677734051</v>
      </c>
      <c r="N79" s="18">
        <f t="shared" si="25"/>
        <v>8.7005687133203207</v>
      </c>
      <c r="O79" s="18">
        <f t="shared" si="25"/>
        <v>6.3522962737092499</v>
      </c>
      <c r="P79" s="18">
        <f t="shared" si="25"/>
        <v>11.393065856876452</v>
      </c>
      <c r="Q79" s="39">
        <f>Q78/Q76*100</f>
        <v>11.25208108416726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119941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115676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98271</v>
      </c>
      <c r="D82" s="13"/>
      <c r="E82" s="13"/>
      <c r="F82" s="15" t="s">
        <v>140</v>
      </c>
      <c r="G82" s="17"/>
      <c r="H82" s="16"/>
      <c r="I82" s="16"/>
      <c r="J82" s="16">
        <f>J67/$U$73*100</f>
        <v>102.24130039805273</v>
      </c>
      <c r="K82" s="16">
        <f t="shared" ref="K82:Q84" si="26">K67/$U$73*100</f>
        <v>124.12414529618174</v>
      </c>
      <c r="L82" s="16">
        <f t="shared" si="26"/>
        <v>123.94939043841278</v>
      </c>
      <c r="M82" s="16">
        <f t="shared" si="26"/>
        <v>112.37916256362601</v>
      </c>
      <c r="N82" s="16">
        <f t="shared" si="26"/>
        <v>109.03177487136099</v>
      </c>
      <c r="O82" s="16">
        <f>O67/$U$73*100</f>
        <v>99.485790765731394</v>
      </c>
      <c r="P82" s="16">
        <f t="shared" si="26"/>
        <v>89.004660129540497</v>
      </c>
      <c r="Q82" s="39">
        <f t="shared" si="26"/>
        <v>76.718769503890371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18859</v>
      </c>
      <c r="D83" s="13"/>
      <c r="E83" s="13"/>
      <c r="F83" s="17"/>
      <c r="G83" s="17"/>
      <c r="H83" s="16"/>
      <c r="I83" s="16"/>
      <c r="J83" s="16">
        <f t="shared" ref="J83:P84" si="27">J68/$U$73*100</f>
        <v>107.69406804343906</v>
      </c>
      <c r="K83" s="16">
        <f t="shared" si="27"/>
        <v>111.39200565872871</v>
      </c>
      <c r="L83" s="16">
        <f t="shared" si="27"/>
        <v>137.96722652945175</v>
      </c>
      <c r="M83" s="16">
        <f t="shared" si="27"/>
        <v>134.77378954522129</v>
      </c>
      <c r="N83" s="16">
        <f t="shared" si="27"/>
        <v>122.21640476553721</v>
      </c>
      <c r="O83" s="16">
        <f t="shared" si="27"/>
        <v>108.00092925202145</v>
      </c>
      <c r="P83" s="16">
        <f t="shared" si="27"/>
        <v>80.972177917088516</v>
      </c>
      <c r="Q83" s="39">
        <f t="shared" si="26"/>
        <v>85.599020818019156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10020</v>
      </c>
      <c r="D84" s="13"/>
      <c r="E84" s="13"/>
      <c r="F84" s="17"/>
      <c r="G84" s="17"/>
      <c r="H84" s="16"/>
      <c r="I84" s="16"/>
      <c r="J84" s="16">
        <f t="shared" si="27"/>
        <v>90.064631558508196</v>
      </c>
      <c r="K84" s="16">
        <f t="shared" si="27"/>
        <v>139.37774788144409</v>
      </c>
      <c r="L84" s="16">
        <f t="shared" si="27"/>
        <v>143.09128860903456</v>
      </c>
      <c r="M84" s="16">
        <f t="shared" si="27"/>
        <v>135.47488939127058</v>
      </c>
      <c r="N84" s="16">
        <f t="shared" si="27"/>
        <v>103.29399037461337</v>
      </c>
      <c r="O84" s="16">
        <f t="shared" si="26"/>
        <v>112.89094464709225</v>
      </c>
      <c r="P84" s="16">
        <f t="shared" si="27"/>
        <v>101.42993855841111</v>
      </c>
      <c r="Q84" s="39">
        <f>Q69/$U$73*100</f>
        <v>96.080151454210068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16217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18241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19829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20243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18325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14798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7856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124.96463294545151</v>
      </c>
      <c r="L91" s="19">
        <f t="shared" si="28"/>
        <v>135.00263519229969</v>
      </c>
      <c r="M91" s="19">
        <f t="shared" si="28"/>
        <v>127.54261383337263</v>
      </c>
      <c r="N91" s="19">
        <f t="shared" si="28"/>
        <v>111.51405667050386</v>
      </c>
      <c r="O91" s="19">
        <f>AVERAGE(O82:O84)</f>
        <v>106.7925548882817</v>
      </c>
      <c r="P91" s="19">
        <f t="shared" ref="P91" si="29">AVERAGE(P82:P84)</f>
        <v>90.468925535013383</v>
      </c>
      <c r="Q91" s="40">
        <f>AVERAGE(Q82:Q84)</f>
        <v>86.132647258706527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4251</v>
      </c>
      <c r="D92" s="13"/>
      <c r="E92" s="13"/>
      <c r="F92" s="17"/>
      <c r="G92" s="18" t="s">
        <v>131</v>
      </c>
      <c r="H92" s="18"/>
      <c r="I92" s="18"/>
      <c r="J92" s="19">
        <f>MEDIAN(J82:J84)</f>
        <v>102.24130039805273</v>
      </c>
      <c r="K92" s="19">
        <f t="shared" ref="K92:N92" si="30">MEDIAN(K82:K84)</f>
        <v>124.12414529618174</v>
      </c>
      <c r="L92" s="19">
        <f t="shared" si="30"/>
        <v>137.96722652945175</v>
      </c>
      <c r="M92" s="19">
        <f t="shared" si="30"/>
        <v>134.77378954522129</v>
      </c>
      <c r="N92" s="19">
        <f t="shared" si="30"/>
        <v>109.03177487136099</v>
      </c>
      <c r="O92" s="19">
        <f>MEDIAN(O82:O84)</f>
        <v>108.00092925202145</v>
      </c>
      <c r="P92" s="19">
        <f t="shared" ref="P92" si="31">MEDIAN(P82:P84)</f>
        <v>89.004660129540497</v>
      </c>
      <c r="Q92" s="40">
        <f>MEDIAN(Q82:Q84)</f>
        <v>85.599020818019156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5923</v>
      </c>
      <c r="D93" s="13"/>
      <c r="E93" s="13"/>
      <c r="F93" s="17"/>
      <c r="G93" s="18" t="s">
        <v>133</v>
      </c>
      <c r="H93" s="18"/>
      <c r="I93" s="18"/>
      <c r="J93" s="18">
        <f>STDEV(J82:J84)</f>
        <v>9.025897645098043</v>
      </c>
      <c r="K93" s="18">
        <f t="shared" ref="K93:N93" si="32">STDEV(K82:K84)</f>
        <v>14.011789912623582</v>
      </c>
      <c r="L93" s="18">
        <f t="shared" si="32"/>
        <v>9.9093222644563923</v>
      </c>
      <c r="M93" s="18">
        <f t="shared" si="32"/>
        <v>13.136612046338957</v>
      </c>
      <c r="N93" s="18">
        <f t="shared" si="32"/>
        <v>9.7023571256281489</v>
      </c>
      <c r="O93" s="18">
        <f>STDEV(O82:O84)</f>
        <v>6.783779484767221</v>
      </c>
      <c r="P93" s="18">
        <f t="shared" ref="P93" si="33">STDEV(P82:P84)</f>
        <v>10.307184266212593</v>
      </c>
      <c r="Q93" s="39">
        <f>STDEV(Q82:Q84)</f>
        <v>9.6917153094894317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6556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9.025897645098043</v>
      </c>
      <c r="K94" s="18">
        <f>K93/K91*100</f>
        <v>11.212604384426022</v>
      </c>
      <c r="L94" s="18">
        <f t="shared" ref="L94" si="35">L93/L91*100</f>
        <v>7.3400954361679025</v>
      </c>
      <c r="M94" s="18">
        <f>M93/M91*100</f>
        <v>10.299782677734058</v>
      </c>
      <c r="N94" s="18">
        <f t="shared" ref="N94:P94" si="36">N93/N91*100</f>
        <v>8.7005687133203189</v>
      </c>
      <c r="O94" s="18">
        <f t="shared" si="36"/>
        <v>6.3522962737092472</v>
      </c>
      <c r="P94" s="18">
        <f t="shared" si="36"/>
        <v>11.393065856876452</v>
      </c>
      <c r="Q94" s="39">
        <f>Q93/Q91*100</f>
        <v>11.252081084167266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6977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7195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6520</v>
      </c>
      <c r="D97" s="13"/>
      <c r="F97" s="15" t="s">
        <v>138</v>
      </c>
      <c r="G97" s="17"/>
      <c r="H97" s="16"/>
      <c r="I97" s="16"/>
      <c r="J97" s="16">
        <f>J67/$U$75*100</f>
        <v>102.24130039805273</v>
      </c>
      <c r="K97" s="16">
        <f t="shared" ref="K97:Q99" si="37">K67/$U$75*100</f>
        <v>124.12414529618174</v>
      </c>
      <c r="L97" s="16">
        <f t="shared" si="37"/>
        <v>123.94939043841278</v>
      </c>
      <c r="M97" s="16">
        <f>M67/$U$75*100</f>
        <v>112.37916256362601</v>
      </c>
      <c r="N97" s="16">
        <f t="shared" si="37"/>
        <v>109.03177487136099</v>
      </c>
      <c r="O97" s="16">
        <f t="shared" si="37"/>
        <v>99.485790765731394</v>
      </c>
      <c r="P97" s="16">
        <f t="shared" si="37"/>
        <v>89.004660129540497</v>
      </c>
      <c r="Q97" s="39">
        <f t="shared" si="37"/>
        <v>76.718769503890371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6190</v>
      </c>
      <c r="D98" s="13"/>
      <c r="F98" s="17"/>
      <c r="G98" s="17"/>
      <c r="H98" s="16"/>
      <c r="I98" s="16"/>
      <c r="J98" s="16">
        <f t="shared" ref="J98:Q99" si="38">J68/$U$75*100</f>
        <v>107.69406804343906</v>
      </c>
      <c r="K98" s="16">
        <f t="shared" si="38"/>
        <v>111.39200565872871</v>
      </c>
      <c r="L98" s="16">
        <f t="shared" si="38"/>
        <v>137.96722652945175</v>
      </c>
      <c r="M98" s="16">
        <f t="shared" si="38"/>
        <v>134.77378954522129</v>
      </c>
      <c r="N98" s="16">
        <f t="shared" si="38"/>
        <v>122.21640476553721</v>
      </c>
      <c r="O98" s="16">
        <f t="shared" si="38"/>
        <v>108.00092925202145</v>
      </c>
      <c r="P98" s="16">
        <f t="shared" si="38"/>
        <v>80.972177917088516</v>
      </c>
      <c r="Q98" s="39">
        <f>Q68/$U$75*100</f>
        <v>85.599020818019156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3717</v>
      </c>
      <c r="D99" s="13"/>
      <c r="F99" s="16"/>
      <c r="G99" s="16"/>
      <c r="H99" s="16"/>
      <c r="I99" s="16"/>
      <c r="J99" s="16">
        <f t="shared" si="38"/>
        <v>90.064631558508196</v>
      </c>
      <c r="K99" s="16">
        <f t="shared" si="38"/>
        <v>139.37774788144409</v>
      </c>
      <c r="L99" s="16">
        <f t="shared" si="38"/>
        <v>143.09128860903456</v>
      </c>
      <c r="M99" s="18">
        <f t="shared" si="38"/>
        <v>135.47488939127058</v>
      </c>
      <c r="N99" s="16">
        <f t="shared" si="38"/>
        <v>103.29399037461337</v>
      </c>
      <c r="O99" s="16">
        <f t="shared" si="37"/>
        <v>112.89094464709225</v>
      </c>
      <c r="P99" s="16">
        <f t="shared" si="38"/>
        <v>101.42993855841111</v>
      </c>
      <c r="Q99" s="39">
        <f t="shared" si="38"/>
        <v>96.080151454210068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185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124.96463294545151</v>
      </c>
      <c r="L106" s="19">
        <f t="shared" si="39"/>
        <v>135.00263519229969</v>
      </c>
      <c r="M106" s="19">
        <f t="shared" si="39"/>
        <v>127.54261383337263</v>
      </c>
      <c r="N106" s="19">
        <f t="shared" si="39"/>
        <v>111.51405667050386</v>
      </c>
      <c r="O106" s="19">
        <f>AVERAGE(O97:O99)</f>
        <v>106.7925548882817</v>
      </c>
      <c r="P106" s="19">
        <f t="shared" ref="P106:Q106" si="40">AVERAGE(P97:P99)</f>
        <v>90.468925535013383</v>
      </c>
      <c r="Q106" s="40">
        <f t="shared" si="40"/>
        <v>86.132647258706527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102.24130039805273</v>
      </c>
      <c r="K107" s="19">
        <f t="shared" ref="K107:N107" si="41">MEDIAN(K97:K99)</f>
        <v>124.12414529618174</v>
      </c>
      <c r="L107" s="19">
        <f t="shared" si="41"/>
        <v>137.96722652945175</v>
      </c>
      <c r="M107" s="19">
        <f t="shared" si="41"/>
        <v>134.77378954522129</v>
      </c>
      <c r="N107" s="19">
        <f t="shared" si="41"/>
        <v>109.03177487136099</v>
      </c>
      <c r="O107" s="19">
        <f>MEDIAN(O97:O99)</f>
        <v>108.00092925202145</v>
      </c>
      <c r="P107" s="19">
        <f t="shared" ref="P107:Q107" si="42">MEDIAN(P97:P99)</f>
        <v>89.004660129540497</v>
      </c>
      <c r="Q107" s="40">
        <f t="shared" si="42"/>
        <v>85.599020818019156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9.025897645098043</v>
      </c>
      <c r="K108" s="18">
        <f t="shared" ref="K108:N108" si="43">STDEV(K97:K99)</f>
        <v>14.011789912623582</v>
      </c>
      <c r="L108" s="18">
        <f t="shared" si="43"/>
        <v>9.9093222644563923</v>
      </c>
      <c r="M108" s="18">
        <f t="shared" si="43"/>
        <v>13.136612046338957</v>
      </c>
      <c r="N108" s="18">
        <f t="shared" si="43"/>
        <v>9.7023571256281489</v>
      </c>
      <c r="O108" s="18">
        <f>STDEV(O97:O99)</f>
        <v>6.783779484767221</v>
      </c>
      <c r="P108" s="18">
        <f t="shared" ref="P108" si="44">STDEV(P97:P99)</f>
        <v>10.307184266212593</v>
      </c>
      <c r="Q108" s="39">
        <f>STDEV(Q97:Q99)</f>
        <v>9.6917153094894317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9.025897645098043</v>
      </c>
      <c r="K109" s="18">
        <f>K108/K106*100</f>
        <v>11.212604384426022</v>
      </c>
      <c r="L109" s="18">
        <f t="shared" ref="L109" si="46">L108/L106*100</f>
        <v>7.3400954361679025</v>
      </c>
      <c r="M109" s="18">
        <f>M108/M106*100</f>
        <v>10.299782677734058</v>
      </c>
      <c r="N109" s="18">
        <f t="shared" ref="N109:P109" si="47">N108/N106*100</f>
        <v>8.7005687133203189</v>
      </c>
      <c r="O109" s="18">
        <f t="shared" si="47"/>
        <v>6.3522962737092472</v>
      </c>
      <c r="P109" s="18">
        <f t="shared" si="47"/>
        <v>11.393065856876452</v>
      </c>
      <c r="Q109" s="39">
        <f>Q108/Q106*100</f>
        <v>11.252081084167266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7E732-05EB-45AB-9504-E4195AC4F79C}">
  <sheetPr codeName="l7"/>
  <dimension ref="A1:V109"/>
  <sheetViews>
    <sheetView topLeftCell="B16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186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5080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6682</v>
      </c>
      <c r="D5" s="13"/>
      <c r="E5" s="13"/>
    </row>
    <row r="6" spans="1:8" x14ac:dyDescent="0.25">
      <c r="A6" s="13" t="s">
        <v>5</v>
      </c>
      <c r="C6" s="13">
        <v>8333</v>
      </c>
      <c r="D6" s="13"/>
      <c r="E6" s="13"/>
    </row>
    <row r="7" spans="1:8" x14ac:dyDescent="0.25">
      <c r="A7" s="13" t="s">
        <v>6</v>
      </c>
      <c r="C7" s="13">
        <v>9176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9043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8446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7371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5178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10301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17615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18437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18234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18641</v>
      </c>
      <c r="D16" s="13"/>
      <c r="E16" s="13"/>
    </row>
    <row r="17" spans="1:20" x14ac:dyDescent="0.25">
      <c r="A17" s="13" t="s">
        <v>16</v>
      </c>
      <c r="C17" s="13">
        <v>17299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15149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9387</v>
      </c>
      <c r="D19" s="13"/>
      <c r="E19" s="13"/>
    </row>
    <row r="20" spans="1:20" x14ac:dyDescent="0.25">
      <c r="A20" s="13" t="s">
        <v>19</v>
      </c>
      <c r="C20" s="13">
        <v>27452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112247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118479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102122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122828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114207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102663</v>
      </c>
      <c r="D26" s="13"/>
      <c r="E26" s="13"/>
      <c r="T26" s="13"/>
    </row>
    <row r="27" spans="1:20" x14ac:dyDescent="0.25">
      <c r="A27" s="13" t="s">
        <v>26</v>
      </c>
      <c r="C27" s="13">
        <v>22014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34605</v>
      </c>
      <c r="D28" s="13"/>
      <c r="E28" s="13"/>
    </row>
    <row r="29" spans="1:20" x14ac:dyDescent="0.25">
      <c r="A29" s="13" t="s">
        <v>28</v>
      </c>
      <c r="C29" s="13">
        <v>133228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120819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146030</v>
      </c>
      <c r="D31" s="13"/>
      <c r="E31" s="13"/>
      <c r="F31" s="13"/>
    </row>
    <row r="32" spans="1:20" x14ac:dyDescent="0.25">
      <c r="A32" s="13" t="s">
        <v>31</v>
      </c>
      <c r="C32" s="13">
        <v>131471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141491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118226</v>
      </c>
      <c r="D34" s="13"/>
      <c r="E34" s="13"/>
      <c r="G34" t="s">
        <v>99</v>
      </c>
      <c r="H34" s="13">
        <f>C4</f>
        <v>5080</v>
      </c>
      <c r="I34" s="13">
        <f t="shared" ref="I34:I41" si="0">C12</f>
        <v>10301</v>
      </c>
      <c r="J34" s="13">
        <f t="shared" ref="J34:J41" si="1">C20</f>
        <v>27452</v>
      </c>
      <c r="K34" s="13">
        <f t="shared" ref="K34:K41" si="2">C28</f>
        <v>34605</v>
      </c>
      <c r="L34" s="13">
        <f t="shared" ref="L34:L41" si="3">C36</f>
        <v>35392</v>
      </c>
      <c r="M34" s="13">
        <f t="shared" ref="M34:M41" si="4">C44</f>
        <v>32912</v>
      </c>
      <c r="N34" s="13">
        <f t="shared" ref="N34:N41" si="5">C52</f>
        <v>30726</v>
      </c>
      <c r="O34" s="13">
        <f t="shared" ref="O34:O41" si="6">C60</f>
        <v>27677</v>
      </c>
      <c r="P34" s="13">
        <f t="shared" ref="P34:P41" si="7">C68</f>
        <v>25155</v>
      </c>
      <c r="Q34" s="7">
        <f t="shared" ref="Q34:Q41" si="8">C76</f>
        <v>21894</v>
      </c>
      <c r="R34" s="13">
        <f>C84</f>
        <v>9078</v>
      </c>
      <c r="S34" s="13">
        <f t="shared" ref="S34:S41" si="9">C92</f>
        <v>3661</v>
      </c>
    </row>
    <row r="35" spans="1:19" x14ac:dyDescent="0.25">
      <c r="A35" s="13" t="s">
        <v>34</v>
      </c>
      <c r="C35" s="13">
        <v>24283</v>
      </c>
      <c r="D35" s="13"/>
      <c r="E35" s="13"/>
      <c r="G35" t="s">
        <v>100</v>
      </c>
      <c r="H35" s="13">
        <f t="shared" ref="H35:H41" si="10">C5</f>
        <v>6682</v>
      </c>
      <c r="I35" s="13">
        <f t="shared" si="0"/>
        <v>17615</v>
      </c>
      <c r="J35" s="13">
        <f t="shared" si="1"/>
        <v>112247</v>
      </c>
      <c r="K35" s="13">
        <f t="shared" si="2"/>
        <v>133228</v>
      </c>
      <c r="L35" s="13">
        <f t="shared" si="3"/>
        <v>130375</v>
      </c>
      <c r="M35" s="13">
        <f t="shared" si="4"/>
        <v>119702</v>
      </c>
      <c r="N35" s="13">
        <f t="shared" si="5"/>
        <v>113364</v>
      </c>
      <c r="O35" s="13">
        <f t="shared" si="6"/>
        <v>100787</v>
      </c>
      <c r="P35" s="13">
        <f t="shared" si="7"/>
        <v>90992</v>
      </c>
      <c r="Q35" s="7">
        <f t="shared" si="8"/>
        <v>87598</v>
      </c>
      <c r="R35" s="13">
        <f t="shared" ref="R35:R41" si="11">C85</f>
        <v>15325</v>
      </c>
      <c r="S35" s="13">
        <f t="shared" si="9"/>
        <v>5277</v>
      </c>
    </row>
    <row r="36" spans="1:19" x14ac:dyDescent="0.25">
      <c r="A36" s="13" t="s">
        <v>35</v>
      </c>
      <c r="C36" s="13">
        <v>35392</v>
      </c>
      <c r="D36" s="13"/>
      <c r="E36" s="13"/>
      <c r="G36" t="s">
        <v>101</v>
      </c>
      <c r="H36" s="13">
        <f t="shared" si="10"/>
        <v>8333</v>
      </c>
      <c r="I36" s="13">
        <f t="shared" si="0"/>
        <v>18437</v>
      </c>
      <c r="J36" s="13">
        <f t="shared" si="1"/>
        <v>118479</v>
      </c>
      <c r="K36" s="13">
        <f t="shared" si="2"/>
        <v>120819</v>
      </c>
      <c r="L36" s="13">
        <f t="shared" si="3"/>
        <v>144357</v>
      </c>
      <c r="M36" s="13">
        <f t="shared" si="4"/>
        <v>140774</v>
      </c>
      <c r="N36" s="13">
        <f t="shared" si="5"/>
        <v>123882</v>
      </c>
      <c r="O36" s="13">
        <f t="shared" si="6"/>
        <v>105804</v>
      </c>
      <c r="P36" s="13">
        <f t="shared" si="7"/>
        <v>84464</v>
      </c>
      <c r="Q36" s="7">
        <f t="shared" si="8"/>
        <v>95924</v>
      </c>
      <c r="R36" s="13">
        <f t="shared" si="11"/>
        <v>17144</v>
      </c>
      <c r="S36" s="13">
        <f t="shared" si="9"/>
        <v>5818</v>
      </c>
    </row>
    <row r="37" spans="1:19" x14ac:dyDescent="0.25">
      <c r="A37" s="13" t="s">
        <v>36</v>
      </c>
      <c r="C37" s="13">
        <v>130375</v>
      </c>
      <c r="D37" s="13"/>
      <c r="E37" s="13"/>
      <c r="G37" t="s">
        <v>102</v>
      </c>
      <c r="H37" s="13">
        <f t="shared" si="10"/>
        <v>9176</v>
      </c>
      <c r="I37" s="13">
        <f t="shared" si="0"/>
        <v>18234</v>
      </c>
      <c r="J37" s="13">
        <f t="shared" si="1"/>
        <v>102122</v>
      </c>
      <c r="K37" s="13">
        <f t="shared" si="2"/>
        <v>146030</v>
      </c>
      <c r="L37" s="13">
        <f t="shared" si="3"/>
        <v>147969</v>
      </c>
      <c r="M37" s="13">
        <f t="shared" si="4"/>
        <v>140001</v>
      </c>
      <c r="N37" s="13">
        <f t="shared" si="5"/>
        <v>102656</v>
      </c>
      <c r="O37" s="13">
        <f t="shared" si="6"/>
        <v>104855</v>
      </c>
      <c r="P37" s="13">
        <f t="shared" si="7"/>
        <v>97393</v>
      </c>
      <c r="Q37" s="7">
        <f t="shared" si="8"/>
        <v>103787</v>
      </c>
      <c r="R37" s="13">
        <f t="shared" si="11"/>
        <v>18599</v>
      </c>
      <c r="S37" s="13">
        <f t="shared" si="9"/>
        <v>6155</v>
      </c>
    </row>
    <row r="38" spans="1:19" x14ac:dyDescent="0.25">
      <c r="A38" s="13" t="s">
        <v>37</v>
      </c>
      <c r="C38" s="13">
        <v>144357</v>
      </c>
      <c r="D38" s="13"/>
      <c r="E38" s="13"/>
      <c r="G38" t="s">
        <v>103</v>
      </c>
      <c r="H38" s="13">
        <f t="shared" si="10"/>
        <v>9043</v>
      </c>
      <c r="I38" s="13">
        <f t="shared" si="0"/>
        <v>18641</v>
      </c>
      <c r="J38" s="13">
        <f t="shared" si="1"/>
        <v>122828</v>
      </c>
      <c r="K38" s="13">
        <f t="shared" si="2"/>
        <v>131471</v>
      </c>
      <c r="L38" s="13">
        <f t="shared" si="3"/>
        <v>154560</v>
      </c>
      <c r="M38" s="13">
        <f t="shared" si="4"/>
        <v>144695</v>
      </c>
      <c r="N38" s="13">
        <f t="shared" si="5"/>
        <v>78162</v>
      </c>
      <c r="O38" s="13">
        <f t="shared" si="6"/>
        <v>54679</v>
      </c>
      <c r="P38" s="13">
        <f t="shared" si="7"/>
        <v>50443</v>
      </c>
      <c r="Q38" s="7">
        <f t="shared" si="8"/>
        <v>112394</v>
      </c>
      <c r="R38" s="13">
        <f t="shared" si="11"/>
        <v>19077</v>
      </c>
      <c r="S38" s="13">
        <f t="shared" si="9"/>
        <v>6120</v>
      </c>
    </row>
    <row r="39" spans="1:19" x14ac:dyDescent="0.25">
      <c r="A39" s="13" t="s">
        <v>38</v>
      </c>
      <c r="C39" s="13">
        <v>147969</v>
      </c>
      <c r="D39" s="13"/>
      <c r="E39" s="13"/>
      <c r="G39" t="s">
        <v>104</v>
      </c>
      <c r="H39" s="13">
        <f t="shared" si="10"/>
        <v>8446</v>
      </c>
      <c r="I39" s="13">
        <f>C17</f>
        <v>17299</v>
      </c>
      <c r="J39" s="13">
        <f t="shared" si="1"/>
        <v>114207</v>
      </c>
      <c r="K39" s="13">
        <f t="shared" si="2"/>
        <v>141491</v>
      </c>
      <c r="L39" s="13">
        <f t="shared" si="3"/>
        <v>148925</v>
      </c>
      <c r="M39" s="13">
        <f t="shared" si="4"/>
        <v>144863</v>
      </c>
      <c r="N39" s="13">
        <f t="shared" si="5"/>
        <v>75906</v>
      </c>
      <c r="O39" s="13">
        <f t="shared" si="6"/>
        <v>47843</v>
      </c>
      <c r="P39" s="13">
        <f t="shared" si="7"/>
        <v>39783</v>
      </c>
      <c r="Q39" s="7">
        <f t="shared" si="8"/>
        <v>109520</v>
      </c>
      <c r="R39" s="13">
        <f t="shared" si="11"/>
        <v>17250</v>
      </c>
      <c r="S39" s="13">
        <f t="shared" si="9"/>
        <v>5621</v>
      </c>
    </row>
    <row r="40" spans="1:19" x14ac:dyDescent="0.25">
      <c r="A40" s="13" t="s">
        <v>39</v>
      </c>
      <c r="C40" s="13">
        <v>154560</v>
      </c>
      <c r="D40" s="13"/>
      <c r="E40" s="13"/>
      <c r="G40" t="s">
        <v>105</v>
      </c>
      <c r="H40" s="13">
        <f t="shared" si="10"/>
        <v>7371</v>
      </c>
      <c r="I40" s="13">
        <f t="shared" si="0"/>
        <v>15149</v>
      </c>
      <c r="J40" s="13">
        <f t="shared" si="1"/>
        <v>102663</v>
      </c>
      <c r="K40" s="13">
        <f t="shared" si="2"/>
        <v>118226</v>
      </c>
      <c r="L40" s="13">
        <f t="shared" si="3"/>
        <v>122639</v>
      </c>
      <c r="M40" s="13">
        <f t="shared" si="4"/>
        <v>125604</v>
      </c>
      <c r="N40" s="13">
        <f t="shared" si="5"/>
        <v>57715</v>
      </c>
      <c r="O40" s="13">
        <f t="shared" si="6"/>
        <v>36846</v>
      </c>
      <c r="P40" s="13">
        <f t="shared" si="7"/>
        <v>32553</v>
      </c>
      <c r="Q40" s="7">
        <f t="shared" si="8"/>
        <v>95777</v>
      </c>
      <c r="R40" s="13">
        <f t="shared" si="11"/>
        <v>14250</v>
      </c>
      <c r="S40" s="13">
        <f t="shared" si="9"/>
        <v>5298</v>
      </c>
    </row>
    <row r="41" spans="1:19" x14ac:dyDescent="0.25">
      <c r="A41" s="13" t="s">
        <v>40</v>
      </c>
      <c r="C41" s="13">
        <v>148925</v>
      </c>
      <c r="D41" s="13"/>
      <c r="E41" s="13"/>
      <c r="G41" t="s">
        <v>106</v>
      </c>
      <c r="H41" s="13">
        <f t="shared" si="10"/>
        <v>5178</v>
      </c>
      <c r="I41" s="13">
        <f t="shared" si="0"/>
        <v>9387</v>
      </c>
      <c r="J41" s="13">
        <f t="shared" si="1"/>
        <v>22014</v>
      </c>
      <c r="K41" s="13">
        <f t="shared" si="2"/>
        <v>24283</v>
      </c>
      <c r="L41" s="13">
        <f t="shared" si="3"/>
        <v>25878</v>
      </c>
      <c r="M41" s="13">
        <f t="shared" si="4"/>
        <v>25098</v>
      </c>
      <c r="N41" s="13">
        <f t="shared" si="5"/>
        <v>16716</v>
      </c>
      <c r="O41" s="13">
        <f t="shared" si="6"/>
        <v>12929</v>
      </c>
      <c r="P41" s="13">
        <f t="shared" si="7"/>
        <v>10947</v>
      </c>
      <c r="Q41" s="7">
        <f t="shared" si="8"/>
        <v>17018</v>
      </c>
      <c r="R41" s="13">
        <f t="shared" si="11"/>
        <v>6914</v>
      </c>
      <c r="S41" s="13">
        <f t="shared" si="9"/>
        <v>3232</v>
      </c>
    </row>
    <row r="42" spans="1:19" x14ac:dyDescent="0.25">
      <c r="A42" s="13" t="s">
        <v>41</v>
      </c>
      <c r="C42" s="13">
        <v>122639</v>
      </c>
      <c r="D42" s="13"/>
      <c r="E42" s="13"/>
    </row>
    <row r="43" spans="1:19" x14ac:dyDescent="0.25">
      <c r="A43" s="13" t="s">
        <v>42</v>
      </c>
      <c r="C43" s="13">
        <v>25878</v>
      </c>
      <c r="D43" s="13"/>
      <c r="E43" s="13"/>
      <c r="F43" s="13"/>
    </row>
    <row r="44" spans="1:19" x14ac:dyDescent="0.25">
      <c r="A44" s="13" t="s">
        <v>43</v>
      </c>
      <c r="C44" s="13">
        <v>32912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119702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140774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140001</v>
      </c>
      <c r="D47" s="13"/>
      <c r="E47" s="13"/>
      <c r="F47" s="13"/>
      <c r="G47" s="13"/>
      <c r="H47" s="7">
        <f t="shared" ref="H47:S54" si="12">H34</f>
        <v>5080</v>
      </c>
      <c r="I47" s="7">
        <f t="shared" si="12"/>
        <v>10301</v>
      </c>
      <c r="J47" s="7">
        <f t="shared" si="12"/>
        <v>27452</v>
      </c>
      <c r="K47" s="7">
        <f t="shared" si="12"/>
        <v>34605</v>
      </c>
      <c r="L47" s="7">
        <f t="shared" si="12"/>
        <v>35392</v>
      </c>
      <c r="M47" s="7">
        <f t="shared" si="12"/>
        <v>32912</v>
      </c>
      <c r="N47" s="7">
        <f t="shared" si="12"/>
        <v>30726</v>
      </c>
      <c r="O47" s="7">
        <f t="shared" si="12"/>
        <v>27677</v>
      </c>
      <c r="P47" s="7">
        <f t="shared" si="12"/>
        <v>25155</v>
      </c>
      <c r="Q47" s="7">
        <f t="shared" si="12"/>
        <v>21894</v>
      </c>
      <c r="R47" s="7">
        <f t="shared" si="12"/>
        <v>9078</v>
      </c>
      <c r="S47" s="7">
        <f t="shared" si="12"/>
        <v>3661</v>
      </c>
    </row>
    <row r="48" spans="1:19" x14ac:dyDescent="0.25">
      <c r="A48" s="13" t="s">
        <v>47</v>
      </c>
      <c r="C48" s="13">
        <v>144695</v>
      </c>
      <c r="D48" s="13"/>
      <c r="E48" s="13"/>
      <c r="F48" s="13"/>
      <c r="G48" s="13"/>
      <c r="H48" s="7">
        <f t="shared" si="12"/>
        <v>6682</v>
      </c>
      <c r="I48" s="7">
        <f>I35</f>
        <v>17615</v>
      </c>
      <c r="J48" s="11">
        <f t="shared" si="12"/>
        <v>112247</v>
      </c>
      <c r="K48" s="11">
        <f t="shared" si="12"/>
        <v>133228</v>
      </c>
      <c r="L48" s="11">
        <f t="shared" si="12"/>
        <v>130375</v>
      </c>
      <c r="M48" s="11">
        <f t="shared" si="12"/>
        <v>119702</v>
      </c>
      <c r="N48" s="11">
        <f t="shared" si="12"/>
        <v>113364</v>
      </c>
      <c r="O48" s="11">
        <f t="shared" si="12"/>
        <v>100787</v>
      </c>
      <c r="P48" s="11">
        <f t="shared" si="12"/>
        <v>90992</v>
      </c>
      <c r="Q48" s="7">
        <f t="shared" si="12"/>
        <v>87598</v>
      </c>
      <c r="R48" s="11">
        <f t="shared" si="12"/>
        <v>15325</v>
      </c>
      <c r="S48" s="7">
        <f t="shared" si="12"/>
        <v>5277</v>
      </c>
    </row>
    <row r="49" spans="1:21" x14ac:dyDescent="0.25">
      <c r="A49" s="13" t="s">
        <v>48</v>
      </c>
      <c r="C49" s="13">
        <v>144863</v>
      </c>
      <c r="D49" s="13"/>
      <c r="E49" s="13"/>
      <c r="F49" s="13"/>
      <c r="G49" s="13"/>
      <c r="H49" s="7">
        <f t="shared" si="12"/>
        <v>8333</v>
      </c>
      <c r="I49" s="7">
        <f t="shared" si="12"/>
        <v>18437</v>
      </c>
      <c r="J49" s="11">
        <f t="shared" si="12"/>
        <v>118479</v>
      </c>
      <c r="K49" s="11">
        <f t="shared" si="12"/>
        <v>120819</v>
      </c>
      <c r="L49" s="11">
        <f t="shared" si="12"/>
        <v>144357</v>
      </c>
      <c r="M49" s="11">
        <f t="shared" si="12"/>
        <v>140774</v>
      </c>
      <c r="N49" s="11">
        <f t="shared" si="12"/>
        <v>123882</v>
      </c>
      <c r="O49" s="11">
        <f t="shared" si="12"/>
        <v>105804</v>
      </c>
      <c r="P49" s="11">
        <f t="shared" si="12"/>
        <v>84464</v>
      </c>
      <c r="Q49" s="7">
        <f t="shared" si="12"/>
        <v>95924</v>
      </c>
      <c r="R49" s="11">
        <f t="shared" si="12"/>
        <v>17144</v>
      </c>
      <c r="S49" s="7">
        <f t="shared" si="12"/>
        <v>5818</v>
      </c>
    </row>
    <row r="50" spans="1:21" x14ac:dyDescent="0.25">
      <c r="A50" s="13" t="s">
        <v>49</v>
      </c>
      <c r="C50" s="13">
        <v>125604</v>
      </c>
      <c r="D50" s="13"/>
      <c r="E50" s="13"/>
      <c r="F50" s="13"/>
      <c r="G50" s="13"/>
      <c r="H50" s="7">
        <f t="shared" si="12"/>
        <v>9176</v>
      </c>
      <c r="I50" s="7">
        <f t="shared" si="12"/>
        <v>18234</v>
      </c>
      <c r="J50" s="11">
        <f t="shared" si="12"/>
        <v>102122</v>
      </c>
      <c r="K50" s="11">
        <f t="shared" si="12"/>
        <v>146030</v>
      </c>
      <c r="L50" s="11">
        <f t="shared" si="12"/>
        <v>147969</v>
      </c>
      <c r="M50" s="11">
        <f t="shared" si="12"/>
        <v>140001</v>
      </c>
      <c r="N50" s="11">
        <f t="shared" si="12"/>
        <v>102656</v>
      </c>
      <c r="O50" s="11">
        <f>O37</f>
        <v>104855</v>
      </c>
      <c r="P50" s="11">
        <f t="shared" si="12"/>
        <v>97393</v>
      </c>
      <c r="Q50" s="7">
        <f>Q37</f>
        <v>103787</v>
      </c>
      <c r="R50" s="11">
        <f t="shared" si="12"/>
        <v>18599</v>
      </c>
      <c r="S50" s="7">
        <f t="shared" si="12"/>
        <v>6155</v>
      </c>
    </row>
    <row r="51" spans="1:21" x14ac:dyDescent="0.25">
      <c r="A51" s="13" t="s">
        <v>50</v>
      </c>
      <c r="C51" s="13">
        <v>25098</v>
      </c>
      <c r="D51" s="13"/>
      <c r="E51" s="13"/>
      <c r="F51" s="13"/>
      <c r="G51" s="13"/>
      <c r="H51" s="7">
        <f t="shared" si="12"/>
        <v>9043</v>
      </c>
      <c r="I51" s="7">
        <f t="shared" si="12"/>
        <v>18641</v>
      </c>
      <c r="J51" s="7">
        <f t="shared" si="12"/>
        <v>122828</v>
      </c>
      <c r="K51" s="7">
        <f t="shared" si="12"/>
        <v>131471</v>
      </c>
      <c r="L51" s="7">
        <f t="shared" si="12"/>
        <v>154560</v>
      </c>
      <c r="M51" s="7">
        <f t="shared" si="12"/>
        <v>144695</v>
      </c>
      <c r="N51" s="7">
        <f t="shared" si="12"/>
        <v>78162</v>
      </c>
      <c r="O51" s="7">
        <f t="shared" si="12"/>
        <v>54679</v>
      </c>
      <c r="P51" s="7">
        <f t="shared" si="12"/>
        <v>50443</v>
      </c>
      <c r="Q51" s="7">
        <f t="shared" si="12"/>
        <v>112394</v>
      </c>
      <c r="R51" s="7">
        <f t="shared" si="12"/>
        <v>19077</v>
      </c>
      <c r="S51" s="7">
        <f t="shared" si="12"/>
        <v>6120</v>
      </c>
    </row>
    <row r="52" spans="1:21" x14ac:dyDescent="0.25">
      <c r="A52" s="13" t="s">
        <v>51</v>
      </c>
      <c r="C52" s="13">
        <v>30726</v>
      </c>
      <c r="D52" s="13"/>
      <c r="E52" s="13"/>
      <c r="F52" s="13"/>
      <c r="G52" s="13"/>
      <c r="H52" s="7">
        <f t="shared" si="12"/>
        <v>8446</v>
      </c>
      <c r="I52" s="7">
        <f t="shared" si="12"/>
        <v>17299</v>
      </c>
      <c r="J52" s="7">
        <f t="shared" si="12"/>
        <v>114207</v>
      </c>
      <c r="K52" s="7">
        <f t="shared" si="12"/>
        <v>141491</v>
      </c>
      <c r="L52" s="7">
        <f t="shared" si="12"/>
        <v>148925</v>
      </c>
      <c r="M52" s="7">
        <f t="shared" si="12"/>
        <v>144863</v>
      </c>
      <c r="N52" s="7">
        <f t="shared" si="12"/>
        <v>75906</v>
      </c>
      <c r="O52" s="7">
        <f t="shared" si="12"/>
        <v>47843</v>
      </c>
      <c r="P52" s="7">
        <f t="shared" si="12"/>
        <v>39783</v>
      </c>
      <c r="Q52" s="7">
        <f t="shared" si="12"/>
        <v>109520</v>
      </c>
      <c r="R52" s="7">
        <f t="shared" si="12"/>
        <v>17250</v>
      </c>
      <c r="S52" s="7">
        <f t="shared" si="12"/>
        <v>5621</v>
      </c>
    </row>
    <row r="53" spans="1:21" x14ac:dyDescent="0.25">
      <c r="A53" s="13" t="s">
        <v>52</v>
      </c>
      <c r="C53" s="13">
        <v>113364</v>
      </c>
      <c r="D53" s="13"/>
      <c r="E53" s="13"/>
      <c r="F53" s="13"/>
      <c r="G53" s="13"/>
      <c r="H53" s="7">
        <f t="shared" si="12"/>
        <v>7371</v>
      </c>
      <c r="I53" s="7">
        <f t="shared" si="12"/>
        <v>15149</v>
      </c>
      <c r="J53" s="7">
        <f t="shared" si="12"/>
        <v>102663</v>
      </c>
      <c r="K53" s="7">
        <f t="shared" si="12"/>
        <v>118226</v>
      </c>
      <c r="L53" s="7">
        <f t="shared" si="12"/>
        <v>122639</v>
      </c>
      <c r="M53" s="7">
        <f t="shared" si="12"/>
        <v>125604</v>
      </c>
      <c r="N53" s="7">
        <f t="shared" si="12"/>
        <v>57715</v>
      </c>
      <c r="O53" s="7">
        <f t="shared" si="12"/>
        <v>36846</v>
      </c>
      <c r="P53" s="7">
        <f t="shared" si="12"/>
        <v>32553</v>
      </c>
      <c r="Q53" s="7">
        <f t="shared" si="12"/>
        <v>95777</v>
      </c>
      <c r="R53" s="7">
        <f t="shared" si="12"/>
        <v>14250</v>
      </c>
      <c r="S53" s="7">
        <f t="shared" si="12"/>
        <v>5298</v>
      </c>
    </row>
    <row r="54" spans="1:21" x14ac:dyDescent="0.25">
      <c r="A54" s="13" t="s">
        <v>53</v>
      </c>
      <c r="C54" s="13">
        <v>123882</v>
      </c>
      <c r="D54" s="13"/>
      <c r="E54" s="13"/>
      <c r="F54" s="13"/>
      <c r="G54" s="13"/>
      <c r="H54" s="7">
        <f t="shared" si="12"/>
        <v>5178</v>
      </c>
      <c r="I54" s="7">
        <f t="shared" si="12"/>
        <v>9387</v>
      </c>
      <c r="J54" s="7">
        <f t="shared" si="12"/>
        <v>22014</v>
      </c>
      <c r="K54" s="7">
        <f t="shared" si="12"/>
        <v>24283</v>
      </c>
      <c r="L54" s="7">
        <f t="shared" si="12"/>
        <v>25878</v>
      </c>
      <c r="M54" s="7">
        <f t="shared" si="12"/>
        <v>25098</v>
      </c>
      <c r="N54" s="7">
        <f t="shared" si="12"/>
        <v>16716</v>
      </c>
      <c r="O54" s="7">
        <f t="shared" si="12"/>
        <v>12929</v>
      </c>
      <c r="P54" s="7">
        <f t="shared" si="12"/>
        <v>10947</v>
      </c>
      <c r="Q54" s="7">
        <f t="shared" si="12"/>
        <v>17018</v>
      </c>
      <c r="R54" s="7">
        <f t="shared" si="12"/>
        <v>6914</v>
      </c>
      <c r="S54" s="7">
        <f t="shared" si="12"/>
        <v>3232</v>
      </c>
    </row>
    <row r="55" spans="1:21" x14ac:dyDescent="0.25">
      <c r="A55" s="13" t="s">
        <v>54</v>
      </c>
      <c r="C55" s="13">
        <v>102656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78162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75906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57715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16716</v>
      </c>
      <c r="D59" s="13"/>
      <c r="E59" s="13"/>
      <c r="F59" s="17"/>
      <c r="G59" s="18" t="s">
        <v>129</v>
      </c>
      <c r="H59" s="18"/>
      <c r="I59" s="19"/>
      <c r="J59" s="19">
        <f>AVERAGE(J48:J50)</f>
        <v>110949.33333333333</v>
      </c>
      <c r="K59" s="19">
        <f t="shared" ref="K59:P59" si="13">AVERAGE(K48:K50)</f>
        <v>133359</v>
      </c>
      <c r="L59" s="19">
        <f t="shared" si="13"/>
        <v>140900.33333333334</v>
      </c>
      <c r="M59" s="19">
        <f t="shared" si="13"/>
        <v>133492.33333333334</v>
      </c>
      <c r="N59" s="19">
        <f t="shared" si="13"/>
        <v>113300.66666666667</v>
      </c>
      <c r="O59" s="19">
        <f>AVERAGE(O48:O50)</f>
        <v>103815.33333333333</v>
      </c>
      <c r="P59" s="19">
        <f t="shared" si="13"/>
        <v>90949.666666666672</v>
      </c>
      <c r="Q59" s="40">
        <f>AVERAGE(Q48:Q50)</f>
        <v>95769.666666666672</v>
      </c>
      <c r="R59" s="19">
        <f>AVERAGE(R48:R50)</f>
        <v>17022.666666666668</v>
      </c>
      <c r="S59" s="16"/>
      <c r="T59" s="16"/>
      <c r="U59" s="16"/>
    </row>
    <row r="60" spans="1:21" x14ac:dyDescent="0.25">
      <c r="A60" s="13" t="s">
        <v>59</v>
      </c>
      <c r="C60" s="13">
        <v>27677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110.94933333333333</v>
      </c>
      <c r="K60" s="18">
        <f t="shared" si="14"/>
        <v>133.35900000000001</v>
      </c>
      <c r="L60" s="18">
        <f>L59/1000</f>
        <v>140.90033333333335</v>
      </c>
      <c r="M60" s="18">
        <f t="shared" si="14"/>
        <v>133.49233333333333</v>
      </c>
      <c r="N60" s="18">
        <f t="shared" si="14"/>
        <v>113.30066666666667</v>
      </c>
      <c r="O60" s="18">
        <f t="shared" si="14"/>
        <v>103.81533333333333</v>
      </c>
      <c r="P60" s="18">
        <f t="shared" si="14"/>
        <v>90.949666666666673</v>
      </c>
      <c r="Q60" s="39">
        <f>Q59/1000</f>
        <v>95.769666666666666</v>
      </c>
      <c r="R60" s="18">
        <f>R59/1000</f>
        <v>17.022666666666669</v>
      </c>
      <c r="S60" s="16"/>
      <c r="T60" s="16"/>
      <c r="U60" s="16"/>
    </row>
    <row r="61" spans="1:21" x14ac:dyDescent="0.25">
      <c r="A61" s="13" t="s">
        <v>60</v>
      </c>
      <c r="C61" s="13">
        <v>100787</v>
      </c>
      <c r="D61" s="13"/>
      <c r="E61" s="13"/>
      <c r="F61" s="17"/>
      <c r="G61" s="18" t="s">
        <v>131</v>
      </c>
      <c r="H61" s="18"/>
      <c r="I61" s="20"/>
      <c r="J61" s="20">
        <f>MEDIAN(J48:J50)</f>
        <v>112247</v>
      </c>
      <c r="K61" s="20">
        <f t="shared" ref="K61:R61" si="15">MEDIAN(K48:K50)</f>
        <v>133228</v>
      </c>
      <c r="L61" s="20">
        <f t="shared" si="15"/>
        <v>144357</v>
      </c>
      <c r="M61" s="20">
        <f t="shared" si="15"/>
        <v>140001</v>
      </c>
      <c r="N61" s="20">
        <f t="shared" si="15"/>
        <v>113364</v>
      </c>
      <c r="O61" s="20">
        <f>MEDIAN(O48:O50)</f>
        <v>104855</v>
      </c>
      <c r="P61" s="20">
        <f t="shared" si="15"/>
        <v>90992</v>
      </c>
      <c r="Q61" s="41">
        <f>MEDIAN(Q48:Q50)</f>
        <v>95924</v>
      </c>
      <c r="R61" s="20">
        <f t="shared" si="15"/>
        <v>17144</v>
      </c>
      <c r="S61" s="16"/>
      <c r="T61" s="16"/>
      <c r="U61" s="16"/>
    </row>
    <row r="62" spans="1:21" x14ac:dyDescent="0.25">
      <c r="A62" s="13" t="s">
        <v>61</v>
      </c>
      <c r="C62" s="13">
        <v>105804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112.247</v>
      </c>
      <c r="K62" s="18">
        <f t="shared" si="16"/>
        <v>133.22800000000001</v>
      </c>
      <c r="L62" s="18">
        <f t="shared" si="16"/>
        <v>144.357</v>
      </c>
      <c r="M62" s="18">
        <f t="shared" si="16"/>
        <v>140.001</v>
      </c>
      <c r="N62" s="18">
        <f t="shared" si="16"/>
        <v>113.364</v>
      </c>
      <c r="O62" s="18">
        <f t="shared" si="16"/>
        <v>104.855</v>
      </c>
      <c r="P62" s="18">
        <f t="shared" si="16"/>
        <v>90.992000000000004</v>
      </c>
      <c r="Q62" s="39">
        <f>Q61/1000</f>
        <v>95.924000000000007</v>
      </c>
      <c r="R62" s="18">
        <f>R61/1000</f>
        <v>17.143999999999998</v>
      </c>
      <c r="S62" s="16"/>
      <c r="T62" s="16"/>
      <c r="U62" s="16"/>
    </row>
    <row r="63" spans="1:21" x14ac:dyDescent="0.25">
      <c r="A63" s="13" t="s">
        <v>62</v>
      </c>
      <c r="C63" s="13">
        <v>104855</v>
      </c>
      <c r="D63" s="13"/>
      <c r="E63" s="13"/>
      <c r="F63" s="17"/>
      <c r="G63" s="18" t="s">
        <v>133</v>
      </c>
      <c r="H63" s="18"/>
      <c r="I63" s="18"/>
      <c r="J63" s="18">
        <f>STDEV(J48:J50)</f>
        <v>8255.3507698542599</v>
      </c>
      <c r="K63" s="18">
        <f t="shared" ref="K63:P63" si="17">STDEV(K48:K50)</f>
        <v>12606.010510863458</v>
      </c>
      <c r="L63" s="18">
        <f t="shared" si="17"/>
        <v>9292.3956724481613</v>
      </c>
      <c r="M63" s="18">
        <f t="shared" si="17"/>
        <v>11949.031439130677</v>
      </c>
      <c r="N63" s="18">
        <f t="shared" si="17"/>
        <v>10613.141727751183</v>
      </c>
      <c r="O63" s="18">
        <f>STDEV(O48:O50)</f>
        <v>2665.192738496286</v>
      </c>
      <c r="P63" s="18">
        <f t="shared" si="17"/>
        <v>6464.6039579647359</v>
      </c>
      <c r="Q63" s="39">
        <f>STDEV(Q48:Q50)</f>
        <v>8095.6033952592652</v>
      </c>
      <c r="R63" s="18">
        <f>STDEV(R48:R50)</f>
        <v>1640.3689625609638</v>
      </c>
      <c r="S63" s="16"/>
      <c r="T63" s="16"/>
      <c r="U63" s="16"/>
    </row>
    <row r="64" spans="1:21" x14ac:dyDescent="0.25">
      <c r="A64" s="13" t="s">
        <v>63</v>
      </c>
      <c r="C64" s="13">
        <v>54679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7.4406492782179203</v>
      </c>
      <c r="K64" s="18">
        <f t="shared" si="18"/>
        <v>9.4526882406612671</v>
      </c>
      <c r="L64" s="18">
        <f t="shared" si="18"/>
        <v>6.5950132640671493</v>
      </c>
      <c r="M64" s="18">
        <f t="shared" si="18"/>
        <v>8.9510993933214706</v>
      </c>
      <c r="N64" s="18">
        <f t="shared" si="18"/>
        <v>9.3672367868543134</v>
      </c>
      <c r="O64" s="18">
        <f t="shared" si="18"/>
        <v>2.5672438289426927</v>
      </c>
      <c r="P64" s="18">
        <f t="shared" si="18"/>
        <v>7.1078918646922684</v>
      </c>
      <c r="Q64" s="39">
        <f>Q63/Q59*100</f>
        <v>8.45320201795899</v>
      </c>
      <c r="R64" s="18">
        <f>R63/R59*100</f>
        <v>9.6363806839564727</v>
      </c>
      <c r="S64" s="16"/>
      <c r="T64" s="16"/>
      <c r="U64" s="16"/>
    </row>
    <row r="65" spans="1:22" x14ac:dyDescent="0.25">
      <c r="A65" s="13" t="s">
        <v>64</v>
      </c>
      <c r="C65" s="13">
        <v>47843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36846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12929</v>
      </c>
      <c r="D67" s="13"/>
      <c r="E67" s="13"/>
      <c r="F67" s="21" t="s">
        <v>137</v>
      </c>
      <c r="G67" s="17"/>
      <c r="H67" s="16"/>
      <c r="I67" s="19"/>
      <c r="J67" s="19">
        <f>J48-$R$59</f>
        <v>95224.333333333328</v>
      </c>
      <c r="K67" s="19">
        <f t="shared" ref="K67:N67" si="19">K48-$R$59</f>
        <v>116205.33333333333</v>
      </c>
      <c r="L67" s="19">
        <f t="shared" si="19"/>
        <v>113352.33333333333</v>
      </c>
      <c r="M67" s="19">
        <f t="shared" si="19"/>
        <v>102679.33333333333</v>
      </c>
      <c r="N67" s="19">
        <f t="shared" si="19"/>
        <v>96341.333333333328</v>
      </c>
      <c r="O67" s="19">
        <f>O48-$R$59</f>
        <v>83764.333333333328</v>
      </c>
      <c r="P67" s="19">
        <f t="shared" ref="P67:Q67" si="20">P48-$R$59</f>
        <v>73969.333333333328</v>
      </c>
      <c r="Q67" s="40">
        <f t="shared" si="20"/>
        <v>70575.333333333328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25155</v>
      </c>
      <c r="D68" s="13"/>
      <c r="E68" s="13"/>
      <c r="F68" s="17"/>
      <c r="G68" s="17"/>
      <c r="H68" s="16"/>
      <c r="I68" s="19"/>
      <c r="J68" s="19">
        <f t="shared" ref="J68:Q69" si="21">J49-$R$59</f>
        <v>101456.33333333333</v>
      </c>
      <c r="K68" s="19">
        <f t="shared" si="21"/>
        <v>103796.33333333333</v>
      </c>
      <c r="L68" s="19">
        <f t="shared" si="21"/>
        <v>127334.33333333333</v>
      </c>
      <c r="M68" s="19">
        <f t="shared" si="21"/>
        <v>123751.33333333333</v>
      </c>
      <c r="N68" s="19">
        <f t="shared" si="21"/>
        <v>106859.33333333333</v>
      </c>
      <c r="O68" s="19">
        <f t="shared" si="21"/>
        <v>88781.333333333328</v>
      </c>
      <c r="P68" s="19">
        <f t="shared" si="21"/>
        <v>67441.333333333328</v>
      </c>
      <c r="Q68" s="40">
        <f t="shared" si="21"/>
        <v>78901.333333333328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90992</v>
      </c>
      <c r="D69" s="13"/>
      <c r="E69" s="13"/>
      <c r="F69" s="17"/>
      <c r="G69" s="17"/>
      <c r="H69" s="16"/>
      <c r="I69" s="19"/>
      <c r="J69" s="19">
        <f>J50-$R$59</f>
        <v>85099.333333333328</v>
      </c>
      <c r="K69" s="19">
        <f t="shared" si="21"/>
        <v>129007.33333333333</v>
      </c>
      <c r="L69" s="19">
        <f t="shared" si="21"/>
        <v>130946.33333333333</v>
      </c>
      <c r="M69" s="19">
        <f t="shared" si="21"/>
        <v>122978.33333333333</v>
      </c>
      <c r="N69" s="19">
        <f t="shared" si="21"/>
        <v>85633.333333333328</v>
      </c>
      <c r="O69" s="19">
        <f>O50-$R$59</f>
        <v>87832.333333333328</v>
      </c>
      <c r="P69" s="19">
        <f t="shared" si="21"/>
        <v>80370.333333333328</v>
      </c>
      <c r="Q69" s="40">
        <f>Q50-$R$59</f>
        <v>86764.333333333328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84464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97393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50443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39783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93926.666666666672</v>
      </c>
    </row>
    <row r="74" spans="1:22" x14ac:dyDescent="0.25">
      <c r="A74" s="13" t="s">
        <v>73</v>
      </c>
      <c r="C74" s="13">
        <v>32553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10947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93926.666666666672</v>
      </c>
    </row>
    <row r="76" spans="1:22" x14ac:dyDescent="0.25">
      <c r="A76" s="13" t="s">
        <v>75</v>
      </c>
      <c r="C76" s="13">
        <v>21894</v>
      </c>
      <c r="D76" s="13"/>
      <c r="E76" s="13"/>
      <c r="F76" s="17"/>
      <c r="G76" s="18" t="s">
        <v>129</v>
      </c>
      <c r="H76" s="18"/>
      <c r="I76" s="19"/>
      <c r="J76" s="19">
        <f>AVERAGE(J67:J69)</f>
        <v>93926.666666666672</v>
      </c>
      <c r="K76" s="19">
        <f t="shared" ref="K76:P76" si="22">AVERAGE(K67:K69)</f>
        <v>116336.33333333333</v>
      </c>
      <c r="L76" s="19">
        <f t="shared" si="22"/>
        <v>123877.66666666667</v>
      </c>
      <c r="M76" s="19">
        <f t="shared" si="22"/>
        <v>116469.66666666667</v>
      </c>
      <c r="N76" s="19">
        <f t="shared" si="22"/>
        <v>96278</v>
      </c>
      <c r="O76" s="19">
        <f>AVERAGE(O67:O69)</f>
        <v>86792.666666666672</v>
      </c>
      <c r="P76" s="19">
        <f t="shared" si="22"/>
        <v>73927</v>
      </c>
      <c r="Q76" s="40">
        <f>AVERAGE(Q67:Q69)</f>
        <v>78747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87598</v>
      </c>
      <c r="D77" s="13"/>
      <c r="E77" s="13"/>
      <c r="F77" s="17"/>
      <c r="G77" s="18" t="s">
        <v>131</v>
      </c>
      <c r="H77" s="18"/>
      <c r="I77" s="18"/>
      <c r="J77" s="19">
        <f>MEDIAN(J67:J69)</f>
        <v>95224.333333333328</v>
      </c>
      <c r="K77" s="19">
        <f t="shared" ref="K77:P77" si="23">MEDIAN(K67:K69)</f>
        <v>116205.33333333333</v>
      </c>
      <c r="L77" s="19">
        <f t="shared" si="23"/>
        <v>127334.33333333333</v>
      </c>
      <c r="M77" s="19">
        <f t="shared" si="23"/>
        <v>122978.33333333333</v>
      </c>
      <c r="N77" s="19">
        <f t="shared" si="23"/>
        <v>96341.333333333328</v>
      </c>
      <c r="O77" s="19">
        <f>MEDIAN(O67:O69)</f>
        <v>87832.333333333328</v>
      </c>
      <c r="P77" s="19">
        <f t="shared" si="23"/>
        <v>73969.333333333328</v>
      </c>
      <c r="Q77" s="40">
        <f>MEDIAN(Q67:Q69)</f>
        <v>78901.333333333328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95924</v>
      </c>
      <c r="D78" s="13"/>
      <c r="E78" s="13"/>
      <c r="F78" s="17"/>
      <c r="G78" s="18" t="s">
        <v>133</v>
      </c>
      <c r="H78" s="18"/>
      <c r="I78" s="18"/>
      <c r="J78" s="18">
        <f>STDEV(J67:J69)</f>
        <v>8255.3507698542617</v>
      </c>
      <c r="K78" s="18">
        <f t="shared" ref="K78:P78" si="24">STDEV(K67:K69)</f>
        <v>12606.010510863458</v>
      </c>
      <c r="L78" s="18">
        <f t="shared" si="24"/>
        <v>9292.3956724481613</v>
      </c>
      <c r="M78" s="18">
        <f t="shared" si="24"/>
        <v>11949.031439130677</v>
      </c>
      <c r="N78" s="18">
        <f t="shared" si="24"/>
        <v>10613.141727751183</v>
      </c>
      <c r="O78" s="18">
        <f>STDEV(O67:O69)</f>
        <v>2665.192738496286</v>
      </c>
      <c r="P78" s="18">
        <f t="shared" si="24"/>
        <v>6464.6039579647359</v>
      </c>
      <c r="Q78" s="39">
        <f>STDEV(Q67:Q69)</f>
        <v>8095.6033952592652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103787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8.7891448326931592</v>
      </c>
      <c r="K79" s="18">
        <f>K78/K76*100</f>
        <v>10.835832752906194</v>
      </c>
      <c r="L79" s="18">
        <f t="shared" si="25"/>
        <v>7.5012679222094061</v>
      </c>
      <c r="M79" s="18">
        <f>M78/M76*100</f>
        <v>10.259350594115215</v>
      </c>
      <c r="N79" s="18">
        <f t="shared" si="25"/>
        <v>11.023433938959245</v>
      </c>
      <c r="O79" s="18">
        <f t="shared" si="25"/>
        <v>3.0707579808927243</v>
      </c>
      <c r="P79" s="18">
        <f t="shared" si="25"/>
        <v>8.7445777022802709</v>
      </c>
      <c r="Q79" s="39">
        <f>Q78/Q76*100</f>
        <v>10.280522934536256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112394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109520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95777</v>
      </c>
      <c r="D82" s="13"/>
      <c r="E82" s="13"/>
      <c r="F82" s="15" t="s">
        <v>140</v>
      </c>
      <c r="G82" s="17"/>
      <c r="H82" s="16"/>
      <c r="I82" s="16"/>
      <c r="J82" s="16">
        <f>J67/$U$73*100</f>
        <v>101.38157427780537</v>
      </c>
      <c r="K82" s="16">
        <f t="shared" ref="K82:Q84" si="26">K67/$U$73*100</f>
        <v>123.71921357087088</v>
      </c>
      <c r="L82" s="16">
        <f t="shared" si="26"/>
        <v>120.68173752572929</v>
      </c>
      <c r="M82" s="16">
        <f t="shared" si="26"/>
        <v>109.31861736106181</v>
      </c>
      <c r="N82" s="16">
        <f t="shared" si="26"/>
        <v>102.57079991482716</v>
      </c>
      <c r="O82" s="16">
        <f>O67/$U$73*100</f>
        <v>89.180566399318607</v>
      </c>
      <c r="P82" s="16">
        <f t="shared" si="26"/>
        <v>78.752218042444454</v>
      </c>
      <c r="Q82" s="39">
        <f t="shared" si="26"/>
        <v>75.138760735325434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17018</v>
      </c>
      <c r="D83" s="13"/>
      <c r="E83" s="13"/>
      <c r="F83" s="17"/>
      <c r="G83" s="17"/>
      <c r="H83" s="16"/>
      <c r="I83" s="16"/>
      <c r="J83" s="16">
        <f t="shared" ref="J83:P84" si="27">J68/$U$73*100</f>
        <v>108.01653772446589</v>
      </c>
      <c r="K83" s="16">
        <f t="shared" si="27"/>
        <v>110.5078429980836</v>
      </c>
      <c r="L83" s="16">
        <f t="shared" si="27"/>
        <v>135.56781886578179</v>
      </c>
      <c r="M83" s="16">
        <f t="shared" si="27"/>
        <v>131.75314074810134</v>
      </c>
      <c r="N83" s="16">
        <f t="shared" si="27"/>
        <v>113.7688977216268</v>
      </c>
      <c r="O83" s="16">
        <f t="shared" si="27"/>
        <v>94.521967492369924</v>
      </c>
      <c r="P83" s="16">
        <f t="shared" si="27"/>
        <v>71.802115125275023</v>
      </c>
      <c r="Q83" s="39">
        <f t="shared" si="26"/>
        <v>84.003123003761786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9078</v>
      </c>
      <c r="D84" s="13"/>
      <c r="E84" s="13"/>
      <c r="F84" s="17"/>
      <c r="G84" s="17"/>
      <c r="H84" s="16"/>
      <c r="I84" s="16"/>
      <c r="J84" s="16">
        <f t="shared" si="27"/>
        <v>90.60188799772871</v>
      </c>
      <c r="K84" s="16">
        <f t="shared" si="27"/>
        <v>137.34899567038116</v>
      </c>
      <c r="L84" s="16">
        <f t="shared" si="27"/>
        <v>139.41337213428915</v>
      </c>
      <c r="M84" s="16">
        <f t="shared" si="27"/>
        <v>130.93015827950882</v>
      </c>
      <c r="N84" s="16">
        <f t="shared" si="27"/>
        <v>91.170416637092757</v>
      </c>
      <c r="O84" s="16">
        <f t="shared" si="26"/>
        <v>93.511604798069399</v>
      </c>
      <c r="P84" s="16">
        <f t="shared" si="27"/>
        <v>85.567109092199573</v>
      </c>
      <c r="Q84" s="39">
        <f>Q69/$U$73*100</f>
        <v>92.37454751934132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15325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17144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18599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19077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17250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14250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6914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123.85868407977854</v>
      </c>
      <c r="L91" s="19">
        <f t="shared" si="28"/>
        <v>131.8876428419334</v>
      </c>
      <c r="M91" s="19">
        <f t="shared" si="28"/>
        <v>124.000638796224</v>
      </c>
      <c r="N91" s="19">
        <f t="shared" si="28"/>
        <v>102.50337142451558</v>
      </c>
      <c r="O91" s="19">
        <f>AVERAGE(O82:O84)</f>
        <v>92.404712896585977</v>
      </c>
      <c r="P91" s="19">
        <f t="shared" ref="P91" si="29">AVERAGE(P82:P84)</f>
        <v>78.707147419973012</v>
      </c>
      <c r="Q91" s="40">
        <f>AVERAGE(Q82:Q84)</f>
        <v>83.838810419476189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3661</v>
      </c>
      <c r="D92" s="13"/>
      <c r="E92" s="13"/>
      <c r="F92" s="17"/>
      <c r="G92" s="18" t="s">
        <v>131</v>
      </c>
      <c r="H92" s="18"/>
      <c r="I92" s="18"/>
      <c r="J92" s="19">
        <f>MEDIAN(J82:J84)</f>
        <v>101.38157427780537</v>
      </c>
      <c r="K92" s="19">
        <f t="shared" ref="K92:N92" si="30">MEDIAN(K82:K84)</f>
        <v>123.71921357087088</v>
      </c>
      <c r="L92" s="19">
        <f t="shared" si="30"/>
        <v>135.56781886578179</v>
      </c>
      <c r="M92" s="19">
        <f t="shared" si="30"/>
        <v>130.93015827950882</v>
      </c>
      <c r="N92" s="19">
        <f t="shared" si="30"/>
        <v>102.57079991482716</v>
      </c>
      <c r="O92" s="19">
        <f>MEDIAN(O82:O84)</f>
        <v>93.511604798069399</v>
      </c>
      <c r="P92" s="19">
        <f t="shared" ref="P92" si="31">MEDIAN(P82:P84)</f>
        <v>78.752218042444454</v>
      </c>
      <c r="Q92" s="40">
        <f>MEDIAN(Q82:Q84)</f>
        <v>84.003123003761786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5277</v>
      </c>
      <c r="D93" s="13"/>
      <c r="E93" s="13"/>
      <c r="F93" s="17"/>
      <c r="G93" s="18" t="s">
        <v>133</v>
      </c>
      <c r="H93" s="18"/>
      <c r="I93" s="18"/>
      <c r="J93" s="18">
        <f>STDEV(J82:J84)</f>
        <v>8.7891448326931627</v>
      </c>
      <c r="K93" s="18">
        <f t="shared" ref="K93:N93" si="32">STDEV(K82:K84)</f>
        <v>13.421119856835261</v>
      </c>
      <c r="L93" s="18">
        <f t="shared" si="32"/>
        <v>9.8932454458600549</v>
      </c>
      <c r="M93" s="18">
        <f t="shared" si="32"/>
        <v>12.721660273047066</v>
      </c>
      <c r="N93" s="18">
        <f t="shared" si="32"/>
        <v>11.299391434187507</v>
      </c>
      <c r="O93" s="18">
        <f>STDEV(O82:O84)</f>
        <v>2.8375250959929219</v>
      </c>
      <c r="P93" s="18">
        <f t="shared" ref="P93" si="33">STDEV(P82:P84)</f>
        <v>6.8826076633878222</v>
      </c>
      <c r="Q93" s="39">
        <f>STDEV(Q82:Q84)</f>
        <v>8.619068133216615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5818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8.7891448326931627</v>
      </c>
      <c r="K94" s="18">
        <f>K93/K91*100</f>
        <v>10.835832752906201</v>
      </c>
      <c r="L94" s="18">
        <f t="shared" ref="L94" si="35">L93/L91*100</f>
        <v>7.5012679222094025</v>
      </c>
      <c r="M94" s="18">
        <f>M93/M91*100</f>
        <v>10.259350594115213</v>
      </c>
      <c r="N94" s="18">
        <f t="shared" ref="N94:P94" si="36">N93/N91*100</f>
        <v>11.023433938959251</v>
      </c>
      <c r="O94" s="18">
        <f t="shared" si="36"/>
        <v>3.0707579808927234</v>
      </c>
      <c r="P94" s="18">
        <f t="shared" si="36"/>
        <v>8.7445777022802726</v>
      </c>
      <c r="Q94" s="39">
        <f>Q93/Q91*100</f>
        <v>10.280522934536247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6155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6120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5621</v>
      </c>
      <c r="D97" s="13"/>
      <c r="F97" s="15" t="s">
        <v>138</v>
      </c>
      <c r="G97" s="17"/>
      <c r="H97" s="16"/>
      <c r="I97" s="16"/>
      <c r="J97" s="16">
        <f>J67/$U$75*100</f>
        <v>101.38157427780537</v>
      </c>
      <c r="K97" s="16">
        <f t="shared" ref="K97:Q99" si="37">K67/$U$75*100</f>
        <v>123.71921357087088</v>
      </c>
      <c r="L97" s="16">
        <f t="shared" si="37"/>
        <v>120.68173752572929</v>
      </c>
      <c r="M97" s="16">
        <f>M67/$U$75*100</f>
        <v>109.31861736106181</v>
      </c>
      <c r="N97" s="16">
        <f t="shared" si="37"/>
        <v>102.57079991482716</v>
      </c>
      <c r="O97" s="16">
        <f t="shared" si="37"/>
        <v>89.180566399318607</v>
      </c>
      <c r="P97" s="16">
        <f t="shared" si="37"/>
        <v>78.752218042444454</v>
      </c>
      <c r="Q97" s="39">
        <f t="shared" si="37"/>
        <v>75.138760735325434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5298</v>
      </c>
      <c r="D98" s="13"/>
      <c r="F98" s="17"/>
      <c r="G98" s="17"/>
      <c r="H98" s="16"/>
      <c r="I98" s="16"/>
      <c r="J98" s="16">
        <f t="shared" ref="J98:Q99" si="38">J68/$U$75*100</f>
        <v>108.01653772446589</v>
      </c>
      <c r="K98" s="16">
        <f t="shared" si="38"/>
        <v>110.5078429980836</v>
      </c>
      <c r="L98" s="16">
        <f t="shared" si="38"/>
        <v>135.56781886578179</v>
      </c>
      <c r="M98" s="16">
        <f t="shared" si="38"/>
        <v>131.75314074810134</v>
      </c>
      <c r="N98" s="16">
        <f t="shared" si="38"/>
        <v>113.7688977216268</v>
      </c>
      <c r="O98" s="16">
        <f t="shared" si="38"/>
        <v>94.521967492369924</v>
      </c>
      <c r="P98" s="16">
        <f t="shared" si="38"/>
        <v>71.802115125275023</v>
      </c>
      <c r="Q98" s="39">
        <f>Q68/$U$75*100</f>
        <v>84.003123003761786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3232</v>
      </c>
      <c r="D99" s="13"/>
      <c r="F99" s="16"/>
      <c r="G99" s="16"/>
      <c r="H99" s="16"/>
      <c r="I99" s="16"/>
      <c r="J99" s="16">
        <f t="shared" si="38"/>
        <v>90.60188799772871</v>
      </c>
      <c r="K99" s="16">
        <f t="shared" si="38"/>
        <v>137.34899567038116</v>
      </c>
      <c r="L99" s="16">
        <f t="shared" si="38"/>
        <v>139.41337213428915</v>
      </c>
      <c r="M99" s="18">
        <f t="shared" si="38"/>
        <v>130.93015827950882</v>
      </c>
      <c r="N99" s="16">
        <f t="shared" si="38"/>
        <v>91.170416637092757</v>
      </c>
      <c r="O99" s="16">
        <f t="shared" si="37"/>
        <v>93.511604798069399</v>
      </c>
      <c r="P99" s="16">
        <f t="shared" si="38"/>
        <v>85.567109092199573</v>
      </c>
      <c r="Q99" s="39">
        <f t="shared" si="38"/>
        <v>92.37454751934132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187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123.85868407977854</v>
      </c>
      <c r="L106" s="19">
        <f t="shared" si="39"/>
        <v>131.8876428419334</v>
      </c>
      <c r="M106" s="19">
        <f t="shared" si="39"/>
        <v>124.000638796224</v>
      </c>
      <c r="N106" s="19">
        <f t="shared" si="39"/>
        <v>102.50337142451558</v>
      </c>
      <c r="O106" s="19">
        <f>AVERAGE(O97:O99)</f>
        <v>92.404712896585977</v>
      </c>
      <c r="P106" s="19">
        <f t="shared" ref="P106:Q106" si="40">AVERAGE(P97:P99)</f>
        <v>78.707147419973012</v>
      </c>
      <c r="Q106" s="40">
        <f t="shared" si="40"/>
        <v>83.838810419476189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101.38157427780537</v>
      </c>
      <c r="K107" s="19">
        <f t="shared" ref="K107:N107" si="41">MEDIAN(K97:K99)</f>
        <v>123.71921357087088</v>
      </c>
      <c r="L107" s="19">
        <f t="shared" si="41"/>
        <v>135.56781886578179</v>
      </c>
      <c r="M107" s="19">
        <f t="shared" si="41"/>
        <v>130.93015827950882</v>
      </c>
      <c r="N107" s="19">
        <f t="shared" si="41"/>
        <v>102.57079991482716</v>
      </c>
      <c r="O107" s="19">
        <f>MEDIAN(O97:O99)</f>
        <v>93.511604798069399</v>
      </c>
      <c r="P107" s="19">
        <f t="shared" ref="P107:Q107" si="42">MEDIAN(P97:P99)</f>
        <v>78.752218042444454</v>
      </c>
      <c r="Q107" s="40">
        <f t="shared" si="42"/>
        <v>84.003123003761786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8.7891448326931627</v>
      </c>
      <c r="K108" s="18">
        <f t="shared" ref="K108:N108" si="43">STDEV(K97:K99)</f>
        <v>13.421119856835261</v>
      </c>
      <c r="L108" s="18">
        <f t="shared" si="43"/>
        <v>9.8932454458600549</v>
      </c>
      <c r="M108" s="18">
        <f t="shared" si="43"/>
        <v>12.721660273047066</v>
      </c>
      <c r="N108" s="18">
        <f t="shared" si="43"/>
        <v>11.299391434187507</v>
      </c>
      <c r="O108" s="18">
        <f>STDEV(O97:O99)</f>
        <v>2.8375250959929219</v>
      </c>
      <c r="P108" s="18">
        <f t="shared" ref="P108" si="44">STDEV(P97:P99)</f>
        <v>6.8826076633878222</v>
      </c>
      <c r="Q108" s="39">
        <f>STDEV(Q97:Q99)</f>
        <v>8.619068133216615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8.7891448326931627</v>
      </c>
      <c r="K109" s="18">
        <f>K108/K106*100</f>
        <v>10.835832752906201</v>
      </c>
      <c r="L109" s="18">
        <f t="shared" ref="L109" si="46">L108/L106*100</f>
        <v>7.5012679222094025</v>
      </c>
      <c r="M109" s="18">
        <f>M108/M106*100</f>
        <v>10.259350594115213</v>
      </c>
      <c r="N109" s="18">
        <f t="shared" ref="N109:P109" si="47">N108/N106*100</f>
        <v>11.023433938959251</v>
      </c>
      <c r="O109" s="18">
        <f t="shared" si="47"/>
        <v>3.0707579808927234</v>
      </c>
      <c r="P109" s="18">
        <f t="shared" si="47"/>
        <v>8.7445777022802726</v>
      </c>
      <c r="Q109" s="39">
        <f>Q108/Q106*100</f>
        <v>10.280522934536247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917F1-5D8E-4F35-A960-B2D4660BA56C}">
  <sheetPr codeName="l6"/>
  <dimension ref="A1:V109"/>
  <sheetViews>
    <sheetView topLeftCell="A4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188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5263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6788</v>
      </c>
      <c r="D5" s="13"/>
      <c r="E5" s="13"/>
    </row>
    <row r="6" spans="1:8" x14ac:dyDescent="0.25">
      <c r="A6" s="13" t="s">
        <v>5</v>
      </c>
      <c r="C6" s="13">
        <v>8439</v>
      </c>
      <c r="D6" s="13"/>
      <c r="E6" s="13"/>
    </row>
    <row r="7" spans="1:8" x14ac:dyDescent="0.25">
      <c r="A7" s="13" t="s">
        <v>6</v>
      </c>
      <c r="C7" s="13">
        <v>9205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8909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8151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7040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4975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10237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17967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18634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18585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18311</v>
      </c>
      <c r="D16" s="13"/>
      <c r="E16" s="13"/>
    </row>
    <row r="17" spans="1:20" x14ac:dyDescent="0.25">
      <c r="A17" s="13" t="s">
        <v>16</v>
      </c>
      <c r="C17" s="13">
        <v>17025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15022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8783</v>
      </c>
      <c r="D19" s="13"/>
      <c r="E19" s="13"/>
    </row>
    <row r="20" spans="1:20" x14ac:dyDescent="0.25">
      <c r="A20" s="13" t="s">
        <v>19</v>
      </c>
      <c r="C20" s="13">
        <v>28295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115486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121311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105045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124142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113771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101398</v>
      </c>
      <c r="D26" s="13"/>
      <c r="E26" s="13"/>
      <c r="T26" s="13"/>
    </row>
    <row r="27" spans="1:20" x14ac:dyDescent="0.25">
      <c r="A27" s="13" t="s">
        <v>26</v>
      </c>
      <c r="C27" s="13">
        <v>20953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35287</v>
      </c>
      <c r="D28" s="13"/>
      <c r="E28" s="13"/>
    </row>
    <row r="29" spans="1:20" x14ac:dyDescent="0.25">
      <c r="A29" s="13" t="s">
        <v>28</v>
      </c>
      <c r="C29" s="13">
        <v>136502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125253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146304</v>
      </c>
      <c r="D31" s="13"/>
      <c r="E31" s="13"/>
      <c r="F31" s="13"/>
    </row>
    <row r="32" spans="1:20" x14ac:dyDescent="0.25">
      <c r="A32" s="13" t="s">
        <v>31</v>
      </c>
      <c r="C32" s="13">
        <v>131499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139636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117046</v>
      </c>
      <c r="D34" s="13"/>
      <c r="E34" s="13"/>
      <c r="G34" t="s">
        <v>99</v>
      </c>
      <c r="H34" s="13">
        <f>C4</f>
        <v>5263</v>
      </c>
      <c r="I34" s="13">
        <f t="shared" ref="I34:I41" si="0">C12</f>
        <v>10237</v>
      </c>
      <c r="J34" s="13">
        <f t="shared" ref="J34:J41" si="1">C20</f>
        <v>28295</v>
      </c>
      <c r="K34" s="13">
        <f t="shared" ref="K34:K41" si="2">C28</f>
        <v>35287</v>
      </c>
      <c r="L34" s="13">
        <f t="shared" ref="L34:L41" si="3">C36</f>
        <v>36945</v>
      </c>
      <c r="M34" s="13">
        <f t="shared" ref="M34:M41" si="4">C44</f>
        <v>33973</v>
      </c>
      <c r="N34" s="13">
        <f t="shared" ref="N34:N41" si="5">C52</f>
        <v>30115</v>
      </c>
      <c r="O34" s="13">
        <f t="shared" ref="O34:O41" si="6">C60</f>
        <v>25913</v>
      </c>
      <c r="P34" s="13">
        <f t="shared" ref="P34:P41" si="7">C68</f>
        <v>23848</v>
      </c>
      <c r="Q34" s="7">
        <f t="shared" ref="Q34:Q41" si="8">C76</f>
        <v>23419</v>
      </c>
      <c r="R34" s="13">
        <f>C84</f>
        <v>9022</v>
      </c>
      <c r="S34" s="13">
        <f t="shared" ref="S34:S41" si="9">C92</f>
        <v>3429</v>
      </c>
    </row>
    <row r="35" spans="1:19" x14ac:dyDescent="0.25">
      <c r="A35" s="13" t="s">
        <v>34</v>
      </c>
      <c r="C35" s="13">
        <v>23004</v>
      </c>
      <c r="D35" s="13"/>
      <c r="E35" s="13"/>
      <c r="G35" t="s">
        <v>100</v>
      </c>
      <c r="H35" s="13">
        <f t="shared" ref="H35:H41" si="10">C5</f>
        <v>6788</v>
      </c>
      <c r="I35" s="13">
        <f t="shared" si="0"/>
        <v>17967</v>
      </c>
      <c r="J35" s="13">
        <f t="shared" si="1"/>
        <v>115486</v>
      </c>
      <c r="K35" s="13">
        <f t="shared" si="2"/>
        <v>136502</v>
      </c>
      <c r="L35" s="13">
        <f t="shared" si="3"/>
        <v>134872</v>
      </c>
      <c r="M35" s="13">
        <f t="shared" si="4"/>
        <v>124142</v>
      </c>
      <c r="N35" s="13">
        <f t="shared" si="5"/>
        <v>109113</v>
      </c>
      <c r="O35" s="13">
        <f t="shared" si="6"/>
        <v>92503</v>
      </c>
      <c r="P35" s="13">
        <f t="shared" si="7"/>
        <v>85652</v>
      </c>
      <c r="Q35" s="7">
        <f t="shared" si="8"/>
        <v>90170</v>
      </c>
      <c r="R35" s="13">
        <f t="shared" ref="R35:R41" si="11">C85</f>
        <v>16083</v>
      </c>
      <c r="S35" s="13">
        <f t="shared" si="9"/>
        <v>5108</v>
      </c>
    </row>
    <row r="36" spans="1:19" x14ac:dyDescent="0.25">
      <c r="A36" s="13" t="s">
        <v>35</v>
      </c>
      <c r="C36" s="13">
        <v>36945</v>
      </c>
      <c r="D36" s="13"/>
      <c r="E36" s="13"/>
      <c r="G36" t="s">
        <v>101</v>
      </c>
      <c r="H36" s="13">
        <f t="shared" si="10"/>
        <v>8439</v>
      </c>
      <c r="I36" s="13">
        <f t="shared" si="0"/>
        <v>18634</v>
      </c>
      <c r="J36" s="13">
        <f t="shared" si="1"/>
        <v>121311</v>
      </c>
      <c r="K36" s="13">
        <f t="shared" si="2"/>
        <v>125253</v>
      </c>
      <c r="L36" s="13">
        <f t="shared" si="3"/>
        <v>149536</v>
      </c>
      <c r="M36" s="13">
        <f t="shared" si="4"/>
        <v>142755</v>
      </c>
      <c r="N36" s="13">
        <f t="shared" si="5"/>
        <v>117889</v>
      </c>
      <c r="O36" s="13">
        <f t="shared" si="6"/>
        <v>96487</v>
      </c>
      <c r="P36" s="13">
        <f t="shared" si="7"/>
        <v>78766</v>
      </c>
      <c r="Q36" s="7">
        <f t="shared" si="8"/>
        <v>97189</v>
      </c>
      <c r="R36" s="13">
        <f t="shared" si="11"/>
        <v>17580</v>
      </c>
      <c r="S36" s="13">
        <f t="shared" si="9"/>
        <v>5607</v>
      </c>
    </row>
    <row r="37" spans="1:19" x14ac:dyDescent="0.25">
      <c r="A37" s="13" t="s">
        <v>36</v>
      </c>
      <c r="C37" s="13">
        <v>134872</v>
      </c>
      <c r="D37" s="13"/>
      <c r="E37" s="13"/>
      <c r="G37" t="s">
        <v>102</v>
      </c>
      <c r="H37" s="13">
        <f t="shared" si="10"/>
        <v>9205</v>
      </c>
      <c r="I37" s="13">
        <f t="shared" si="0"/>
        <v>18585</v>
      </c>
      <c r="J37" s="13">
        <f t="shared" si="1"/>
        <v>105045</v>
      </c>
      <c r="K37" s="13">
        <f t="shared" si="2"/>
        <v>146304</v>
      </c>
      <c r="L37" s="13">
        <f t="shared" si="3"/>
        <v>150035</v>
      </c>
      <c r="M37" s="13">
        <f t="shared" si="4"/>
        <v>141708</v>
      </c>
      <c r="N37" s="13">
        <f t="shared" si="5"/>
        <v>95201</v>
      </c>
      <c r="O37" s="13">
        <f t="shared" si="6"/>
        <v>92222</v>
      </c>
      <c r="P37" s="13">
        <f t="shared" si="7"/>
        <v>87226</v>
      </c>
      <c r="Q37" s="7">
        <f t="shared" si="8"/>
        <v>102986</v>
      </c>
      <c r="R37" s="13">
        <f t="shared" si="11"/>
        <v>18599</v>
      </c>
      <c r="S37" s="13">
        <f t="shared" si="9"/>
        <v>5965</v>
      </c>
    </row>
    <row r="38" spans="1:19" x14ac:dyDescent="0.25">
      <c r="A38" s="13" t="s">
        <v>37</v>
      </c>
      <c r="C38" s="13">
        <v>149536</v>
      </c>
      <c r="D38" s="13"/>
      <c r="E38" s="13"/>
      <c r="G38" t="s">
        <v>103</v>
      </c>
      <c r="H38" s="13">
        <f t="shared" si="10"/>
        <v>8909</v>
      </c>
      <c r="I38" s="13">
        <f t="shared" si="0"/>
        <v>18311</v>
      </c>
      <c r="J38" s="13">
        <f t="shared" si="1"/>
        <v>124142</v>
      </c>
      <c r="K38" s="13">
        <f t="shared" si="2"/>
        <v>131499</v>
      </c>
      <c r="L38" s="13">
        <f t="shared" si="3"/>
        <v>155199</v>
      </c>
      <c r="M38" s="13">
        <f t="shared" si="4"/>
        <v>145475</v>
      </c>
      <c r="N38" s="13">
        <f t="shared" si="5"/>
        <v>52754</v>
      </c>
      <c r="O38" s="13">
        <f t="shared" si="6"/>
        <v>31352</v>
      </c>
      <c r="P38" s="13">
        <f t="shared" si="7"/>
        <v>33080</v>
      </c>
      <c r="Q38" s="7">
        <f t="shared" si="8"/>
        <v>110322</v>
      </c>
      <c r="R38" s="13">
        <f t="shared" si="11"/>
        <v>18606</v>
      </c>
      <c r="S38" s="13">
        <f t="shared" si="9"/>
        <v>5811</v>
      </c>
    </row>
    <row r="39" spans="1:19" x14ac:dyDescent="0.25">
      <c r="A39" s="13" t="s">
        <v>38</v>
      </c>
      <c r="C39" s="13">
        <v>150035</v>
      </c>
      <c r="D39" s="13"/>
      <c r="E39" s="13"/>
      <c r="G39" t="s">
        <v>104</v>
      </c>
      <c r="H39" s="13">
        <f t="shared" si="10"/>
        <v>8151</v>
      </c>
      <c r="I39" s="13">
        <f>C17</f>
        <v>17025</v>
      </c>
      <c r="J39" s="13">
        <f t="shared" si="1"/>
        <v>113771</v>
      </c>
      <c r="K39" s="13">
        <f t="shared" si="2"/>
        <v>139636</v>
      </c>
      <c r="L39" s="13">
        <f t="shared" si="3"/>
        <v>145784</v>
      </c>
      <c r="M39" s="13">
        <f t="shared" si="4"/>
        <v>141842</v>
      </c>
      <c r="N39" s="13">
        <f t="shared" si="5"/>
        <v>48714</v>
      </c>
      <c r="O39" s="13">
        <f t="shared" si="6"/>
        <v>24480</v>
      </c>
      <c r="P39" s="13">
        <f t="shared" si="7"/>
        <v>24206</v>
      </c>
      <c r="Q39" s="7">
        <f t="shared" si="8"/>
        <v>105902</v>
      </c>
      <c r="R39" s="13">
        <f t="shared" si="11"/>
        <v>16863</v>
      </c>
      <c r="S39" s="13">
        <f t="shared" si="9"/>
        <v>5228</v>
      </c>
    </row>
    <row r="40" spans="1:19" x14ac:dyDescent="0.25">
      <c r="A40" s="13" t="s">
        <v>39</v>
      </c>
      <c r="C40" s="13">
        <v>155199</v>
      </c>
      <c r="D40" s="13"/>
      <c r="E40" s="13"/>
      <c r="G40" t="s">
        <v>105</v>
      </c>
      <c r="H40" s="13">
        <f t="shared" si="10"/>
        <v>7040</v>
      </c>
      <c r="I40" s="13">
        <f t="shared" si="0"/>
        <v>15022</v>
      </c>
      <c r="J40" s="13">
        <f t="shared" si="1"/>
        <v>101398</v>
      </c>
      <c r="K40" s="13">
        <f t="shared" si="2"/>
        <v>117046</v>
      </c>
      <c r="L40" s="13">
        <f t="shared" si="3"/>
        <v>119962</v>
      </c>
      <c r="M40" s="13">
        <f t="shared" si="4"/>
        <v>122618</v>
      </c>
      <c r="N40" s="13">
        <f t="shared" si="5"/>
        <v>36116</v>
      </c>
      <c r="O40" s="13">
        <f t="shared" si="6"/>
        <v>18409</v>
      </c>
      <c r="P40" s="13">
        <f t="shared" si="7"/>
        <v>20018</v>
      </c>
      <c r="Q40" s="7">
        <f t="shared" si="8"/>
        <v>92833</v>
      </c>
      <c r="R40" s="13">
        <f t="shared" si="11"/>
        <v>13638</v>
      </c>
      <c r="S40" s="13">
        <f t="shared" si="9"/>
        <v>4722</v>
      </c>
    </row>
    <row r="41" spans="1:19" x14ac:dyDescent="0.25">
      <c r="A41" s="13" t="s">
        <v>40</v>
      </c>
      <c r="C41" s="13">
        <v>145784</v>
      </c>
      <c r="D41" s="13"/>
      <c r="E41" s="13"/>
      <c r="G41" t="s">
        <v>106</v>
      </c>
      <c r="H41" s="13">
        <f t="shared" si="10"/>
        <v>4975</v>
      </c>
      <c r="I41" s="13">
        <f t="shared" si="0"/>
        <v>8783</v>
      </c>
      <c r="J41" s="13">
        <f t="shared" si="1"/>
        <v>20953</v>
      </c>
      <c r="K41" s="13">
        <f t="shared" si="2"/>
        <v>23004</v>
      </c>
      <c r="L41" s="13">
        <f t="shared" si="3"/>
        <v>24691</v>
      </c>
      <c r="M41" s="13">
        <f t="shared" si="4"/>
        <v>23468</v>
      </c>
      <c r="N41" s="13">
        <f t="shared" si="5"/>
        <v>13055</v>
      </c>
      <c r="O41" s="13">
        <f t="shared" si="6"/>
        <v>9247</v>
      </c>
      <c r="P41" s="13">
        <f t="shared" si="7"/>
        <v>8242</v>
      </c>
      <c r="Q41" s="7">
        <f t="shared" si="8"/>
        <v>15641</v>
      </c>
      <c r="R41" s="13">
        <f t="shared" si="11"/>
        <v>6092</v>
      </c>
      <c r="S41" s="13">
        <f t="shared" si="9"/>
        <v>3000</v>
      </c>
    </row>
    <row r="42" spans="1:19" x14ac:dyDescent="0.25">
      <c r="A42" s="13" t="s">
        <v>41</v>
      </c>
      <c r="C42" s="13">
        <v>119962</v>
      </c>
      <c r="D42" s="13"/>
      <c r="E42" s="13"/>
    </row>
    <row r="43" spans="1:19" x14ac:dyDescent="0.25">
      <c r="A43" s="13" t="s">
        <v>42</v>
      </c>
      <c r="C43" s="13">
        <v>24691</v>
      </c>
      <c r="D43" s="13"/>
      <c r="E43" s="13"/>
      <c r="F43" s="13"/>
    </row>
    <row r="44" spans="1:19" x14ac:dyDescent="0.25">
      <c r="A44" s="13" t="s">
        <v>43</v>
      </c>
      <c r="C44" s="13">
        <v>33973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124142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142755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141708</v>
      </c>
      <c r="D47" s="13"/>
      <c r="E47" s="13"/>
      <c r="F47" s="13"/>
      <c r="G47" s="13"/>
      <c r="H47" s="7">
        <f t="shared" ref="H47:S54" si="12">H34</f>
        <v>5263</v>
      </c>
      <c r="I47" s="7">
        <f t="shared" si="12"/>
        <v>10237</v>
      </c>
      <c r="J47" s="7">
        <f t="shared" si="12"/>
        <v>28295</v>
      </c>
      <c r="K47" s="7">
        <f t="shared" si="12"/>
        <v>35287</v>
      </c>
      <c r="L47" s="7">
        <f t="shared" si="12"/>
        <v>36945</v>
      </c>
      <c r="M47" s="7">
        <f t="shared" si="12"/>
        <v>33973</v>
      </c>
      <c r="N47" s="7">
        <f t="shared" si="12"/>
        <v>30115</v>
      </c>
      <c r="O47" s="7">
        <f t="shared" si="12"/>
        <v>25913</v>
      </c>
      <c r="P47" s="7">
        <f t="shared" si="12"/>
        <v>23848</v>
      </c>
      <c r="Q47" s="7">
        <f t="shared" si="12"/>
        <v>23419</v>
      </c>
      <c r="R47" s="7">
        <f t="shared" si="12"/>
        <v>9022</v>
      </c>
      <c r="S47" s="7">
        <f t="shared" si="12"/>
        <v>3429</v>
      </c>
    </row>
    <row r="48" spans="1:19" x14ac:dyDescent="0.25">
      <c r="A48" s="13" t="s">
        <v>47</v>
      </c>
      <c r="C48" s="13">
        <v>145475</v>
      </c>
      <c r="D48" s="13"/>
      <c r="E48" s="13"/>
      <c r="F48" s="13"/>
      <c r="G48" s="13"/>
      <c r="H48" s="7">
        <f t="shared" si="12"/>
        <v>6788</v>
      </c>
      <c r="I48" s="7">
        <f>I35</f>
        <v>17967</v>
      </c>
      <c r="J48" s="11">
        <f t="shared" si="12"/>
        <v>115486</v>
      </c>
      <c r="K48" s="11">
        <f t="shared" si="12"/>
        <v>136502</v>
      </c>
      <c r="L48" s="11">
        <f t="shared" si="12"/>
        <v>134872</v>
      </c>
      <c r="M48" s="11">
        <f t="shared" si="12"/>
        <v>124142</v>
      </c>
      <c r="N48" s="11">
        <f t="shared" si="12"/>
        <v>109113</v>
      </c>
      <c r="O48" s="11">
        <f t="shared" si="12"/>
        <v>92503</v>
      </c>
      <c r="P48" s="11">
        <f t="shared" si="12"/>
        <v>85652</v>
      </c>
      <c r="Q48" s="7">
        <f t="shared" si="12"/>
        <v>90170</v>
      </c>
      <c r="R48" s="11">
        <f t="shared" si="12"/>
        <v>16083</v>
      </c>
      <c r="S48" s="7">
        <f t="shared" si="12"/>
        <v>5108</v>
      </c>
    </row>
    <row r="49" spans="1:21" x14ac:dyDescent="0.25">
      <c r="A49" s="13" t="s">
        <v>48</v>
      </c>
      <c r="C49" s="13">
        <v>141842</v>
      </c>
      <c r="D49" s="13"/>
      <c r="E49" s="13"/>
      <c r="F49" s="13"/>
      <c r="G49" s="13"/>
      <c r="H49" s="7">
        <f t="shared" si="12"/>
        <v>8439</v>
      </c>
      <c r="I49" s="7">
        <f t="shared" si="12"/>
        <v>18634</v>
      </c>
      <c r="J49" s="11">
        <f t="shared" si="12"/>
        <v>121311</v>
      </c>
      <c r="K49" s="11">
        <f t="shared" si="12"/>
        <v>125253</v>
      </c>
      <c r="L49" s="11">
        <f t="shared" si="12"/>
        <v>149536</v>
      </c>
      <c r="M49" s="11">
        <f t="shared" si="12"/>
        <v>142755</v>
      </c>
      <c r="N49" s="11">
        <f t="shared" si="12"/>
        <v>117889</v>
      </c>
      <c r="O49" s="11">
        <f t="shared" si="12"/>
        <v>96487</v>
      </c>
      <c r="P49" s="11">
        <f t="shared" si="12"/>
        <v>78766</v>
      </c>
      <c r="Q49" s="7">
        <f t="shared" si="12"/>
        <v>97189</v>
      </c>
      <c r="R49" s="11">
        <f t="shared" si="12"/>
        <v>17580</v>
      </c>
      <c r="S49" s="7">
        <f t="shared" si="12"/>
        <v>5607</v>
      </c>
    </row>
    <row r="50" spans="1:21" x14ac:dyDescent="0.25">
      <c r="A50" s="13" t="s">
        <v>49</v>
      </c>
      <c r="C50" s="13">
        <v>122618</v>
      </c>
      <c r="D50" s="13"/>
      <c r="E50" s="13"/>
      <c r="F50" s="13"/>
      <c r="G50" s="13"/>
      <c r="H50" s="7">
        <f t="shared" si="12"/>
        <v>9205</v>
      </c>
      <c r="I50" s="7">
        <f t="shared" si="12"/>
        <v>18585</v>
      </c>
      <c r="J50" s="11">
        <f t="shared" si="12"/>
        <v>105045</v>
      </c>
      <c r="K50" s="11">
        <f t="shared" si="12"/>
        <v>146304</v>
      </c>
      <c r="L50" s="11">
        <f t="shared" si="12"/>
        <v>150035</v>
      </c>
      <c r="M50" s="11">
        <f t="shared" si="12"/>
        <v>141708</v>
      </c>
      <c r="N50" s="11">
        <f t="shared" si="12"/>
        <v>95201</v>
      </c>
      <c r="O50" s="11">
        <f>O37</f>
        <v>92222</v>
      </c>
      <c r="P50" s="11">
        <f t="shared" si="12"/>
        <v>87226</v>
      </c>
      <c r="Q50" s="7">
        <f>Q37</f>
        <v>102986</v>
      </c>
      <c r="R50" s="11">
        <f t="shared" si="12"/>
        <v>18599</v>
      </c>
      <c r="S50" s="7">
        <f t="shared" si="12"/>
        <v>5965</v>
      </c>
    </row>
    <row r="51" spans="1:21" x14ac:dyDescent="0.25">
      <c r="A51" s="13" t="s">
        <v>50</v>
      </c>
      <c r="C51" s="13">
        <v>23468</v>
      </c>
      <c r="D51" s="13"/>
      <c r="E51" s="13"/>
      <c r="F51" s="13"/>
      <c r="G51" s="13"/>
      <c r="H51" s="7">
        <f t="shared" si="12"/>
        <v>8909</v>
      </c>
      <c r="I51" s="7">
        <f t="shared" si="12"/>
        <v>18311</v>
      </c>
      <c r="J51" s="7">
        <f t="shared" si="12"/>
        <v>124142</v>
      </c>
      <c r="K51" s="7">
        <f t="shared" si="12"/>
        <v>131499</v>
      </c>
      <c r="L51" s="7">
        <f t="shared" si="12"/>
        <v>155199</v>
      </c>
      <c r="M51" s="7">
        <f t="shared" si="12"/>
        <v>145475</v>
      </c>
      <c r="N51" s="7">
        <f t="shared" si="12"/>
        <v>52754</v>
      </c>
      <c r="O51" s="7">
        <f t="shared" si="12"/>
        <v>31352</v>
      </c>
      <c r="P51" s="7">
        <f t="shared" si="12"/>
        <v>33080</v>
      </c>
      <c r="Q51" s="7">
        <f t="shared" si="12"/>
        <v>110322</v>
      </c>
      <c r="R51" s="7">
        <f t="shared" si="12"/>
        <v>18606</v>
      </c>
      <c r="S51" s="7">
        <f t="shared" si="12"/>
        <v>5811</v>
      </c>
    </row>
    <row r="52" spans="1:21" x14ac:dyDescent="0.25">
      <c r="A52" s="13" t="s">
        <v>51</v>
      </c>
      <c r="C52" s="13">
        <v>30115</v>
      </c>
      <c r="D52" s="13"/>
      <c r="E52" s="13"/>
      <c r="F52" s="13"/>
      <c r="G52" s="13"/>
      <c r="H52" s="7">
        <f t="shared" si="12"/>
        <v>8151</v>
      </c>
      <c r="I52" s="7">
        <f t="shared" si="12"/>
        <v>17025</v>
      </c>
      <c r="J52" s="7">
        <f t="shared" si="12"/>
        <v>113771</v>
      </c>
      <c r="K52" s="7">
        <f t="shared" si="12"/>
        <v>139636</v>
      </c>
      <c r="L52" s="7">
        <f t="shared" si="12"/>
        <v>145784</v>
      </c>
      <c r="M52" s="7">
        <f t="shared" si="12"/>
        <v>141842</v>
      </c>
      <c r="N52" s="7">
        <f t="shared" si="12"/>
        <v>48714</v>
      </c>
      <c r="O52" s="7">
        <f t="shared" si="12"/>
        <v>24480</v>
      </c>
      <c r="P52" s="7">
        <f t="shared" si="12"/>
        <v>24206</v>
      </c>
      <c r="Q52" s="7">
        <f t="shared" si="12"/>
        <v>105902</v>
      </c>
      <c r="R52" s="7">
        <f t="shared" si="12"/>
        <v>16863</v>
      </c>
      <c r="S52" s="7">
        <f t="shared" si="12"/>
        <v>5228</v>
      </c>
    </row>
    <row r="53" spans="1:21" x14ac:dyDescent="0.25">
      <c r="A53" s="13" t="s">
        <v>52</v>
      </c>
      <c r="C53" s="13">
        <v>109113</v>
      </c>
      <c r="D53" s="13"/>
      <c r="E53" s="13"/>
      <c r="F53" s="13"/>
      <c r="G53" s="13"/>
      <c r="H53" s="7">
        <f t="shared" si="12"/>
        <v>7040</v>
      </c>
      <c r="I53" s="7">
        <f t="shared" si="12"/>
        <v>15022</v>
      </c>
      <c r="J53" s="7">
        <f t="shared" si="12"/>
        <v>101398</v>
      </c>
      <c r="K53" s="7">
        <f t="shared" si="12"/>
        <v>117046</v>
      </c>
      <c r="L53" s="7">
        <f t="shared" si="12"/>
        <v>119962</v>
      </c>
      <c r="M53" s="7">
        <f t="shared" si="12"/>
        <v>122618</v>
      </c>
      <c r="N53" s="7">
        <f t="shared" si="12"/>
        <v>36116</v>
      </c>
      <c r="O53" s="7">
        <f t="shared" si="12"/>
        <v>18409</v>
      </c>
      <c r="P53" s="7">
        <f t="shared" si="12"/>
        <v>20018</v>
      </c>
      <c r="Q53" s="7">
        <f t="shared" si="12"/>
        <v>92833</v>
      </c>
      <c r="R53" s="7">
        <f t="shared" si="12"/>
        <v>13638</v>
      </c>
      <c r="S53" s="7">
        <f t="shared" si="12"/>
        <v>4722</v>
      </c>
    </row>
    <row r="54" spans="1:21" x14ac:dyDescent="0.25">
      <c r="A54" s="13" t="s">
        <v>53</v>
      </c>
      <c r="C54" s="13">
        <v>117889</v>
      </c>
      <c r="D54" s="13"/>
      <c r="E54" s="13"/>
      <c r="F54" s="13"/>
      <c r="G54" s="13"/>
      <c r="H54" s="7">
        <f t="shared" si="12"/>
        <v>4975</v>
      </c>
      <c r="I54" s="7">
        <f t="shared" si="12"/>
        <v>8783</v>
      </c>
      <c r="J54" s="7">
        <f t="shared" si="12"/>
        <v>20953</v>
      </c>
      <c r="K54" s="7">
        <f t="shared" si="12"/>
        <v>23004</v>
      </c>
      <c r="L54" s="7">
        <f t="shared" si="12"/>
        <v>24691</v>
      </c>
      <c r="M54" s="7">
        <f t="shared" si="12"/>
        <v>23468</v>
      </c>
      <c r="N54" s="7">
        <f t="shared" si="12"/>
        <v>13055</v>
      </c>
      <c r="O54" s="7">
        <f t="shared" si="12"/>
        <v>9247</v>
      </c>
      <c r="P54" s="7">
        <f t="shared" si="12"/>
        <v>8242</v>
      </c>
      <c r="Q54" s="7">
        <f t="shared" si="12"/>
        <v>15641</v>
      </c>
      <c r="R54" s="7">
        <f t="shared" si="12"/>
        <v>6092</v>
      </c>
      <c r="S54" s="7">
        <f t="shared" si="12"/>
        <v>3000</v>
      </c>
    </row>
    <row r="55" spans="1:21" x14ac:dyDescent="0.25">
      <c r="A55" s="13" t="s">
        <v>54</v>
      </c>
      <c r="C55" s="13">
        <v>95201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52754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48714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36116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13055</v>
      </c>
      <c r="D59" s="13"/>
      <c r="E59" s="13"/>
      <c r="F59" s="17"/>
      <c r="G59" s="18" t="s">
        <v>129</v>
      </c>
      <c r="H59" s="18"/>
      <c r="I59" s="19"/>
      <c r="J59" s="19">
        <f>AVERAGE(J48:J50)</f>
        <v>113947.33333333333</v>
      </c>
      <c r="K59" s="19">
        <f t="shared" ref="K59:P59" si="13">AVERAGE(K48:K50)</f>
        <v>136019.66666666666</v>
      </c>
      <c r="L59" s="19">
        <f t="shared" si="13"/>
        <v>144814.33333333334</v>
      </c>
      <c r="M59" s="19">
        <f t="shared" si="13"/>
        <v>136201.66666666666</v>
      </c>
      <c r="N59" s="19">
        <f t="shared" si="13"/>
        <v>107401</v>
      </c>
      <c r="O59" s="19">
        <f>AVERAGE(O48:O50)</f>
        <v>93737.333333333328</v>
      </c>
      <c r="P59" s="19">
        <f t="shared" si="13"/>
        <v>83881.333333333328</v>
      </c>
      <c r="Q59" s="40">
        <f>AVERAGE(Q48:Q50)</f>
        <v>96781.666666666672</v>
      </c>
      <c r="R59" s="19">
        <f>AVERAGE(R48:R50)</f>
        <v>17420.666666666668</v>
      </c>
      <c r="S59" s="16"/>
      <c r="T59" s="16"/>
      <c r="U59" s="16"/>
    </row>
    <row r="60" spans="1:21" x14ac:dyDescent="0.25">
      <c r="A60" s="13" t="s">
        <v>59</v>
      </c>
      <c r="C60" s="13">
        <v>25913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113.94733333333333</v>
      </c>
      <c r="K60" s="18">
        <f t="shared" si="14"/>
        <v>136.01966666666667</v>
      </c>
      <c r="L60" s="18">
        <f>L59/1000</f>
        <v>144.81433333333334</v>
      </c>
      <c r="M60" s="18">
        <f t="shared" si="14"/>
        <v>136.20166666666665</v>
      </c>
      <c r="N60" s="18">
        <f t="shared" si="14"/>
        <v>107.401</v>
      </c>
      <c r="O60" s="18">
        <f t="shared" si="14"/>
        <v>93.737333333333325</v>
      </c>
      <c r="P60" s="18">
        <f t="shared" si="14"/>
        <v>83.88133333333333</v>
      </c>
      <c r="Q60" s="39">
        <f>Q59/1000</f>
        <v>96.781666666666666</v>
      </c>
      <c r="R60" s="18">
        <f>R59/1000</f>
        <v>17.420666666666669</v>
      </c>
      <c r="S60" s="16"/>
      <c r="T60" s="16"/>
      <c r="U60" s="16"/>
    </row>
    <row r="61" spans="1:21" x14ac:dyDescent="0.25">
      <c r="A61" s="13" t="s">
        <v>60</v>
      </c>
      <c r="C61" s="13">
        <v>92503</v>
      </c>
      <c r="D61" s="13"/>
      <c r="E61" s="13"/>
      <c r="F61" s="17"/>
      <c r="G61" s="18" t="s">
        <v>131</v>
      </c>
      <c r="H61" s="18"/>
      <c r="I61" s="20"/>
      <c r="J61" s="20">
        <f>MEDIAN(J48:J50)</f>
        <v>115486</v>
      </c>
      <c r="K61" s="20">
        <f t="shared" ref="K61:R61" si="15">MEDIAN(K48:K50)</f>
        <v>136502</v>
      </c>
      <c r="L61" s="20">
        <f t="shared" si="15"/>
        <v>149536</v>
      </c>
      <c r="M61" s="20">
        <f t="shared" si="15"/>
        <v>141708</v>
      </c>
      <c r="N61" s="20">
        <f t="shared" si="15"/>
        <v>109113</v>
      </c>
      <c r="O61" s="20">
        <f>MEDIAN(O48:O50)</f>
        <v>92503</v>
      </c>
      <c r="P61" s="20">
        <f t="shared" si="15"/>
        <v>85652</v>
      </c>
      <c r="Q61" s="41">
        <f>MEDIAN(Q48:Q50)</f>
        <v>97189</v>
      </c>
      <c r="R61" s="20">
        <f t="shared" si="15"/>
        <v>17580</v>
      </c>
      <c r="S61" s="16"/>
      <c r="T61" s="16"/>
      <c r="U61" s="16"/>
    </row>
    <row r="62" spans="1:21" x14ac:dyDescent="0.25">
      <c r="A62" s="13" t="s">
        <v>61</v>
      </c>
      <c r="C62" s="13">
        <v>96487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115.486</v>
      </c>
      <c r="K62" s="18">
        <f t="shared" si="16"/>
        <v>136.50200000000001</v>
      </c>
      <c r="L62" s="18">
        <f t="shared" si="16"/>
        <v>149.536</v>
      </c>
      <c r="M62" s="18">
        <f t="shared" si="16"/>
        <v>141.708</v>
      </c>
      <c r="N62" s="18">
        <f t="shared" si="16"/>
        <v>109.113</v>
      </c>
      <c r="O62" s="18">
        <f t="shared" si="16"/>
        <v>92.503</v>
      </c>
      <c r="P62" s="18">
        <f t="shared" si="16"/>
        <v>85.652000000000001</v>
      </c>
      <c r="Q62" s="39">
        <f>Q61/1000</f>
        <v>97.188999999999993</v>
      </c>
      <c r="R62" s="18">
        <f>R61/1000</f>
        <v>17.579999999999998</v>
      </c>
      <c r="S62" s="16"/>
      <c r="T62" s="16"/>
      <c r="U62" s="16"/>
    </row>
    <row r="63" spans="1:21" x14ac:dyDescent="0.25">
      <c r="A63" s="13" t="s">
        <v>62</v>
      </c>
      <c r="C63" s="13">
        <v>92222</v>
      </c>
      <c r="D63" s="13"/>
      <c r="E63" s="13"/>
      <c r="F63" s="17"/>
      <c r="G63" s="18" t="s">
        <v>133</v>
      </c>
      <c r="H63" s="18"/>
      <c r="I63" s="18"/>
      <c r="J63" s="18">
        <f>STDEV(J48:J50)</f>
        <v>8241.4386082366309</v>
      </c>
      <c r="K63" s="18">
        <f t="shared" ref="K63:P63" si="17">STDEV(K48:K50)</f>
        <v>10533.78537532132</v>
      </c>
      <c r="L63" s="18">
        <f t="shared" si="17"/>
        <v>8613.9273466481791</v>
      </c>
      <c r="M63" s="18">
        <f t="shared" si="17"/>
        <v>10457.089572789044</v>
      </c>
      <c r="N63" s="18">
        <f t="shared" si="17"/>
        <v>11440.478311679106</v>
      </c>
      <c r="O63" s="18">
        <f>STDEV(O48:O50)</f>
        <v>2385.4224643306547</v>
      </c>
      <c r="P63" s="18">
        <f t="shared" si="17"/>
        <v>4499.3716598357742</v>
      </c>
      <c r="Q63" s="39">
        <f>STDEV(Q48:Q50)</f>
        <v>6417.7024185710989</v>
      </c>
      <c r="R63" s="18">
        <f>STDEV(R48:R50)</f>
        <v>1265.5450736079429</v>
      </c>
      <c r="S63" s="16"/>
      <c r="T63" s="16"/>
      <c r="U63" s="16"/>
    </row>
    <row r="64" spans="1:21" x14ac:dyDescent="0.25">
      <c r="A64" s="13" t="s">
        <v>63</v>
      </c>
      <c r="C64" s="13">
        <v>31352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7.2326735230632559</v>
      </c>
      <c r="K64" s="18">
        <f t="shared" si="18"/>
        <v>7.744310534987334</v>
      </c>
      <c r="L64" s="18">
        <f t="shared" si="18"/>
        <v>5.9482560519894516</v>
      </c>
      <c r="M64" s="18">
        <f t="shared" si="18"/>
        <v>7.677651697450381</v>
      </c>
      <c r="N64" s="18">
        <f t="shared" si="18"/>
        <v>10.652115261197853</v>
      </c>
      <c r="O64" s="18">
        <f t="shared" si="18"/>
        <v>2.5447944586262197</v>
      </c>
      <c r="P64" s="18">
        <f t="shared" si="18"/>
        <v>5.3639725085864649</v>
      </c>
      <c r="Q64" s="39">
        <f>Q63/Q59*100</f>
        <v>6.6311137631828663</v>
      </c>
      <c r="R64" s="18">
        <f>R63/R59*100</f>
        <v>7.2646190747078734</v>
      </c>
      <c r="S64" s="16"/>
      <c r="T64" s="16"/>
      <c r="U64" s="16"/>
    </row>
    <row r="65" spans="1:22" x14ac:dyDescent="0.25">
      <c r="A65" s="13" t="s">
        <v>64</v>
      </c>
      <c r="C65" s="13">
        <v>24480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18409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9247</v>
      </c>
      <c r="D67" s="13"/>
      <c r="E67" s="13"/>
      <c r="F67" s="21" t="s">
        <v>137</v>
      </c>
      <c r="G67" s="17"/>
      <c r="H67" s="16"/>
      <c r="I67" s="19"/>
      <c r="J67" s="19">
        <f>J48-$R$59</f>
        <v>98065.333333333328</v>
      </c>
      <c r="K67" s="19">
        <f t="shared" ref="K67:N67" si="19">K48-$R$59</f>
        <v>119081.33333333333</v>
      </c>
      <c r="L67" s="19">
        <f t="shared" si="19"/>
        <v>117451.33333333333</v>
      </c>
      <c r="M67" s="19">
        <f t="shared" si="19"/>
        <v>106721.33333333333</v>
      </c>
      <c r="N67" s="19">
        <f t="shared" si="19"/>
        <v>91692.333333333328</v>
      </c>
      <c r="O67" s="19">
        <f>O48-$R$59</f>
        <v>75082.333333333328</v>
      </c>
      <c r="P67" s="19">
        <f t="shared" ref="P67:Q67" si="20">P48-$R$59</f>
        <v>68231.333333333328</v>
      </c>
      <c r="Q67" s="40">
        <f t="shared" si="20"/>
        <v>72749.333333333328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23848</v>
      </c>
      <c r="D68" s="13"/>
      <c r="E68" s="13"/>
      <c r="F68" s="17"/>
      <c r="G68" s="17"/>
      <c r="H68" s="16"/>
      <c r="I68" s="19"/>
      <c r="J68" s="19">
        <f t="shared" ref="J68:Q69" si="21">J49-$R$59</f>
        <v>103890.33333333333</v>
      </c>
      <c r="K68" s="19">
        <f t="shared" si="21"/>
        <v>107832.33333333333</v>
      </c>
      <c r="L68" s="19">
        <f t="shared" si="21"/>
        <v>132115.33333333334</v>
      </c>
      <c r="M68" s="19">
        <f t="shared" si="21"/>
        <v>125334.33333333333</v>
      </c>
      <c r="N68" s="19">
        <f t="shared" si="21"/>
        <v>100468.33333333333</v>
      </c>
      <c r="O68" s="19">
        <f t="shared" si="21"/>
        <v>79066.333333333328</v>
      </c>
      <c r="P68" s="19">
        <f t="shared" si="21"/>
        <v>61345.333333333328</v>
      </c>
      <c r="Q68" s="40">
        <f t="shared" si="21"/>
        <v>79768.333333333328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85652</v>
      </c>
      <c r="D69" s="13"/>
      <c r="E69" s="13"/>
      <c r="F69" s="17"/>
      <c r="G69" s="17"/>
      <c r="H69" s="16"/>
      <c r="I69" s="19"/>
      <c r="J69" s="19">
        <f>J50-$R$59</f>
        <v>87624.333333333328</v>
      </c>
      <c r="K69" s="19">
        <f t="shared" si="21"/>
        <v>128883.33333333333</v>
      </c>
      <c r="L69" s="19">
        <f t="shared" si="21"/>
        <v>132614.33333333334</v>
      </c>
      <c r="M69" s="19">
        <f t="shared" si="21"/>
        <v>124287.33333333333</v>
      </c>
      <c r="N69" s="19">
        <f t="shared" si="21"/>
        <v>77780.333333333328</v>
      </c>
      <c r="O69" s="19">
        <f>O50-$R$59</f>
        <v>74801.333333333328</v>
      </c>
      <c r="P69" s="19">
        <f t="shared" si="21"/>
        <v>69805.333333333328</v>
      </c>
      <c r="Q69" s="40">
        <f>Q50-$R$59</f>
        <v>85565.333333333328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78766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87226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33080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24206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96526.666666666672</v>
      </c>
    </row>
    <row r="74" spans="1:22" x14ac:dyDescent="0.25">
      <c r="A74" s="13" t="s">
        <v>73</v>
      </c>
      <c r="C74" s="13">
        <v>20018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8242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96526.666666666672</v>
      </c>
    </row>
    <row r="76" spans="1:22" x14ac:dyDescent="0.25">
      <c r="A76" s="13" t="s">
        <v>75</v>
      </c>
      <c r="C76" s="13">
        <v>23419</v>
      </c>
      <c r="D76" s="13"/>
      <c r="E76" s="13"/>
      <c r="F76" s="17"/>
      <c r="G76" s="18" t="s">
        <v>129</v>
      </c>
      <c r="H76" s="18"/>
      <c r="I76" s="19"/>
      <c r="J76" s="19">
        <f>AVERAGE(J67:J69)</f>
        <v>96526.666666666672</v>
      </c>
      <c r="K76" s="19">
        <f t="shared" ref="K76:P76" si="22">AVERAGE(K67:K69)</f>
        <v>118599</v>
      </c>
      <c r="L76" s="19">
        <f t="shared" si="22"/>
        <v>127393.66666666667</v>
      </c>
      <c r="M76" s="19">
        <f t="shared" si="22"/>
        <v>118781</v>
      </c>
      <c r="N76" s="19">
        <f t="shared" si="22"/>
        <v>89980.333333333328</v>
      </c>
      <c r="O76" s="19">
        <f>AVERAGE(O67:O69)</f>
        <v>76316.666666666672</v>
      </c>
      <c r="P76" s="19">
        <f t="shared" si="22"/>
        <v>66460.666666666672</v>
      </c>
      <c r="Q76" s="40">
        <f>AVERAGE(Q67:Q69)</f>
        <v>79361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90170</v>
      </c>
      <c r="D77" s="13"/>
      <c r="E77" s="13"/>
      <c r="F77" s="17"/>
      <c r="G77" s="18" t="s">
        <v>131</v>
      </c>
      <c r="H77" s="18"/>
      <c r="I77" s="18"/>
      <c r="J77" s="19">
        <f>MEDIAN(J67:J69)</f>
        <v>98065.333333333328</v>
      </c>
      <c r="K77" s="19">
        <f t="shared" ref="K77:P77" si="23">MEDIAN(K67:K69)</f>
        <v>119081.33333333333</v>
      </c>
      <c r="L77" s="19">
        <f t="shared" si="23"/>
        <v>132115.33333333334</v>
      </c>
      <c r="M77" s="19">
        <f t="shared" si="23"/>
        <v>124287.33333333333</v>
      </c>
      <c r="N77" s="19">
        <f t="shared" si="23"/>
        <v>91692.333333333328</v>
      </c>
      <c r="O77" s="19">
        <f>MEDIAN(O67:O69)</f>
        <v>75082.333333333328</v>
      </c>
      <c r="P77" s="19">
        <f t="shared" si="23"/>
        <v>68231.333333333328</v>
      </c>
      <c r="Q77" s="40">
        <f>MEDIAN(Q67:Q69)</f>
        <v>79768.333333333328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97189</v>
      </c>
      <c r="D78" s="13"/>
      <c r="E78" s="13"/>
      <c r="F78" s="17"/>
      <c r="G78" s="18" t="s">
        <v>133</v>
      </c>
      <c r="H78" s="18"/>
      <c r="I78" s="18"/>
      <c r="J78" s="18">
        <f>STDEV(J67:J69)</f>
        <v>8241.4386082366309</v>
      </c>
      <c r="K78" s="18">
        <f t="shared" ref="K78:P78" si="24">STDEV(K67:K69)</f>
        <v>10533.78537532132</v>
      </c>
      <c r="L78" s="18">
        <f t="shared" si="24"/>
        <v>8613.9273466481864</v>
      </c>
      <c r="M78" s="18">
        <f t="shared" si="24"/>
        <v>10457.089572789044</v>
      </c>
      <c r="N78" s="18">
        <f t="shared" si="24"/>
        <v>11440.478311679022</v>
      </c>
      <c r="O78" s="18">
        <f>STDEV(O67:O69)</f>
        <v>2385.4224643306547</v>
      </c>
      <c r="P78" s="18">
        <f t="shared" si="24"/>
        <v>4499.3716598357742</v>
      </c>
      <c r="Q78" s="39">
        <f>STDEV(Q67:Q69)</f>
        <v>6417.7024185710989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102986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8.5379915134711961</v>
      </c>
      <c r="K79" s="18">
        <f>K78/K76*100</f>
        <v>8.8818500791080197</v>
      </c>
      <c r="L79" s="18">
        <f t="shared" si="25"/>
        <v>6.7616605848915974</v>
      </c>
      <c r="M79" s="18">
        <f>M78/M76*100</f>
        <v>8.8036719448304392</v>
      </c>
      <c r="N79" s="18">
        <f t="shared" si="25"/>
        <v>12.71442090495222</v>
      </c>
      <c r="O79" s="18">
        <f t="shared" si="25"/>
        <v>3.1256900602716589</v>
      </c>
      <c r="P79" s="18">
        <f t="shared" si="25"/>
        <v>6.7699767178116987</v>
      </c>
      <c r="Q79" s="39">
        <f>Q78/Q76*100</f>
        <v>8.0867207048438132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110322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105902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92833</v>
      </c>
      <c r="D82" s="13"/>
      <c r="E82" s="13"/>
      <c r="F82" s="15" t="s">
        <v>140</v>
      </c>
      <c r="G82" s="17"/>
      <c r="H82" s="16"/>
      <c r="I82" s="16"/>
      <c r="J82" s="16">
        <f>J67/$U$73*100</f>
        <v>101.59403273706747</v>
      </c>
      <c r="K82" s="16">
        <f t="shared" ref="K82:Q84" si="26">K67/$U$73*100</f>
        <v>123.36625457559222</v>
      </c>
      <c r="L82" s="16">
        <f t="shared" si="26"/>
        <v>121.67760204434006</v>
      </c>
      <c r="M82" s="16">
        <f t="shared" si="26"/>
        <v>110.56150286622004</v>
      </c>
      <c r="N82" s="16">
        <f t="shared" si="26"/>
        <v>94.991712134815927</v>
      </c>
      <c r="O82" s="16">
        <f>O67/$U$73*100</f>
        <v>77.784032046412037</v>
      </c>
      <c r="P82" s="16">
        <f t="shared" si="26"/>
        <v>70.68651149941293</v>
      </c>
      <c r="Q82" s="39">
        <f t="shared" si="26"/>
        <v>75.367083362110634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15641</v>
      </c>
      <c r="D83" s="13"/>
      <c r="E83" s="13"/>
      <c r="F83" s="17"/>
      <c r="G83" s="17"/>
      <c r="H83" s="16"/>
      <c r="I83" s="16"/>
      <c r="J83" s="16">
        <f t="shared" ref="J83:P84" si="27">J68/$U$73*100</f>
        <v>107.62863457421092</v>
      </c>
      <c r="K83" s="16">
        <f t="shared" si="27"/>
        <v>111.71248014365631</v>
      </c>
      <c r="L83" s="16">
        <f t="shared" si="27"/>
        <v>136.86925892672147</v>
      </c>
      <c r="M83" s="16">
        <f t="shared" si="27"/>
        <v>129.84425720008286</v>
      </c>
      <c r="N83" s="16">
        <f t="shared" si="27"/>
        <v>104.08350024172938</v>
      </c>
      <c r="O83" s="16">
        <f t="shared" si="27"/>
        <v>81.911388908073761</v>
      </c>
      <c r="P83" s="16">
        <f t="shared" si="27"/>
        <v>63.552731542233573</v>
      </c>
      <c r="Q83" s="39">
        <f t="shared" si="26"/>
        <v>82.638649077974989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9022</v>
      </c>
      <c r="D84" s="13"/>
      <c r="E84" s="13"/>
      <c r="F84" s="17"/>
      <c r="G84" s="17"/>
      <c r="H84" s="16"/>
      <c r="I84" s="16"/>
      <c r="J84" s="16">
        <f t="shared" si="27"/>
        <v>90.777332688721586</v>
      </c>
      <c r="K84" s="16">
        <f t="shared" si="27"/>
        <v>133.52096139236133</v>
      </c>
      <c r="L84" s="16">
        <f t="shared" si="27"/>
        <v>137.38621451757717</v>
      </c>
      <c r="M84" s="16">
        <f t="shared" si="27"/>
        <v>128.75958284411905</v>
      </c>
      <c r="N84" s="16">
        <f t="shared" si="27"/>
        <v>80.579114579736157</v>
      </c>
      <c r="O84" s="16">
        <f t="shared" si="26"/>
        <v>77.492920781821937</v>
      </c>
      <c r="P84" s="16">
        <f t="shared" si="27"/>
        <v>72.317148974376678</v>
      </c>
      <c r="Q84" s="39">
        <f>Q69/$U$73*100</f>
        <v>88.644243386974225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16083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17580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18599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18606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16863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13638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6092</v>
      </c>
      <c r="D91" s="13"/>
      <c r="E91" s="13"/>
      <c r="F91" s="17"/>
      <c r="G91" s="18" t="s">
        <v>129</v>
      </c>
      <c r="H91" s="18"/>
      <c r="I91" s="18"/>
      <c r="J91" s="19">
        <f>AVERAGE(J82:J84)</f>
        <v>99.999999999999986</v>
      </c>
      <c r="K91" s="19">
        <f t="shared" ref="K91:N91" si="28">AVERAGE(K82:K84)</f>
        <v>122.86656537053663</v>
      </c>
      <c r="L91" s="19">
        <f t="shared" si="28"/>
        <v>131.97769182954622</v>
      </c>
      <c r="M91" s="19">
        <f t="shared" si="28"/>
        <v>123.05511430347399</v>
      </c>
      <c r="N91" s="19">
        <f t="shared" si="28"/>
        <v>93.218108985427151</v>
      </c>
      <c r="O91" s="19">
        <f>AVERAGE(O82:O84)</f>
        <v>79.062780578769249</v>
      </c>
      <c r="P91" s="19">
        <f t="shared" ref="P91" si="29">AVERAGE(P82:P84)</f>
        <v>68.852130672007718</v>
      </c>
      <c r="Q91" s="40">
        <f>AVERAGE(Q82:Q84)</f>
        <v>82.216658609019944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3429</v>
      </c>
      <c r="D92" s="13"/>
      <c r="E92" s="13"/>
      <c r="F92" s="17"/>
      <c r="G92" s="18" t="s">
        <v>131</v>
      </c>
      <c r="H92" s="18"/>
      <c r="I92" s="18"/>
      <c r="J92" s="19">
        <f>MEDIAN(J82:J84)</f>
        <v>101.59403273706747</v>
      </c>
      <c r="K92" s="19">
        <f t="shared" ref="K92:N92" si="30">MEDIAN(K82:K84)</f>
        <v>123.36625457559222</v>
      </c>
      <c r="L92" s="19">
        <f t="shared" si="30"/>
        <v>136.86925892672147</v>
      </c>
      <c r="M92" s="19">
        <f t="shared" si="30"/>
        <v>128.75958284411905</v>
      </c>
      <c r="N92" s="19">
        <f t="shared" si="30"/>
        <v>94.991712134815927</v>
      </c>
      <c r="O92" s="19">
        <f>MEDIAN(O82:O84)</f>
        <v>77.784032046412037</v>
      </c>
      <c r="P92" s="19">
        <f t="shared" ref="P92" si="31">MEDIAN(P82:P84)</f>
        <v>70.68651149941293</v>
      </c>
      <c r="Q92" s="40">
        <f>MEDIAN(Q82:Q84)</f>
        <v>82.638649077974989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5108</v>
      </c>
      <c r="D93" s="13"/>
      <c r="E93" s="13"/>
      <c r="F93" s="17"/>
      <c r="G93" s="18" t="s">
        <v>133</v>
      </c>
      <c r="H93" s="18"/>
      <c r="I93" s="18"/>
      <c r="J93" s="18">
        <f>STDEV(J82:J84)</f>
        <v>8.5379915134711997</v>
      </c>
      <c r="K93" s="18">
        <f t="shared" ref="K93:N93" si="32">STDEV(K82:K84)</f>
        <v>10.912824133560315</v>
      </c>
      <c r="L93" s="18">
        <f t="shared" si="32"/>
        <v>8.9238835692881295</v>
      </c>
      <c r="M93" s="18">
        <f t="shared" si="32"/>
        <v>10.833368574613962</v>
      </c>
      <c r="N93" s="18">
        <f t="shared" si="32"/>
        <v>11.852142736044417</v>
      </c>
      <c r="O93" s="18">
        <f>STDEV(O82:O84)</f>
        <v>2.4712574739249877</v>
      </c>
      <c r="P93" s="18">
        <f t="shared" ref="P93" si="33">STDEV(P82:P84)</f>
        <v>4.6612732162122112</v>
      </c>
      <c r="Q93" s="39">
        <f>STDEV(Q82:Q84)</f>
        <v>6.6486315545663688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5607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8.5379915134712014</v>
      </c>
      <c r="K94" s="18">
        <f>K93/K91*100</f>
        <v>8.8818500791080197</v>
      </c>
      <c r="L94" s="18">
        <f t="shared" ref="L94" si="35">L93/L91*100</f>
        <v>6.7616605848916018</v>
      </c>
      <c r="M94" s="18">
        <f>M93/M91*100</f>
        <v>8.8036719448304339</v>
      </c>
      <c r="N94" s="18">
        <f t="shared" ref="N94:P94" si="36">N93/N91*100</f>
        <v>12.714420904952354</v>
      </c>
      <c r="O94" s="18">
        <f t="shared" si="36"/>
        <v>3.125690060271666</v>
      </c>
      <c r="P94" s="18">
        <f t="shared" si="36"/>
        <v>6.7699767178117005</v>
      </c>
      <c r="Q94" s="39">
        <f>Q93/Q91*100</f>
        <v>8.0867207048438132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5965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5811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5228</v>
      </c>
      <c r="D97" s="13"/>
      <c r="F97" s="15" t="s">
        <v>138</v>
      </c>
      <c r="G97" s="17"/>
      <c r="H97" s="16"/>
      <c r="I97" s="16"/>
      <c r="J97" s="16">
        <f>J67/$U$75*100</f>
        <v>101.59403273706747</v>
      </c>
      <c r="K97" s="16">
        <f t="shared" ref="K97:Q99" si="37">K67/$U$75*100</f>
        <v>123.36625457559222</v>
      </c>
      <c r="L97" s="16">
        <f t="shared" si="37"/>
        <v>121.67760204434006</v>
      </c>
      <c r="M97" s="16">
        <f>M67/$U$75*100</f>
        <v>110.56150286622004</v>
      </c>
      <c r="N97" s="16">
        <f t="shared" si="37"/>
        <v>94.991712134815927</v>
      </c>
      <c r="O97" s="16">
        <f t="shared" si="37"/>
        <v>77.784032046412037</v>
      </c>
      <c r="P97" s="16">
        <f t="shared" si="37"/>
        <v>70.68651149941293</v>
      </c>
      <c r="Q97" s="39">
        <f t="shared" si="37"/>
        <v>75.367083362110634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4722</v>
      </c>
      <c r="D98" s="13"/>
      <c r="F98" s="17"/>
      <c r="G98" s="17"/>
      <c r="H98" s="16"/>
      <c r="I98" s="16"/>
      <c r="J98" s="16">
        <f t="shared" ref="J98:Q99" si="38">J68/$U$75*100</f>
        <v>107.62863457421092</v>
      </c>
      <c r="K98" s="16">
        <f t="shared" si="38"/>
        <v>111.71248014365631</v>
      </c>
      <c r="L98" s="16">
        <f t="shared" si="38"/>
        <v>136.86925892672147</v>
      </c>
      <c r="M98" s="16">
        <f t="shared" si="38"/>
        <v>129.84425720008286</v>
      </c>
      <c r="N98" s="16">
        <f t="shared" si="38"/>
        <v>104.08350024172938</v>
      </c>
      <c r="O98" s="16">
        <f t="shared" si="38"/>
        <v>81.911388908073761</v>
      </c>
      <c r="P98" s="16">
        <f t="shared" si="38"/>
        <v>63.552731542233573</v>
      </c>
      <c r="Q98" s="39">
        <f>Q68/$U$75*100</f>
        <v>82.638649077974989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3000</v>
      </c>
      <c r="D99" s="13"/>
      <c r="F99" s="16"/>
      <c r="G99" s="16"/>
      <c r="H99" s="16"/>
      <c r="I99" s="16"/>
      <c r="J99" s="16">
        <f t="shared" si="38"/>
        <v>90.777332688721586</v>
      </c>
      <c r="K99" s="16">
        <f t="shared" si="38"/>
        <v>133.52096139236133</v>
      </c>
      <c r="L99" s="16">
        <f t="shared" si="38"/>
        <v>137.38621451757717</v>
      </c>
      <c r="M99" s="18">
        <f t="shared" si="38"/>
        <v>128.75958284411905</v>
      </c>
      <c r="N99" s="16">
        <f t="shared" si="38"/>
        <v>80.579114579736157</v>
      </c>
      <c r="O99" s="16">
        <f t="shared" si="37"/>
        <v>77.492920781821937</v>
      </c>
      <c r="P99" s="16">
        <f t="shared" si="38"/>
        <v>72.317148974376678</v>
      </c>
      <c r="Q99" s="39">
        <f t="shared" si="38"/>
        <v>88.644243386974225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189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99.999999999999986</v>
      </c>
      <c r="K106" s="19">
        <f t="shared" ref="K106:N106" si="39">AVERAGE(K97:K99)</f>
        <v>122.86656537053663</v>
      </c>
      <c r="L106" s="19">
        <f t="shared" si="39"/>
        <v>131.97769182954622</v>
      </c>
      <c r="M106" s="19">
        <f t="shared" si="39"/>
        <v>123.05511430347399</v>
      </c>
      <c r="N106" s="19">
        <f t="shared" si="39"/>
        <v>93.218108985427151</v>
      </c>
      <c r="O106" s="19">
        <f>AVERAGE(O97:O99)</f>
        <v>79.062780578769249</v>
      </c>
      <c r="P106" s="19">
        <f t="shared" ref="P106:Q106" si="40">AVERAGE(P97:P99)</f>
        <v>68.852130672007718</v>
      </c>
      <c r="Q106" s="40">
        <f t="shared" si="40"/>
        <v>82.216658609019944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101.59403273706747</v>
      </c>
      <c r="K107" s="19">
        <f t="shared" ref="K107:N107" si="41">MEDIAN(K97:K99)</f>
        <v>123.36625457559222</v>
      </c>
      <c r="L107" s="19">
        <f t="shared" si="41"/>
        <v>136.86925892672147</v>
      </c>
      <c r="M107" s="19">
        <f t="shared" si="41"/>
        <v>128.75958284411905</v>
      </c>
      <c r="N107" s="19">
        <f t="shared" si="41"/>
        <v>94.991712134815927</v>
      </c>
      <c r="O107" s="19">
        <f>MEDIAN(O97:O99)</f>
        <v>77.784032046412037</v>
      </c>
      <c r="P107" s="19">
        <f t="shared" ref="P107:Q107" si="42">MEDIAN(P97:P99)</f>
        <v>70.68651149941293</v>
      </c>
      <c r="Q107" s="40">
        <f t="shared" si="42"/>
        <v>82.638649077974989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8.5379915134711997</v>
      </c>
      <c r="K108" s="18">
        <f t="shared" ref="K108:N108" si="43">STDEV(K97:K99)</f>
        <v>10.912824133560315</v>
      </c>
      <c r="L108" s="18">
        <f t="shared" si="43"/>
        <v>8.9238835692881295</v>
      </c>
      <c r="M108" s="18">
        <f t="shared" si="43"/>
        <v>10.833368574613962</v>
      </c>
      <c r="N108" s="18">
        <f t="shared" si="43"/>
        <v>11.852142736044417</v>
      </c>
      <c r="O108" s="18">
        <f>STDEV(O97:O99)</f>
        <v>2.4712574739249877</v>
      </c>
      <c r="P108" s="18">
        <f t="shared" ref="P108" si="44">STDEV(P97:P99)</f>
        <v>4.6612732162122112</v>
      </c>
      <c r="Q108" s="39">
        <f>STDEV(Q97:Q99)</f>
        <v>6.6486315545663688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8.5379915134712014</v>
      </c>
      <c r="K109" s="18">
        <f>K108/K106*100</f>
        <v>8.8818500791080197</v>
      </c>
      <c r="L109" s="18">
        <f t="shared" ref="L109" si="46">L108/L106*100</f>
        <v>6.7616605848916018</v>
      </c>
      <c r="M109" s="18">
        <f>M108/M106*100</f>
        <v>8.8036719448304339</v>
      </c>
      <c r="N109" s="18">
        <f t="shared" ref="N109:P109" si="47">N108/N106*100</f>
        <v>12.714420904952354</v>
      </c>
      <c r="O109" s="18">
        <f t="shared" si="47"/>
        <v>3.125690060271666</v>
      </c>
      <c r="P109" s="18">
        <f t="shared" si="47"/>
        <v>6.7699767178117005</v>
      </c>
      <c r="Q109" s="39">
        <f>Q108/Q106*100</f>
        <v>8.0867207048438132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1F8A8-A70D-4321-865E-B9B3996C3207}">
  <sheetPr codeName="l5"/>
  <dimension ref="A1:V109"/>
  <sheetViews>
    <sheetView topLeftCell="A66" zoomScale="85" zoomScaleNormal="85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190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4413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5734</v>
      </c>
      <c r="D5" s="13"/>
      <c r="E5" s="13"/>
    </row>
    <row r="6" spans="1:8" x14ac:dyDescent="0.25">
      <c r="A6" s="13" t="s">
        <v>5</v>
      </c>
      <c r="C6" s="13">
        <v>7293</v>
      </c>
      <c r="D6" s="13"/>
      <c r="E6" s="13"/>
    </row>
    <row r="7" spans="1:8" x14ac:dyDescent="0.25">
      <c r="A7" s="13" t="s">
        <v>6</v>
      </c>
      <c r="C7" s="13">
        <v>7898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7947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7244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6359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4525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8397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15451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16477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16428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16287</v>
      </c>
      <c r="D16" s="13"/>
      <c r="E16" s="13"/>
    </row>
    <row r="17" spans="1:20" x14ac:dyDescent="0.25">
      <c r="A17" s="13" t="s">
        <v>16</v>
      </c>
      <c r="C17" s="13">
        <v>15613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13968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8137</v>
      </c>
      <c r="D19" s="13"/>
      <c r="E19" s="13"/>
    </row>
    <row r="20" spans="1:20" x14ac:dyDescent="0.25">
      <c r="A20" s="13" t="s">
        <v>19</v>
      </c>
      <c r="C20" s="13">
        <v>23995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100239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106120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91695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111945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103309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94948</v>
      </c>
      <c r="D26" s="13"/>
      <c r="E26" s="13"/>
      <c r="T26" s="13"/>
    </row>
    <row r="27" spans="1:20" x14ac:dyDescent="0.25">
      <c r="A27" s="13" t="s">
        <v>26</v>
      </c>
      <c r="C27" s="13">
        <v>19744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30382</v>
      </c>
      <c r="D28" s="13"/>
      <c r="E28" s="13"/>
    </row>
    <row r="29" spans="1:20" x14ac:dyDescent="0.25">
      <c r="A29" s="13" t="s">
        <v>28</v>
      </c>
      <c r="C29" s="13">
        <v>120657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108811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129707</v>
      </c>
      <c r="D31" s="13"/>
      <c r="E31" s="13"/>
      <c r="F31" s="13"/>
    </row>
    <row r="32" spans="1:20" x14ac:dyDescent="0.25">
      <c r="A32" s="13" t="s">
        <v>31</v>
      </c>
      <c r="C32" s="13">
        <v>116554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126588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108221</v>
      </c>
      <c r="D34" s="13"/>
      <c r="E34" s="13"/>
      <c r="G34" t="s">
        <v>99</v>
      </c>
      <c r="H34" s="13">
        <f>C4</f>
        <v>4413</v>
      </c>
      <c r="I34" s="13">
        <f t="shared" ref="I34:I41" si="0">C12</f>
        <v>8397</v>
      </c>
      <c r="J34" s="13">
        <f t="shared" ref="J34:J41" si="1">C20</f>
        <v>23995</v>
      </c>
      <c r="K34" s="13">
        <f t="shared" ref="K34:K41" si="2">C28</f>
        <v>30382</v>
      </c>
      <c r="L34" s="13">
        <f t="shared" ref="L34:L41" si="3">C36</f>
        <v>30895</v>
      </c>
      <c r="M34" s="13">
        <f t="shared" ref="M34:M41" si="4">C44</f>
        <v>28675</v>
      </c>
      <c r="N34" s="13">
        <f t="shared" ref="N34:N41" si="5">C52</f>
        <v>24642</v>
      </c>
      <c r="O34" s="13">
        <f t="shared" ref="O34:O41" si="6">C60</f>
        <v>21086</v>
      </c>
      <c r="P34" s="13">
        <f t="shared" ref="P34:P41" si="7">C68</f>
        <v>19238</v>
      </c>
      <c r="Q34" s="7">
        <f t="shared" ref="Q34:Q41" si="8">C76</f>
        <v>18620</v>
      </c>
      <c r="R34" s="13">
        <f>C84</f>
        <v>7736</v>
      </c>
      <c r="S34" s="13">
        <f t="shared" ref="S34:S41" si="9">C92</f>
        <v>2916</v>
      </c>
    </row>
    <row r="35" spans="1:19" x14ac:dyDescent="0.25">
      <c r="A35" s="13" t="s">
        <v>34</v>
      </c>
      <c r="C35" s="13">
        <v>21121</v>
      </c>
      <c r="D35" s="13"/>
      <c r="E35" s="13"/>
      <c r="G35" t="s">
        <v>100</v>
      </c>
      <c r="H35" s="13">
        <f t="shared" ref="H35:H41" si="10">C5</f>
        <v>5734</v>
      </c>
      <c r="I35" s="13">
        <f t="shared" si="0"/>
        <v>15451</v>
      </c>
      <c r="J35" s="13">
        <f t="shared" si="1"/>
        <v>100239</v>
      </c>
      <c r="K35" s="13">
        <f t="shared" si="2"/>
        <v>120657</v>
      </c>
      <c r="L35" s="13">
        <f t="shared" si="3"/>
        <v>117777</v>
      </c>
      <c r="M35" s="13">
        <f t="shared" si="4"/>
        <v>105888</v>
      </c>
      <c r="N35" s="13">
        <f t="shared" si="5"/>
        <v>90598</v>
      </c>
      <c r="O35" s="13">
        <f t="shared" si="6"/>
        <v>75218</v>
      </c>
      <c r="P35" s="13">
        <f t="shared" si="7"/>
        <v>68353</v>
      </c>
      <c r="Q35" s="7">
        <f t="shared" si="8"/>
        <v>78127</v>
      </c>
      <c r="R35" s="13">
        <f t="shared" ref="R35:R41" si="11">C85</f>
        <v>13940</v>
      </c>
      <c r="S35" s="13">
        <f t="shared" si="9"/>
        <v>4399</v>
      </c>
    </row>
    <row r="36" spans="1:19" x14ac:dyDescent="0.25">
      <c r="A36" s="13" t="s">
        <v>35</v>
      </c>
      <c r="C36" s="13">
        <v>30895</v>
      </c>
      <c r="D36" s="13"/>
      <c r="E36" s="13"/>
      <c r="G36" t="s">
        <v>101</v>
      </c>
      <c r="H36" s="13">
        <f t="shared" si="10"/>
        <v>7293</v>
      </c>
      <c r="I36" s="13">
        <f t="shared" si="0"/>
        <v>16477</v>
      </c>
      <c r="J36" s="13">
        <f t="shared" si="1"/>
        <v>106120</v>
      </c>
      <c r="K36" s="13">
        <f t="shared" si="2"/>
        <v>108811</v>
      </c>
      <c r="L36" s="13">
        <f t="shared" si="3"/>
        <v>129855</v>
      </c>
      <c r="M36" s="13">
        <f t="shared" si="4"/>
        <v>123363</v>
      </c>
      <c r="N36" s="13">
        <f t="shared" si="5"/>
        <v>98166</v>
      </c>
      <c r="O36" s="13">
        <f t="shared" si="6"/>
        <v>77424</v>
      </c>
      <c r="P36" s="13">
        <f t="shared" si="7"/>
        <v>63526</v>
      </c>
      <c r="Q36" s="7">
        <f t="shared" si="8"/>
        <v>84710</v>
      </c>
      <c r="R36" s="13">
        <f t="shared" si="11"/>
        <v>15219</v>
      </c>
      <c r="S36" s="13">
        <f t="shared" si="9"/>
        <v>4694</v>
      </c>
    </row>
    <row r="37" spans="1:19" x14ac:dyDescent="0.25">
      <c r="A37" s="13" t="s">
        <v>36</v>
      </c>
      <c r="C37" s="13">
        <v>117777</v>
      </c>
      <c r="D37" s="13"/>
      <c r="E37" s="13"/>
      <c r="G37" t="s">
        <v>102</v>
      </c>
      <c r="H37" s="13">
        <f t="shared" si="10"/>
        <v>7898</v>
      </c>
      <c r="I37" s="13">
        <f t="shared" si="0"/>
        <v>16428</v>
      </c>
      <c r="J37" s="13">
        <f t="shared" si="1"/>
        <v>91695</v>
      </c>
      <c r="K37" s="13">
        <f t="shared" si="2"/>
        <v>129707</v>
      </c>
      <c r="L37" s="13">
        <f t="shared" si="3"/>
        <v>132335</v>
      </c>
      <c r="M37" s="13">
        <f t="shared" si="4"/>
        <v>124185</v>
      </c>
      <c r="N37" s="13">
        <f t="shared" si="5"/>
        <v>78148</v>
      </c>
      <c r="O37" s="13">
        <f t="shared" si="6"/>
        <v>72808</v>
      </c>
      <c r="P37" s="13">
        <f t="shared" si="7"/>
        <v>70018</v>
      </c>
      <c r="Q37" s="7">
        <f t="shared" si="8"/>
        <v>90156</v>
      </c>
      <c r="R37" s="13">
        <f t="shared" si="11"/>
        <v>15957</v>
      </c>
      <c r="S37" s="13">
        <f t="shared" si="9"/>
        <v>5066</v>
      </c>
    </row>
    <row r="38" spans="1:19" x14ac:dyDescent="0.25">
      <c r="A38" s="13" t="s">
        <v>37</v>
      </c>
      <c r="C38" s="13">
        <v>129855</v>
      </c>
      <c r="D38" s="13"/>
      <c r="E38" s="13"/>
      <c r="G38" t="s">
        <v>103</v>
      </c>
      <c r="H38" s="13">
        <f t="shared" si="10"/>
        <v>7947</v>
      </c>
      <c r="I38" s="13">
        <f t="shared" si="0"/>
        <v>16287</v>
      </c>
      <c r="J38" s="13">
        <f t="shared" si="1"/>
        <v>111945</v>
      </c>
      <c r="K38" s="13">
        <f t="shared" si="2"/>
        <v>116554</v>
      </c>
      <c r="L38" s="13">
        <f t="shared" si="3"/>
        <v>139516</v>
      </c>
      <c r="M38" s="13">
        <f t="shared" si="4"/>
        <v>129553</v>
      </c>
      <c r="N38" s="13">
        <f t="shared" si="5"/>
        <v>37296</v>
      </c>
      <c r="O38" s="13">
        <f t="shared" si="6"/>
        <v>19934</v>
      </c>
      <c r="P38" s="13">
        <f t="shared" si="7"/>
        <v>24199</v>
      </c>
      <c r="Q38" s="7">
        <f t="shared" si="8"/>
        <v>98004</v>
      </c>
      <c r="R38" s="13">
        <f t="shared" si="11"/>
        <v>16772</v>
      </c>
      <c r="S38" s="13">
        <f t="shared" si="9"/>
        <v>4897</v>
      </c>
    </row>
    <row r="39" spans="1:19" x14ac:dyDescent="0.25">
      <c r="A39" s="13" t="s">
        <v>38</v>
      </c>
      <c r="C39" s="13">
        <v>132335</v>
      </c>
      <c r="D39" s="13"/>
      <c r="E39" s="13"/>
      <c r="G39" t="s">
        <v>104</v>
      </c>
      <c r="H39" s="13">
        <f t="shared" si="10"/>
        <v>7244</v>
      </c>
      <c r="I39" s="13">
        <f>C17</f>
        <v>15613</v>
      </c>
      <c r="J39" s="13">
        <f t="shared" si="1"/>
        <v>103309</v>
      </c>
      <c r="K39" s="13">
        <f t="shared" si="2"/>
        <v>126588</v>
      </c>
      <c r="L39" s="13">
        <f t="shared" si="3"/>
        <v>133677</v>
      </c>
      <c r="M39" s="13">
        <f t="shared" si="4"/>
        <v>129131</v>
      </c>
      <c r="N39" s="13">
        <f t="shared" si="5"/>
        <v>33453</v>
      </c>
      <c r="O39" s="13">
        <f t="shared" si="6"/>
        <v>13961</v>
      </c>
      <c r="P39" s="13">
        <f t="shared" si="7"/>
        <v>17664</v>
      </c>
      <c r="Q39" s="7">
        <f t="shared" si="8"/>
        <v>96128</v>
      </c>
      <c r="R39" s="13">
        <f t="shared" si="11"/>
        <v>15163</v>
      </c>
      <c r="S39" s="13">
        <f t="shared" si="9"/>
        <v>4581</v>
      </c>
    </row>
    <row r="40" spans="1:19" x14ac:dyDescent="0.25">
      <c r="A40" s="13" t="s">
        <v>39</v>
      </c>
      <c r="C40" s="13">
        <v>139516</v>
      </c>
      <c r="D40" s="13"/>
      <c r="E40" s="13"/>
      <c r="G40" t="s">
        <v>105</v>
      </c>
      <c r="H40" s="13">
        <f t="shared" si="10"/>
        <v>6359</v>
      </c>
      <c r="I40" s="13">
        <f t="shared" si="0"/>
        <v>13968</v>
      </c>
      <c r="J40" s="13">
        <f t="shared" si="1"/>
        <v>94948</v>
      </c>
      <c r="K40" s="13">
        <f t="shared" si="2"/>
        <v>108221</v>
      </c>
      <c r="L40" s="13">
        <f t="shared" si="3"/>
        <v>111530</v>
      </c>
      <c r="M40" s="13">
        <f t="shared" si="4"/>
        <v>113448</v>
      </c>
      <c r="N40" s="13">
        <f t="shared" si="5"/>
        <v>25007</v>
      </c>
      <c r="O40" s="13">
        <f t="shared" si="6"/>
        <v>10441</v>
      </c>
      <c r="P40" s="13">
        <f t="shared" si="7"/>
        <v>14622</v>
      </c>
      <c r="Q40" s="7">
        <f t="shared" si="8"/>
        <v>84155</v>
      </c>
      <c r="R40" s="13">
        <f t="shared" si="11"/>
        <v>12528</v>
      </c>
      <c r="S40" s="13">
        <f t="shared" si="9"/>
        <v>4223</v>
      </c>
    </row>
    <row r="41" spans="1:19" x14ac:dyDescent="0.25">
      <c r="A41" s="13" t="s">
        <v>40</v>
      </c>
      <c r="C41" s="13">
        <v>133677</v>
      </c>
      <c r="D41" s="13"/>
      <c r="E41" s="13"/>
      <c r="G41" t="s">
        <v>106</v>
      </c>
      <c r="H41" s="13">
        <f t="shared" si="10"/>
        <v>4525</v>
      </c>
      <c r="I41" s="13">
        <f t="shared" si="0"/>
        <v>8137</v>
      </c>
      <c r="J41" s="13">
        <f t="shared" si="1"/>
        <v>19744</v>
      </c>
      <c r="K41" s="13">
        <f t="shared" si="2"/>
        <v>21121</v>
      </c>
      <c r="L41" s="13">
        <f t="shared" si="3"/>
        <v>22583</v>
      </c>
      <c r="M41" s="13">
        <f t="shared" si="4"/>
        <v>21051</v>
      </c>
      <c r="N41" s="13">
        <f t="shared" si="5"/>
        <v>10469</v>
      </c>
      <c r="O41" s="13">
        <f t="shared" si="6"/>
        <v>7223</v>
      </c>
      <c r="P41" s="13">
        <f t="shared" si="7"/>
        <v>6703</v>
      </c>
      <c r="Q41" s="7">
        <f t="shared" si="8"/>
        <v>13990</v>
      </c>
      <c r="R41" s="13">
        <f t="shared" si="11"/>
        <v>5438</v>
      </c>
      <c r="S41" s="13">
        <f t="shared" si="9"/>
        <v>2537</v>
      </c>
    </row>
    <row r="42" spans="1:19" x14ac:dyDescent="0.25">
      <c r="A42" s="13" t="s">
        <v>41</v>
      </c>
      <c r="C42" s="13">
        <v>111530</v>
      </c>
      <c r="D42" s="13"/>
      <c r="E42" s="13"/>
    </row>
    <row r="43" spans="1:19" x14ac:dyDescent="0.25">
      <c r="A43" s="13" t="s">
        <v>42</v>
      </c>
      <c r="C43" s="13">
        <v>22583</v>
      </c>
      <c r="D43" s="13"/>
      <c r="E43" s="13"/>
      <c r="F43" s="13"/>
    </row>
    <row r="44" spans="1:19" x14ac:dyDescent="0.25">
      <c r="A44" s="13" t="s">
        <v>43</v>
      </c>
      <c r="C44" s="13">
        <v>28675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105888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123363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124185</v>
      </c>
      <c r="D47" s="13"/>
      <c r="E47" s="13"/>
      <c r="F47" s="13"/>
      <c r="G47" s="13"/>
      <c r="H47" s="7">
        <f t="shared" ref="H47:S54" si="12">H34</f>
        <v>4413</v>
      </c>
      <c r="I47" s="7">
        <f t="shared" si="12"/>
        <v>8397</v>
      </c>
      <c r="J47" s="7">
        <f t="shared" si="12"/>
        <v>23995</v>
      </c>
      <c r="K47" s="7">
        <f t="shared" si="12"/>
        <v>30382</v>
      </c>
      <c r="L47" s="7">
        <f t="shared" si="12"/>
        <v>30895</v>
      </c>
      <c r="M47" s="7">
        <f t="shared" si="12"/>
        <v>28675</v>
      </c>
      <c r="N47" s="7">
        <f t="shared" si="12"/>
        <v>24642</v>
      </c>
      <c r="O47" s="7">
        <f t="shared" si="12"/>
        <v>21086</v>
      </c>
      <c r="P47" s="7">
        <f t="shared" si="12"/>
        <v>19238</v>
      </c>
      <c r="Q47" s="7">
        <f t="shared" si="12"/>
        <v>18620</v>
      </c>
      <c r="R47" s="7">
        <f t="shared" si="12"/>
        <v>7736</v>
      </c>
      <c r="S47" s="7">
        <f t="shared" si="12"/>
        <v>2916</v>
      </c>
    </row>
    <row r="48" spans="1:19" x14ac:dyDescent="0.25">
      <c r="A48" s="13" t="s">
        <v>47</v>
      </c>
      <c r="C48" s="13">
        <v>129553</v>
      </c>
      <c r="D48" s="13"/>
      <c r="E48" s="13"/>
      <c r="F48" s="13"/>
      <c r="G48" s="13"/>
      <c r="H48" s="7">
        <f t="shared" si="12"/>
        <v>5734</v>
      </c>
      <c r="I48" s="7">
        <f>I35</f>
        <v>15451</v>
      </c>
      <c r="J48" s="11">
        <f t="shared" si="12"/>
        <v>100239</v>
      </c>
      <c r="K48" s="11">
        <f t="shared" si="12"/>
        <v>120657</v>
      </c>
      <c r="L48" s="11">
        <f t="shared" si="12"/>
        <v>117777</v>
      </c>
      <c r="M48" s="11">
        <f t="shared" si="12"/>
        <v>105888</v>
      </c>
      <c r="N48" s="11">
        <f t="shared" si="12"/>
        <v>90598</v>
      </c>
      <c r="O48" s="11">
        <f t="shared" si="12"/>
        <v>75218</v>
      </c>
      <c r="P48" s="11">
        <f t="shared" si="12"/>
        <v>68353</v>
      </c>
      <c r="Q48" s="7">
        <f t="shared" si="12"/>
        <v>78127</v>
      </c>
      <c r="R48" s="11">
        <f t="shared" si="12"/>
        <v>13940</v>
      </c>
      <c r="S48" s="7">
        <f t="shared" si="12"/>
        <v>4399</v>
      </c>
    </row>
    <row r="49" spans="1:21" x14ac:dyDescent="0.25">
      <c r="A49" s="13" t="s">
        <v>48</v>
      </c>
      <c r="C49" s="13">
        <v>129131</v>
      </c>
      <c r="D49" s="13"/>
      <c r="E49" s="13"/>
      <c r="F49" s="13"/>
      <c r="G49" s="13"/>
      <c r="H49" s="7">
        <f t="shared" si="12"/>
        <v>7293</v>
      </c>
      <c r="I49" s="7">
        <f t="shared" si="12"/>
        <v>16477</v>
      </c>
      <c r="J49" s="11">
        <f t="shared" si="12"/>
        <v>106120</v>
      </c>
      <c r="K49" s="11">
        <f t="shared" si="12"/>
        <v>108811</v>
      </c>
      <c r="L49" s="11">
        <f t="shared" si="12"/>
        <v>129855</v>
      </c>
      <c r="M49" s="11">
        <f t="shared" si="12"/>
        <v>123363</v>
      </c>
      <c r="N49" s="11">
        <f t="shared" si="12"/>
        <v>98166</v>
      </c>
      <c r="O49" s="11">
        <f t="shared" si="12"/>
        <v>77424</v>
      </c>
      <c r="P49" s="11">
        <f t="shared" si="12"/>
        <v>63526</v>
      </c>
      <c r="Q49" s="7">
        <f t="shared" si="12"/>
        <v>84710</v>
      </c>
      <c r="R49" s="11">
        <f t="shared" si="12"/>
        <v>15219</v>
      </c>
      <c r="S49" s="7">
        <f t="shared" si="12"/>
        <v>4694</v>
      </c>
    </row>
    <row r="50" spans="1:21" x14ac:dyDescent="0.25">
      <c r="A50" s="13" t="s">
        <v>49</v>
      </c>
      <c r="C50" s="13">
        <v>113448</v>
      </c>
      <c r="D50" s="13"/>
      <c r="E50" s="13"/>
      <c r="F50" s="13"/>
      <c r="G50" s="13"/>
      <c r="H50" s="7">
        <f t="shared" si="12"/>
        <v>7898</v>
      </c>
      <c r="I50" s="7">
        <f t="shared" si="12"/>
        <v>16428</v>
      </c>
      <c r="J50" s="11">
        <f t="shared" si="12"/>
        <v>91695</v>
      </c>
      <c r="K50" s="11">
        <f t="shared" si="12"/>
        <v>129707</v>
      </c>
      <c r="L50" s="11">
        <f t="shared" si="12"/>
        <v>132335</v>
      </c>
      <c r="M50" s="11">
        <f t="shared" si="12"/>
        <v>124185</v>
      </c>
      <c r="N50" s="11">
        <f t="shared" si="12"/>
        <v>78148</v>
      </c>
      <c r="O50" s="11">
        <f>O37</f>
        <v>72808</v>
      </c>
      <c r="P50" s="11">
        <f t="shared" si="12"/>
        <v>70018</v>
      </c>
      <c r="Q50" s="7">
        <f>Q37</f>
        <v>90156</v>
      </c>
      <c r="R50" s="11">
        <f t="shared" si="12"/>
        <v>15957</v>
      </c>
      <c r="S50" s="7">
        <f t="shared" si="12"/>
        <v>5066</v>
      </c>
    </row>
    <row r="51" spans="1:21" x14ac:dyDescent="0.25">
      <c r="A51" s="13" t="s">
        <v>50</v>
      </c>
      <c r="C51" s="13">
        <v>21051</v>
      </c>
      <c r="D51" s="13"/>
      <c r="E51" s="13"/>
      <c r="F51" s="13"/>
      <c r="G51" s="13"/>
      <c r="H51" s="7">
        <f t="shared" si="12"/>
        <v>7947</v>
      </c>
      <c r="I51" s="7">
        <f t="shared" si="12"/>
        <v>16287</v>
      </c>
      <c r="J51" s="7">
        <f t="shared" si="12"/>
        <v>111945</v>
      </c>
      <c r="K51" s="7">
        <f t="shared" si="12"/>
        <v>116554</v>
      </c>
      <c r="L51" s="7">
        <f t="shared" si="12"/>
        <v>139516</v>
      </c>
      <c r="M51" s="7">
        <f t="shared" si="12"/>
        <v>129553</v>
      </c>
      <c r="N51" s="7">
        <f t="shared" si="12"/>
        <v>37296</v>
      </c>
      <c r="O51" s="7">
        <f t="shared" si="12"/>
        <v>19934</v>
      </c>
      <c r="P51" s="7">
        <f t="shared" si="12"/>
        <v>24199</v>
      </c>
      <c r="Q51" s="7">
        <f t="shared" si="12"/>
        <v>98004</v>
      </c>
      <c r="R51" s="7">
        <f t="shared" si="12"/>
        <v>16772</v>
      </c>
      <c r="S51" s="7">
        <f t="shared" si="12"/>
        <v>4897</v>
      </c>
    </row>
    <row r="52" spans="1:21" x14ac:dyDescent="0.25">
      <c r="A52" s="13" t="s">
        <v>51</v>
      </c>
      <c r="C52" s="13">
        <v>24642</v>
      </c>
      <c r="D52" s="13"/>
      <c r="E52" s="13"/>
      <c r="F52" s="13"/>
      <c r="G52" s="13"/>
      <c r="H52" s="7">
        <f t="shared" si="12"/>
        <v>7244</v>
      </c>
      <c r="I52" s="7">
        <f t="shared" si="12"/>
        <v>15613</v>
      </c>
      <c r="J52" s="7">
        <f t="shared" si="12"/>
        <v>103309</v>
      </c>
      <c r="K52" s="7">
        <f t="shared" si="12"/>
        <v>126588</v>
      </c>
      <c r="L52" s="7">
        <f t="shared" si="12"/>
        <v>133677</v>
      </c>
      <c r="M52" s="7">
        <f t="shared" si="12"/>
        <v>129131</v>
      </c>
      <c r="N52" s="7">
        <f t="shared" si="12"/>
        <v>33453</v>
      </c>
      <c r="O52" s="7">
        <f t="shared" si="12"/>
        <v>13961</v>
      </c>
      <c r="P52" s="7">
        <f t="shared" si="12"/>
        <v>17664</v>
      </c>
      <c r="Q52" s="7">
        <f t="shared" si="12"/>
        <v>96128</v>
      </c>
      <c r="R52" s="7">
        <f t="shared" si="12"/>
        <v>15163</v>
      </c>
      <c r="S52" s="7">
        <f t="shared" si="12"/>
        <v>4581</v>
      </c>
    </row>
    <row r="53" spans="1:21" x14ac:dyDescent="0.25">
      <c r="A53" s="13" t="s">
        <v>52</v>
      </c>
      <c r="C53" s="13">
        <v>90598</v>
      </c>
      <c r="D53" s="13"/>
      <c r="E53" s="13"/>
      <c r="F53" s="13"/>
      <c r="G53" s="13"/>
      <c r="H53" s="7">
        <f t="shared" si="12"/>
        <v>6359</v>
      </c>
      <c r="I53" s="7">
        <f t="shared" si="12"/>
        <v>13968</v>
      </c>
      <c r="J53" s="7">
        <f t="shared" si="12"/>
        <v>94948</v>
      </c>
      <c r="K53" s="7">
        <f t="shared" si="12"/>
        <v>108221</v>
      </c>
      <c r="L53" s="7">
        <f t="shared" si="12"/>
        <v>111530</v>
      </c>
      <c r="M53" s="7">
        <f t="shared" si="12"/>
        <v>113448</v>
      </c>
      <c r="N53" s="7">
        <f t="shared" si="12"/>
        <v>25007</v>
      </c>
      <c r="O53" s="7">
        <f t="shared" si="12"/>
        <v>10441</v>
      </c>
      <c r="P53" s="7">
        <f t="shared" si="12"/>
        <v>14622</v>
      </c>
      <c r="Q53" s="7">
        <f t="shared" si="12"/>
        <v>84155</v>
      </c>
      <c r="R53" s="7">
        <f t="shared" si="12"/>
        <v>12528</v>
      </c>
      <c r="S53" s="7">
        <f t="shared" si="12"/>
        <v>4223</v>
      </c>
    </row>
    <row r="54" spans="1:21" x14ac:dyDescent="0.25">
      <c r="A54" s="13" t="s">
        <v>53</v>
      </c>
      <c r="C54" s="13">
        <v>98166</v>
      </c>
      <c r="D54" s="13"/>
      <c r="E54" s="13"/>
      <c r="F54" s="13"/>
      <c r="G54" s="13"/>
      <c r="H54" s="7">
        <f t="shared" si="12"/>
        <v>4525</v>
      </c>
      <c r="I54" s="7">
        <f t="shared" si="12"/>
        <v>8137</v>
      </c>
      <c r="J54" s="7">
        <f t="shared" si="12"/>
        <v>19744</v>
      </c>
      <c r="K54" s="7">
        <f t="shared" si="12"/>
        <v>21121</v>
      </c>
      <c r="L54" s="7">
        <f t="shared" si="12"/>
        <v>22583</v>
      </c>
      <c r="M54" s="7">
        <f t="shared" si="12"/>
        <v>21051</v>
      </c>
      <c r="N54" s="7">
        <f t="shared" si="12"/>
        <v>10469</v>
      </c>
      <c r="O54" s="7">
        <f t="shared" si="12"/>
        <v>7223</v>
      </c>
      <c r="P54" s="7">
        <f t="shared" si="12"/>
        <v>6703</v>
      </c>
      <c r="Q54" s="7">
        <f t="shared" si="12"/>
        <v>13990</v>
      </c>
      <c r="R54" s="7">
        <f t="shared" si="12"/>
        <v>5438</v>
      </c>
      <c r="S54" s="7">
        <f t="shared" si="12"/>
        <v>2537</v>
      </c>
    </row>
    <row r="55" spans="1:21" x14ac:dyDescent="0.25">
      <c r="A55" s="13" t="s">
        <v>54</v>
      </c>
      <c r="C55" s="13">
        <v>78148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37296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33453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25007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10469</v>
      </c>
      <c r="D59" s="13"/>
      <c r="E59" s="13"/>
      <c r="F59" s="17"/>
      <c r="G59" s="18" t="s">
        <v>129</v>
      </c>
      <c r="H59" s="18"/>
      <c r="I59" s="19"/>
      <c r="J59" s="19">
        <f>AVERAGE(J48:J50)</f>
        <v>99351.333333333328</v>
      </c>
      <c r="K59" s="19">
        <f t="shared" ref="K59:P59" si="13">AVERAGE(K48:K50)</f>
        <v>119725</v>
      </c>
      <c r="L59" s="19">
        <f t="shared" si="13"/>
        <v>126655.66666666667</v>
      </c>
      <c r="M59" s="19">
        <f t="shared" si="13"/>
        <v>117812</v>
      </c>
      <c r="N59" s="19">
        <f t="shared" si="13"/>
        <v>88970.666666666672</v>
      </c>
      <c r="O59" s="19">
        <f>AVERAGE(O48:O50)</f>
        <v>75150</v>
      </c>
      <c r="P59" s="19">
        <f t="shared" si="13"/>
        <v>67299</v>
      </c>
      <c r="Q59" s="40">
        <f>AVERAGE(Q48:Q50)</f>
        <v>84331</v>
      </c>
      <c r="R59" s="19">
        <f>AVERAGE(R48:R50)</f>
        <v>15038.666666666666</v>
      </c>
      <c r="S59" s="16"/>
      <c r="T59" s="16"/>
      <c r="U59" s="16"/>
    </row>
    <row r="60" spans="1:21" x14ac:dyDescent="0.25">
      <c r="A60" s="13" t="s">
        <v>59</v>
      </c>
      <c r="C60" s="13">
        <v>21086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99.351333333333329</v>
      </c>
      <c r="K60" s="18">
        <f t="shared" si="14"/>
        <v>119.72499999999999</v>
      </c>
      <c r="L60" s="18">
        <f>L59/1000</f>
        <v>126.65566666666668</v>
      </c>
      <c r="M60" s="18">
        <f t="shared" si="14"/>
        <v>117.812</v>
      </c>
      <c r="N60" s="18">
        <f t="shared" si="14"/>
        <v>88.970666666666673</v>
      </c>
      <c r="O60" s="18">
        <f t="shared" si="14"/>
        <v>75.150000000000006</v>
      </c>
      <c r="P60" s="18">
        <f t="shared" si="14"/>
        <v>67.299000000000007</v>
      </c>
      <c r="Q60" s="39">
        <f>Q59/1000</f>
        <v>84.331000000000003</v>
      </c>
      <c r="R60" s="18">
        <f>R59/1000</f>
        <v>15.038666666666666</v>
      </c>
      <c r="S60" s="16"/>
      <c r="T60" s="16"/>
      <c r="U60" s="16"/>
    </row>
    <row r="61" spans="1:21" x14ac:dyDescent="0.25">
      <c r="A61" s="13" t="s">
        <v>60</v>
      </c>
      <c r="C61" s="13">
        <v>75218</v>
      </c>
      <c r="D61" s="13"/>
      <c r="E61" s="13"/>
      <c r="F61" s="17"/>
      <c r="G61" s="18" t="s">
        <v>131</v>
      </c>
      <c r="H61" s="18"/>
      <c r="I61" s="20"/>
      <c r="J61" s="20">
        <f>MEDIAN(J48:J50)</f>
        <v>100239</v>
      </c>
      <c r="K61" s="20">
        <f t="shared" ref="K61:R61" si="15">MEDIAN(K48:K50)</f>
        <v>120657</v>
      </c>
      <c r="L61" s="20">
        <f t="shared" si="15"/>
        <v>129855</v>
      </c>
      <c r="M61" s="20">
        <f t="shared" si="15"/>
        <v>123363</v>
      </c>
      <c r="N61" s="20">
        <f t="shared" si="15"/>
        <v>90598</v>
      </c>
      <c r="O61" s="20">
        <f>MEDIAN(O48:O50)</f>
        <v>75218</v>
      </c>
      <c r="P61" s="20">
        <f t="shared" si="15"/>
        <v>68353</v>
      </c>
      <c r="Q61" s="41">
        <f>MEDIAN(Q48:Q50)</f>
        <v>84710</v>
      </c>
      <c r="R61" s="20">
        <f t="shared" si="15"/>
        <v>15219</v>
      </c>
      <c r="S61" s="16"/>
      <c r="T61" s="16"/>
      <c r="U61" s="16"/>
    </row>
    <row r="62" spans="1:21" x14ac:dyDescent="0.25">
      <c r="A62" s="13" t="s">
        <v>61</v>
      </c>
      <c r="C62" s="13">
        <v>77424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100.239</v>
      </c>
      <c r="K62" s="18">
        <f t="shared" si="16"/>
        <v>120.657</v>
      </c>
      <c r="L62" s="18">
        <f t="shared" si="16"/>
        <v>129.85499999999999</v>
      </c>
      <c r="M62" s="18">
        <f t="shared" si="16"/>
        <v>123.363</v>
      </c>
      <c r="N62" s="18">
        <f t="shared" si="16"/>
        <v>90.597999999999999</v>
      </c>
      <c r="O62" s="18">
        <f t="shared" si="16"/>
        <v>75.218000000000004</v>
      </c>
      <c r="P62" s="18">
        <f t="shared" si="16"/>
        <v>68.352999999999994</v>
      </c>
      <c r="Q62" s="39">
        <f>Q61/1000</f>
        <v>84.71</v>
      </c>
      <c r="R62" s="18">
        <f>R61/1000</f>
        <v>15.218999999999999</v>
      </c>
      <c r="S62" s="16"/>
      <c r="T62" s="16"/>
      <c r="U62" s="16"/>
    </row>
    <row r="63" spans="1:21" x14ac:dyDescent="0.25">
      <c r="A63" s="13" t="s">
        <v>62</v>
      </c>
      <c r="C63" s="13">
        <v>72808</v>
      </c>
      <c r="D63" s="13"/>
      <c r="E63" s="13"/>
      <c r="F63" s="17"/>
      <c r="G63" s="18" t="s">
        <v>133</v>
      </c>
      <c r="H63" s="18"/>
      <c r="I63" s="18"/>
      <c r="J63" s="18">
        <f>STDEV(J48:J50)</f>
        <v>7253.3523513843811</v>
      </c>
      <c r="K63" s="18">
        <f t="shared" ref="K63:P63" si="17">STDEV(K48:K50)</f>
        <v>10479.130307425326</v>
      </c>
      <c r="L63" s="18">
        <f t="shared" si="17"/>
        <v>7788.4941634011211</v>
      </c>
      <c r="M63" s="18">
        <f t="shared" si="17"/>
        <v>10334.662694060218</v>
      </c>
      <c r="N63" s="18">
        <f t="shared" si="17"/>
        <v>10107.731760060382</v>
      </c>
      <c r="O63" s="18">
        <f>STDEV(O48:O50)</f>
        <v>2308.751177584973</v>
      </c>
      <c r="P63" s="18">
        <f t="shared" si="17"/>
        <v>3371.8990198403035</v>
      </c>
      <c r="Q63" s="39">
        <f>STDEV(Q48:Q50)</f>
        <v>6023.449261013161</v>
      </c>
      <c r="R63" s="18">
        <f>STDEV(R48:R50)</f>
        <v>1020.5206187693286</v>
      </c>
      <c r="S63" s="16"/>
      <c r="T63" s="16"/>
      <c r="U63" s="16"/>
    </row>
    <row r="64" spans="1:21" x14ac:dyDescent="0.25">
      <c r="A64" s="13" t="s">
        <v>63</v>
      </c>
      <c r="C64" s="13">
        <v>19934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7.3007096211267566</v>
      </c>
      <c r="K64" s="18">
        <f t="shared" si="18"/>
        <v>8.752666784234977</v>
      </c>
      <c r="L64" s="18">
        <f t="shared" si="18"/>
        <v>6.1493452037159448</v>
      </c>
      <c r="M64" s="18">
        <f t="shared" si="18"/>
        <v>8.7721647150207271</v>
      </c>
      <c r="N64" s="18">
        <f t="shared" si="18"/>
        <v>11.360746343431972</v>
      </c>
      <c r="O64" s="18">
        <f t="shared" si="18"/>
        <v>3.0721905224018271</v>
      </c>
      <c r="P64" s="18">
        <f t="shared" si="18"/>
        <v>5.0103255915248415</v>
      </c>
      <c r="Q64" s="39">
        <f>Q63/Q59*100</f>
        <v>7.1426275758773885</v>
      </c>
      <c r="R64" s="18">
        <f>R63/R59*100</f>
        <v>6.7859780483819172</v>
      </c>
      <c r="S64" s="16"/>
      <c r="T64" s="16"/>
      <c r="U64" s="16"/>
    </row>
    <row r="65" spans="1:22" x14ac:dyDescent="0.25">
      <c r="A65" s="13" t="s">
        <v>64</v>
      </c>
      <c r="C65" s="13">
        <v>13961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10441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7223</v>
      </c>
      <c r="D67" s="13"/>
      <c r="E67" s="13"/>
      <c r="F67" s="21" t="s">
        <v>137</v>
      </c>
      <c r="G67" s="17"/>
      <c r="H67" s="16"/>
      <c r="I67" s="19"/>
      <c r="J67" s="19">
        <f>J48-$R$59</f>
        <v>85200.333333333328</v>
      </c>
      <c r="K67" s="19">
        <f t="shared" ref="K67:N67" si="19">K48-$R$59</f>
        <v>105618.33333333333</v>
      </c>
      <c r="L67" s="19">
        <f t="shared" si="19"/>
        <v>102738.33333333333</v>
      </c>
      <c r="M67" s="19">
        <f t="shared" si="19"/>
        <v>90849.333333333328</v>
      </c>
      <c r="N67" s="19">
        <f t="shared" si="19"/>
        <v>75559.333333333328</v>
      </c>
      <c r="O67" s="19">
        <f>O48-$R$59</f>
        <v>60179.333333333336</v>
      </c>
      <c r="P67" s="19">
        <f t="shared" ref="P67:Q67" si="20">P48-$R$59</f>
        <v>53314.333333333336</v>
      </c>
      <c r="Q67" s="40">
        <f t="shared" si="20"/>
        <v>63088.333333333336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19238</v>
      </c>
      <c r="D68" s="13"/>
      <c r="E68" s="13"/>
      <c r="F68" s="17"/>
      <c r="G68" s="17"/>
      <c r="H68" s="16"/>
      <c r="I68" s="19"/>
      <c r="J68" s="19">
        <f t="shared" ref="J68:Q69" si="21">J49-$R$59</f>
        <v>91081.333333333328</v>
      </c>
      <c r="K68" s="19">
        <f t="shared" si="21"/>
        <v>93772.333333333328</v>
      </c>
      <c r="L68" s="19">
        <f t="shared" si="21"/>
        <v>114816.33333333333</v>
      </c>
      <c r="M68" s="19">
        <f t="shared" si="21"/>
        <v>108324.33333333333</v>
      </c>
      <c r="N68" s="19">
        <f t="shared" si="21"/>
        <v>83127.333333333328</v>
      </c>
      <c r="O68" s="19">
        <f t="shared" si="21"/>
        <v>62385.333333333336</v>
      </c>
      <c r="P68" s="19">
        <f t="shared" si="21"/>
        <v>48487.333333333336</v>
      </c>
      <c r="Q68" s="40">
        <f t="shared" si="21"/>
        <v>69671.333333333328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68353</v>
      </c>
      <c r="D69" s="13"/>
      <c r="E69" s="13"/>
      <c r="F69" s="17"/>
      <c r="G69" s="17"/>
      <c r="H69" s="16"/>
      <c r="I69" s="19"/>
      <c r="J69" s="19">
        <f>J50-$R$59</f>
        <v>76656.333333333328</v>
      </c>
      <c r="K69" s="19">
        <f t="shared" si="21"/>
        <v>114668.33333333333</v>
      </c>
      <c r="L69" s="19">
        <f t="shared" si="21"/>
        <v>117296.33333333333</v>
      </c>
      <c r="M69" s="19">
        <f t="shared" si="21"/>
        <v>109146.33333333333</v>
      </c>
      <c r="N69" s="19">
        <f t="shared" si="21"/>
        <v>63109.333333333336</v>
      </c>
      <c r="O69" s="19">
        <f>O50-$R$59</f>
        <v>57769.333333333336</v>
      </c>
      <c r="P69" s="19">
        <f t="shared" si="21"/>
        <v>54979.333333333336</v>
      </c>
      <c r="Q69" s="40">
        <f>Q50-$R$59</f>
        <v>75117.333333333328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63526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70018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24199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17664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84312.666666666672</v>
      </c>
    </row>
    <row r="74" spans="1:22" x14ac:dyDescent="0.25">
      <c r="A74" s="13" t="s">
        <v>73</v>
      </c>
      <c r="C74" s="13">
        <v>14622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6703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84312.666666666672</v>
      </c>
    </row>
    <row r="76" spans="1:22" x14ac:dyDescent="0.25">
      <c r="A76" s="13" t="s">
        <v>75</v>
      </c>
      <c r="C76" s="13">
        <v>18620</v>
      </c>
      <c r="D76" s="13"/>
      <c r="E76" s="13"/>
      <c r="F76" s="17"/>
      <c r="G76" s="18" t="s">
        <v>129</v>
      </c>
      <c r="H76" s="18"/>
      <c r="I76" s="19"/>
      <c r="J76" s="19">
        <f>AVERAGE(J67:J69)</f>
        <v>84312.666666666672</v>
      </c>
      <c r="K76" s="19">
        <f t="shared" ref="K76:P76" si="22">AVERAGE(K67:K69)</f>
        <v>104686.33333333333</v>
      </c>
      <c r="L76" s="19">
        <f t="shared" si="22"/>
        <v>111617</v>
      </c>
      <c r="M76" s="19">
        <f t="shared" si="22"/>
        <v>102773.33333333333</v>
      </c>
      <c r="N76" s="19">
        <f t="shared" si="22"/>
        <v>73932</v>
      </c>
      <c r="O76" s="19">
        <f>AVERAGE(O67:O69)</f>
        <v>60111.333333333336</v>
      </c>
      <c r="P76" s="19">
        <f t="shared" si="22"/>
        <v>52260.333333333336</v>
      </c>
      <c r="Q76" s="40">
        <f>AVERAGE(Q67:Q69)</f>
        <v>69292.333333333328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78127</v>
      </c>
      <c r="D77" s="13"/>
      <c r="E77" s="13"/>
      <c r="F77" s="17"/>
      <c r="G77" s="18" t="s">
        <v>131</v>
      </c>
      <c r="H77" s="18"/>
      <c r="I77" s="18"/>
      <c r="J77" s="19">
        <f>MEDIAN(J67:J69)</f>
        <v>85200.333333333328</v>
      </c>
      <c r="K77" s="19">
        <f t="shared" ref="K77:P77" si="23">MEDIAN(K67:K69)</f>
        <v>105618.33333333333</v>
      </c>
      <c r="L77" s="19">
        <f t="shared" si="23"/>
        <v>114816.33333333333</v>
      </c>
      <c r="M77" s="19">
        <f t="shared" si="23"/>
        <v>108324.33333333333</v>
      </c>
      <c r="N77" s="19">
        <f t="shared" si="23"/>
        <v>75559.333333333328</v>
      </c>
      <c r="O77" s="19">
        <f>MEDIAN(O67:O69)</f>
        <v>60179.333333333336</v>
      </c>
      <c r="P77" s="19">
        <f t="shared" si="23"/>
        <v>53314.333333333336</v>
      </c>
      <c r="Q77" s="40">
        <f>MEDIAN(Q67:Q69)</f>
        <v>69671.333333333328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84710</v>
      </c>
      <c r="D78" s="13"/>
      <c r="E78" s="13"/>
      <c r="F78" s="17"/>
      <c r="G78" s="18" t="s">
        <v>133</v>
      </c>
      <c r="H78" s="18"/>
      <c r="I78" s="18"/>
      <c r="J78" s="18">
        <f>STDEV(J67:J69)</f>
        <v>7253.3523513843811</v>
      </c>
      <c r="K78" s="18">
        <f t="shared" ref="K78:P78" si="24">STDEV(K67:K69)</f>
        <v>10479.130307425326</v>
      </c>
      <c r="L78" s="18">
        <f t="shared" si="24"/>
        <v>7788.4941634011211</v>
      </c>
      <c r="M78" s="18">
        <f t="shared" si="24"/>
        <v>10334.662694060218</v>
      </c>
      <c r="N78" s="18">
        <f t="shared" si="24"/>
        <v>10107.731760060366</v>
      </c>
      <c r="O78" s="18">
        <f>STDEV(O67:O69)</f>
        <v>2308.751177584973</v>
      </c>
      <c r="P78" s="18">
        <f t="shared" si="24"/>
        <v>3371.8990198403035</v>
      </c>
      <c r="Q78" s="39">
        <f>STDEV(Q67:Q69)</f>
        <v>6023.4492610131574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90156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8.6029212906534962</v>
      </c>
      <c r="K79" s="18">
        <f>K78/K76*100</f>
        <v>10.010027072071164</v>
      </c>
      <c r="L79" s="18">
        <f t="shared" si="25"/>
        <v>6.977874484532931</v>
      </c>
      <c r="M79" s="18">
        <f>M78/M76*100</f>
        <v>10.055782330753974</v>
      </c>
      <c r="N79" s="18">
        <f t="shared" si="25"/>
        <v>13.671660120192023</v>
      </c>
      <c r="O79" s="18">
        <f t="shared" si="25"/>
        <v>3.8407918266965289</v>
      </c>
      <c r="P79" s="18">
        <f t="shared" si="25"/>
        <v>6.452119236081483</v>
      </c>
      <c r="Q79" s="39">
        <f>Q78/Q76*100</f>
        <v>8.6928076617612682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98004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96128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84155</v>
      </c>
      <c r="D82" s="13"/>
      <c r="E82" s="13"/>
      <c r="F82" s="15" t="s">
        <v>140</v>
      </c>
      <c r="G82" s="17"/>
      <c r="H82" s="16"/>
      <c r="I82" s="16"/>
      <c r="J82" s="16">
        <f>J67/$U$73*100</f>
        <v>101.05282717503894</v>
      </c>
      <c r="K82" s="16">
        <f t="shared" ref="K82:Q84" si="26">K67/$U$73*100</f>
        <v>125.26982896994518</v>
      </c>
      <c r="L82" s="16">
        <f t="shared" si="26"/>
        <v>121.85397211964985</v>
      </c>
      <c r="M82" s="16">
        <f t="shared" si="26"/>
        <v>107.75288805952445</v>
      </c>
      <c r="N82" s="16">
        <f t="shared" si="26"/>
        <v>89.618009156394038</v>
      </c>
      <c r="O82" s="16">
        <f>O67/$U$73*100</f>
        <v>71.37638472669191</v>
      </c>
      <c r="P82" s="16">
        <f t="shared" si="26"/>
        <v>63.234073172081693</v>
      </c>
      <c r="Q82" s="39">
        <f t="shared" si="26"/>
        <v>74.82663735777146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13990</v>
      </c>
      <c r="D83" s="13"/>
      <c r="E83" s="13"/>
      <c r="F83" s="17"/>
      <c r="G83" s="17"/>
      <c r="H83" s="16"/>
      <c r="I83" s="16"/>
      <c r="J83" s="16">
        <f t="shared" ref="J83:P84" si="27">J68/$U$73*100</f>
        <v>108.02805430579825</v>
      </c>
      <c r="K83" s="16">
        <f t="shared" si="27"/>
        <v>111.21974555029294</v>
      </c>
      <c r="L83" s="16">
        <f t="shared" si="27"/>
        <v>136.17922178557589</v>
      </c>
      <c r="M83" s="16">
        <f t="shared" si="27"/>
        <v>128.47931113553517</v>
      </c>
      <c r="N83" s="16">
        <f t="shared" si="27"/>
        <v>98.594121879670098</v>
      </c>
      <c r="O83" s="16">
        <f t="shared" si="27"/>
        <v>73.992836189105631</v>
      </c>
      <c r="P83" s="16">
        <f t="shared" si="27"/>
        <v>57.508954763617957</v>
      </c>
      <c r="Q83" s="39">
        <f t="shared" si="26"/>
        <v>82.634479595790268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7736</v>
      </c>
      <c r="D84" s="13"/>
      <c r="E84" s="13"/>
      <c r="F84" s="17"/>
      <c r="G84" s="17"/>
      <c r="H84" s="16"/>
      <c r="I84" s="16"/>
      <c r="J84" s="16">
        <f t="shared" si="27"/>
        <v>90.919118519162794</v>
      </c>
      <c r="K84" s="16">
        <f t="shared" si="27"/>
        <v>136.00368469743572</v>
      </c>
      <c r="L84" s="16">
        <f t="shared" si="27"/>
        <v>139.1206540733302</v>
      </c>
      <c r="M84" s="16">
        <f t="shared" si="27"/>
        <v>129.45425361155699</v>
      </c>
      <c r="N84" s="16">
        <f t="shared" si="27"/>
        <v>74.851544647304863</v>
      </c>
      <c r="O84" s="16">
        <f t="shared" si="26"/>
        <v>68.517976737382284</v>
      </c>
      <c r="P84" s="16">
        <f t="shared" si="27"/>
        <v>65.208865413658685</v>
      </c>
      <c r="Q84" s="39">
        <f>Q69/$U$73*100</f>
        <v>89.093770014786216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13940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15219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15957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16772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15163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12528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5438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124.16441973922463</v>
      </c>
      <c r="L91" s="19">
        <f t="shared" si="28"/>
        <v>132.38461599285199</v>
      </c>
      <c r="M91" s="19">
        <f t="shared" si="28"/>
        <v>121.89548426887221</v>
      </c>
      <c r="N91" s="19">
        <f t="shared" si="28"/>
        <v>87.687891894456342</v>
      </c>
      <c r="O91" s="19">
        <f>AVERAGE(O82:O84)</f>
        <v>71.295732551059942</v>
      </c>
      <c r="P91" s="19">
        <f t="shared" ref="P91" si="29">AVERAGE(P82:P84)</f>
        <v>61.983964449786107</v>
      </c>
      <c r="Q91" s="40">
        <f>AVERAGE(Q82:Q84)</f>
        <v>82.184962322782653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2916</v>
      </c>
      <c r="D92" s="13"/>
      <c r="E92" s="13"/>
      <c r="F92" s="17"/>
      <c r="G92" s="18" t="s">
        <v>131</v>
      </c>
      <c r="H92" s="18"/>
      <c r="I92" s="18"/>
      <c r="J92" s="19">
        <f>MEDIAN(J82:J84)</f>
        <v>101.05282717503894</v>
      </c>
      <c r="K92" s="19">
        <f t="shared" ref="K92:N92" si="30">MEDIAN(K82:K84)</f>
        <v>125.26982896994518</v>
      </c>
      <c r="L92" s="19">
        <f t="shared" si="30"/>
        <v>136.17922178557589</v>
      </c>
      <c r="M92" s="19">
        <f t="shared" si="30"/>
        <v>128.47931113553517</v>
      </c>
      <c r="N92" s="19">
        <f t="shared" si="30"/>
        <v>89.618009156394038</v>
      </c>
      <c r="O92" s="19">
        <f>MEDIAN(O82:O84)</f>
        <v>71.37638472669191</v>
      </c>
      <c r="P92" s="19">
        <f t="shared" ref="P92" si="31">MEDIAN(P82:P84)</f>
        <v>63.234073172081693</v>
      </c>
      <c r="Q92" s="40">
        <f>MEDIAN(Q82:Q84)</f>
        <v>82.634479595790268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4399</v>
      </c>
      <c r="D93" s="13"/>
      <c r="E93" s="13"/>
      <c r="F93" s="17"/>
      <c r="G93" s="18" t="s">
        <v>133</v>
      </c>
      <c r="H93" s="18"/>
      <c r="I93" s="18"/>
      <c r="J93" s="18">
        <f>STDEV(J82:J84)</f>
        <v>8.6029212906534962</v>
      </c>
      <c r="K93" s="18">
        <f t="shared" ref="K93:N93" si="32">STDEV(K82:K84)</f>
        <v>12.428892029776456</v>
      </c>
      <c r="L93" s="18">
        <f t="shared" si="32"/>
        <v>9.2376323408121213</v>
      </c>
      <c r="M93" s="18">
        <f t="shared" si="32"/>
        <v>12.25754456909625</v>
      </c>
      <c r="N93" s="18">
        <f t="shared" si="32"/>
        <v>11.98839054637148</v>
      </c>
      <c r="O93" s="18">
        <f>STDEV(O82:O84)</f>
        <v>2.7383206686045272</v>
      </c>
      <c r="P93" s="18">
        <f t="shared" ref="P93" si="33">STDEV(P82:P84)</f>
        <v>3.9992792935505612</v>
      </c>
      <c r="Q93" s="39">
        <f>STDEV(Q82:Q84)</f>
        <v>7.1441807016104644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4694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8.6029212906534962</v>
      </c>
      <c r="K94" s="18">
        <f>K93/K91*100</f>
        <v>10.010027072071164</v>
      </c>
      <c r="L94" s="18">
        <f t="shared" ref="L94" si="35">L93/L91*100</f>
        <v>6.977874484532931</v>
      </c>
      <c r="M94" s="18">
        <f>M93/M91*100</f>
        <v>10.055782330753981</v>
      </c>
      <c r="N94" s="18">
        <f t="shared" ref="N94:P94" si="36">N93/N91*100</f>
        <v>13.671660120192023</v>
      </c>
      <c r="O94" s="18">
        <f t="shared" si="36"/>
        <v>3.8407918266965289</v>
      </c>
      <c r="P94" s="18">
        <f t="shared" si="36"/>
        <v>6.4521192360814901</v>
      </c>
      <c r="Q94" s="39">
        <f>Q93/Q91*100</f>
        <v>8.6928076617612717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5066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4897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4581</v>
      </c>
      <c r="D97" s="13"/>
      <c r="F97" s="15" t="s">
        <v>138</v>
      </c>
      <c r="G97" s="17"/>
      <c r="H97" s="16"/>
      <c r="I97" s="16"/>
      <c r="J97" s="16">
        <f>J67/$U$75*100</f>
        <v>101.05282717503894</v>
      </c>
      <c r="K97" s="16">
        <f t="shared" ref="K97:Q99" si="37">K67/$U$75*100</f>
        <v>125.26982896994518</v>
      </c>
      <c r="L97" s="16">
        <f t="shared" si="37"/>
        <v>121.85397211964985</v>
      </c>
      <c r="M97" s="16">
        <f>M67/$U$75*100</f>
        <v>107.75288805952445</v>
      </c>
      <c r="N97" s="16">
        <f t="shared" si="37"/>
        <v>89.618009156394038</v>
      </c>
      <c r="O97" s="16">
        <f t="shared" si="37"/>
        <v>71.37638472669191</v>
      </c>
      <c r="P97" s="16">
        <f t="shared" si="37"/>
        <v>63.234073172081693</v>
      </c>
      <c r="Q97" s="39">
        <f t="shared" si="37"/>
        <v>74.82663735777146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4223</v>
      </c>
      <c r="D98" s="13"/>
      <c r="F98" s="17"/>
      <c r="G98" s="17"/>
      <c r="H98" s="16"/>
      <c r="I98" s="16"/>
      <c r="J98" s="16">
        <f t="shared" ref="J98:Q99" si="38">J68/$U$75*100</f>
        <v>108.02805430579825</v>
      </c>
      <c r="K98" s="16">
        <f t="shared" si="38"/>
        <v>111.21974555029294</v>
      </c>
      <c r="L98" s="16">
        <f t="shared" si="38"/>
        <v>136.17922178557589</v>
      </c>
      <c r="M98" s="16">
        <f t="shared" si="38"/>
        <v>128.47931113553517</v>
      </c>
      <c r="N98" s="16">
        <f t="shared" si="38"/>
        <v>98.594121879670098</v>
      </c>
      <c r="O98" s="16">
        <f t="shared" si="38"/>
        <v>73.992836189105631</v>
      </c>
      <c r="P98" s="16">
        <f t="shared" si="38"/>
        <v>57.508954763617957</v>
      </c>
      <c r="Q98" s="39">
        <f>Q68/$U$75*100</f>
        <v>82.634479595790268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2537</v>
      </c>
      <c r="D99" s="13"/>
      <c r="F99" s="16"/>
      <c r="G99" s="16"/>
      <c r="H99" s="16"/>
      <c r="I99" s="16"/>
      <c r="J99" s="16">
        <f t="shared" si="38"/>
        <v>90.919118519162794</v>
      </c>
      <c r="K99" s="16">
        <f t="shared" si="38"/>
        <v>136.00368469743572</v>
      </c>
      <c r="L99" s="16">
        <f t="shared" si="38"/>
        <v>139.1206540733302</v>
      </c>
      <c r="M99" s="18">
        <f t="shared" si="38"/>
        <v>129.45425361155699</v>
      </c>
      <c r="N99" s="16">
        <f t="shared" si="38"/>
        <v>74.851544647304863</v>
      </c>
      <c r="O99" s="16">
        <f t="shared" si="37"/>
        <v>68.517976737382284</v>
      </c>
      <c r="P99" s="16">
        <f t="shared" si="38"/>
        <v>65.208865413658685</v>
      </c>
      <c r="Q99" s="39">
        <f t="shared" si="38"/>
        <v>89.093770014786216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191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124.16441973922463</v>
      </c>
      <c r="L106" s="19">
        <f t="shared" si="39"/>
        <v>132.38461599285199</v>
      </c>
      <c r="M106" s="19">
        <f t="shared" si="39"/>
        <v>121.89548426887221</v>
      </c>
      <c r="N106" s="19">
        <f t="shared" si="39"/>
        <v>87.687891894456342</v>
      </c>
      <c r="O106" s="19">
        <f>AVERAGE(O97:O99)</f>
        <v>71.295732551059942</v>
      </c>
      <c r="P106" s="19">
        <f t="shared" ref="P106:Q106" si="40">AVERAGE(P97:P99)</f>
        <v>61.983964449786107</v>
      </c>
      <c r="Q106" s="40">
        <f t="shared" si="40"/>
        <v>82.184962322782653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101.05282717503894</v>
      </c>
      <c r="K107" s="19">
        <f t="shared" ref="K107:N107" si="41">MEDIAN(K97:K99)</f>
        <v>125.26982896994518</v>
      </c>
      <c r="L107" s="19">
        <f t="shared" si="41"/>
        <v>136.17922178557589</v>
      </c>
      <c r="M107" s="19">
        <f t="shared" si="41"/>
        <v>128.47931113553517</v>
      </c>
      <c r="N107" s="19">
        <f t="shared" si="41"/>
        <v>89.618009156394038</v>
      </c>
      <c r="O107" s="19">
        <f>MEDIAN(O97:O99)</f>
        <v>71.37638472669191</v>
      </c>
      <c r="P107" s="19">
        <f t="shared" ref="P107:Q107" si="42">MEDIAN(P97:P99)</f>
        <v>63.234073172081693</v>
      </c>
      <c r="Q107" s="40">
        <f t="shared" si="42"/>
        <v>82.634479595790268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8.6029212906534962</v>
      </c>
      <c r="K108" s="18">
        <f t="shared" ref="K108:N108" si="43">STDEV(K97:K99)</f>
        <v>12.428892029776456</v>
      </c>
      <c r="L108" s="18">
        <f t="shared" si="43"/>
        <v>9.2376323408121213</v>
      </c>
      <c r="M108" s="18">
        <f t="shared" si="43"/>
        <v>12.25754456909625</v>
      </c>
      <c r="N108" s="18">
        <f t="shared" si="43"/>
        <v>11.98839054637148</v>
      </c>
      <c r="O108" s="18">
        <f>STDEV(O97:O99)</f>
        <v>2.7383206686045272</v>
      </c>
      <c r="P108" s="18">
        <f t="shared" ref="P108" si="44">STDEV(P97:P99)</f>
        <v>3.9992792935505612</v>
      </c>
      <c r="Q108" s="39">
        <f>STDEV(Q97:Q99)</f>
        <v>7.1441807016104644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8.6029212906534962</v>
      </c>
      <c r="K109" s="18">
        <f>K108/K106*100</f>
        <v>10.010027072071164</v>
      </c>
      <c r="L109" s="18">
        <f t="shared" ref="L109" si="46">L108/L106*100</f>
        <v>6.977874484532931</v>
      </c>
      <c r="M109" s="18">
        <f>M108/M106*100</f>
        <v>10.055782330753981</v>
      </c>
      <c r="N109" s="18">
        <f t="shared" ref="N109:P109" si="47">N108/N106*100</f>
        <v>13.671660120192023</v>
      </c>
      <c r="O109" s="18">
        <f t="shared" si="47"/>
        <v>3.8407918266965289</v>
      </c>
      <c r="P109" s="18">
        <f t="shared" si="47"/>
        <v>6.4521192360814901</v>
      </c>
      <c r="Q109" s="39">
        <f>Q108/Q106*100</f>
        <v>8.6928076617612717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63F85-DEB0-4B03-A863-804533D4E94B}">
  <sheetPr codeName="l4"/>
  <dimension ref="A1:V109"/>
  <sheetViews>
    <sheetView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192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2972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3900</v>
      </c>
      <c r="D5" s="13"/>
      <c r="E5" s="13"/>
    </row>
    <row r="6" spans="1:8" x14ac:dyDescent="0.25">
      <c r="A6" s="13" t="s">
        <v>5</v>
      </c>
      <c r="C6" s="13">
        <v>4897</v>
      </c>
      <c r="D6" s="13"/>
      <c r="E6" s="13"/>
    </row>
    <row r="7" spans="1:8" x14ac:dyDescent="0.25">
      <c r="A7" s="13" t="s">
        <v>6</v>
      </c>
      <c r="C7" s="13">
        <v>5333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5221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4813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4209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3021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5972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10884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11425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11636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11748</v>
      </c>
      <c r="D16" s="13"/>
      <c r="E16" s="13"/>
    </row>
    <row r="17" spans="1:20" x14ac:dyDescent="0.25">
      <c r="A17" s="13" t="s">
        <v>16</v>
      </c>
      <c r="C17" s="13">
        <v>10764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9647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5312</v>
      </c>
      <c r="D19" s="13"/>
      <c r="E19" s="13"/>
    </row>
    <row r="20" spans="1:20" x14ac:dyDescent="0.25">
      <c r="A20" s="13" t="s">
        <v>19</v>
      </c>
      <c r="C20" s="13">
        <v>16484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70573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75344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65556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79546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72618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64833</v>
      </c>
      <c r="D26" s="13"/>
      <c r="E26" s="13"/>
      <c r="T26" s="13"/>
    </row>
    <row r="27" spans="1:20" x14ac:dyDescent="0.25">
      <c r="A27" s="13" t="s">
        <v>26</v>
      </c>
      <c r="C27" s="13">
        <v>12978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20988</v>
      </c>
      <c r="D28" s="13"/>
      <c r="E28" s="13"/>
    </row>
    <row r="29" spans="1:20" x14ac:dyDescent="0.25">
      <c r="A29" s="13" t="s">
        <v>28</v>
      </c>
      <c r="C29" s="13">
        <v>86045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78351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94681</v>
      </c>
      <c r="D31" s="13"/>
      <c r="E31" s="13"/>
      <c r="F31" s="13"/>
    </row>
    <row r="32" spans="1:20" x14ac:dyDescent="0.25">
      <c r="A32" s="13" t="s">
        <v>31</v>
      </c>
      <c r="C32" s="13">
        <v>84183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90669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75077</v>
      </c>
      <c r="D34" s="13"/>
      <c r="E34" s="13"/>
      <c r="G34" t="s">
        <v>99</v>
      </c>
      <c r="H34" s="13">
        <f>C4</f>
        <v>2972</v>
      </c>
      <c r="I34" s="13">
        <f t="shared" ref="I34:I41" si="0">C12</f>
        <v>5972</v>
      </c>
      <c r="J34" s="13">
        <f t="shared" ref="J34:J41" si="1">C20</f>
        <v>16484</v>
      </c>
      <c r="K34" s="13">
        <f t="shared" ref="K34:K41" si="2">C28</f>
        <v>20988</v>
      </c>
      <c r="L34" s="13">
        <f t="shared" ref="L34:L41" si="3">C36</f>
        <v>21388</v>
      </c>
      <c r="M34" s="13">
        <f t="shared" ref="M34:M41" si="4">C44</f>
        <v>19646</v>
      </c>
      <c r="N34" s="13">
        <f t="shared" ref="N34:N41" si="5">C52</f>
        <v>16737</v>
      </c>
      <c r="O34" s="13">
        <f t="shared" ref="O34:O41" si="6">C60</f>
        <v>13659</v>
      </c>
      <c r="P34" s="13">
        <f t="shared" ref="P34:P41" si="7">C68</f>
        <v>12036</v>
      </c>
      <c r="Q34" s="7">
        <f t="shared" ref="Q34:Q41" si="8">C76</f>
        <v>12240</v>
      </c>
      <c r="R34" s="13">
        <f>C84</f>
        <v>4982</v>
      </c>
      <c r="S34" s="13">
        <f t="shared" ref="S34:S41" si="9">C92</f>
        <v>1855</v>
      </c>
    </row>
    <row r="35" spans="1:19" x14ac:dyDescent="0.25">
      <c r="A35" s="13" t="s">
        <v>34</v>
      </c>
      <c r="C35" s="13">
        <v>14264</v>
      </c>
      <c r="D35" s="13"/>
      <c r="E35" s="13"/>
      <c r="G35" t="s">
        <v>100</v>
      </c>
      <c r="H35" s="13">
        <f t="shared" ref="H35:H41" si="10">C5</f>
        <v>3900</v>
      </c>
      <c r="I35" s="13">
        <f t="shared" si="0"/>
        <v>10884</v>
      </c>
      <c r="J35" s="13">
        <f t="shared" si="1"/>
        <v>70573</v>
      </c>
      <c r="K35" s="13">
        <f t="shared" si="2"/>
        <v>86045</v>
      </c>
      <c r="L35" s="13">
        <f t="shared" si="3"/>
        <v>84492</v>
      </c>
      <c r="M35" s="13">
        <f t="shared" si="4"/>
        <v>75871</v>
      </c>
      <c r="N35" s="13">
        <f t="shared" si="5"/>
        <v>62802</v>
      </c>
      <c r="O35" s="13">
        <f t="shared" si="6"/>
        <v>49009</v>
      </c>
      <c r="P35" s="13">
        <f t="shared" si="7"/>
        <v>43971</v>
      </c>
      <c r="Q35" s="7">
        <f t="shared" si="8"/>
        <v>52375</v>
      </c>
      <c r="R35" s="13">
        <f t="shared" ref="R35:R41" si="11">C85</f>
        <v>9352</v>
      </c>
      <c r="S35" s="13">
        <f t="shared" si="9"/>
        <v>2916</v>
      </c>
    </row>
    <row r="36" spans="1:19" x14ac:dyDescent="0.25">
      <c r="A36" s="13" t="s">
        <v>35</v>
      </c>
      <c r="C36" s="13">
        <v>21388</v>
      </c>
      <c r="D36" s="13"/>
      <c r="E36" s="13"/>
      <c r="G36" t="s">
        <v>101</v>
      </c>
      <c r="H36" s="13">
        <f t="shared" si="10"/>
        <v>4897</v>
      </c>
      <c r="I36" s="13">
        <f t="shared" si="0"/>
        <v>11425</v>
      </c>
      <c r="J36" s="13">
        <f t="shared" si="1"/>
        <v>75344</v>
      </c>
      <c r="K36" s="13">
        <f t="shared" si="2"/>
        <v>78351</v>
      </c>
      <c r="L36" s="13">
        <f t="shared" si="3"/>
        <v>95503</v>
      </c>
      <c r="M36" s="13">
        <f t="shared" si="4"/>
        <v>96360</v>
      </c>
      <c r="N36" s="13">
        <f t="shared" si="5"/>
        <v>68690</v>
      </c>
      <c r="O36" s="13">
        <f t="shared" si="6"/>
        <v>51763</v>
      </c>
      <c r="P36" s="13">
        <f t="shared" si="7"/>
        <v>41013</v>
      </c>
      <c r="Q36" s="7">
        <f t="shared" si="8"/>
        <v>57673</v>
      </c>
      <c r="R36" s="13">
        <f t="shared" si="11"/>
        <v>10434</v>
      </c>
      <c r="S36" s="13">
        <f t="shared" si="9"/>
        <v>3120</v>
      </c>
    </row>
    <row r="37" spans="1:19" x14ac:dyDescent="0.25">
      <c r="A37" s="13" t="s">
        <v>36</v>
      </c>
      <c r="C37" s="13">
        <v>84492</v>
      </c>
      <c r="D37" s="13"/>
      <c r="E37" s="13"/>
      <c r="G37" t="s">
        <v>102</v>
      </c>
      <c r="H37" s="13">
        <f t="shared" si="10"/>
        <v>5333</v>
      </c>
      <c r="I37" s="13">
        <f t="shared" si="0"/>
        <v>11636</v>
      </c>
      <c r="J37" s="13">
        <f t="shared" si="1"/>
        <v>65556</v>
      </c>
      <c r="K37" s="13">
        <f t="shared" si="2"/>
        <v>94681</v>
      </c>
      <c r="L37" s="13">
        <f t="shared" si="3"/>
        <v>96212</v>
      </c>
      <c r="M37" s="13">
        <f t="shared" si="4"/>
        <v>90437</v>
      </c>
      <c r="N37" s="13">
        <f t="shared" si="5"/>
        <v>54778</v>
      </c>
      <c r="O37" s="13">
        <f t="shared" si="6"/>
        <v>48342</v>
      </c>
      <c r="P37" s="13">
        <f t="shared" si="7"/>
        <v>45749</v>
      </c>
      <c r="Q37" s="7">
        <f t="shared" si="8"/>
        <v>61938</v>
      </c>
      <c r="R37" s="13">
        <f t="shared" si="11"/>
        <v>11003</v>
      </c>
      <c r="S37" s="13">
        <f t="shared" si="9"/>
        <v>3373</v>
      </c>
    </row>
    <row r="38" spans="1:19" x14ac:dyDescent="0.25">
      <c r="A38" s="13" t="s">
        <v>37</v>
      </c>
      <c r="C38" s="13">
        <v>95503</v>
      </c>
      <c r="D38" s="13"/>
      <c r="E38" s="13"/>
      <c r="G38" t="s">
        <v>103</v>
      </c>
      <c r="H38" s="13">
        <f t="shared" si="10"/>
        <v>5221</v>
      </c>
      <c r="I38" s="13">
        <f t="shared" si="0"/>
        <v>11748</v>
      </c>
      <c r="J38" s="13">
        <f t="shared" si="1"/>
        <v>79546</v>
      </c>
      <c r="K38" s="13">
        <f t="shared" si="2"/>
        <v>84183</v>
      </c>
      <c r="L38" s="13">
        <f t="shared" si="3"/>
        <v>101293</v>
      </c>
      <c r="M38" s="13">
        <f t="shared" si="4"/>
        <v>93367</v>
      </c>
      <c r="N38" s="13">
        <f t="shared" si="5"/>
        <v>23412</v>
      </c>
      <c r="O38" s="13">
        <f t="shared" si="6"/>
        <v>11390</v>
      </c>
      <c r="P38" s="13">
        <f t="shared" si="7"/>
        <v>14973</v>
      </c>
      <c r="Q38" s="7">
        <f t="shared" si="8"/>
        <v>67713</v>
      </c>
      <c r="R38" s="13">
        <f t="shared" si="11"/>
        <v>11629</v>
      </c>
      <c r="S38" s="13">
        <f t="shared" si="9"/>
        <v>3345</v>
      </c>
    </row>
    <row r="39" spans="1:19" x14ac:dyDescent="0.25">
      <c r="A39" s="13" t="s">
        <v>38</v>
      </c>
      <c r="C39" s="13">
        <v>96212</v>
      </c>
      <c r="D39" s="13"/>
      <c r="E39" s="13"/>
      <c r="G39" t="s">
        <v>104</v>
      </c>
      <c r="H39" s="13">
        <f t="shared" si="10"/>
        <v>4813</v>
      </c>
      <c r="I39" s="13">
        <f>C17</f>
        <v>10764</v>
      </c>
      <c r="J39" s="13">
        <f t="shared" si="1"/>
        <v>72618</v>
      </c>
      <c r="K39" s="13">
        <f t="shared" si="2"/>
        <v>90669</v>
      </c>
      <c r="L39" s="13">
        <f t="shared" si="3"/>
        <v>96149</v>
      </c>
      <c r="M39" s="13">
        <f t="shared" si="4"/>
        <v>92847</v>
      </c>
      <c r="N39" s="13">
        <f t="shared" si="5"/>
        <v>19829</v>
      </c>
      <c r="O39" s="13">
        <f t="shared" si="6"/>
        <v>6823</v>
      </c>
      <c r="P39" s="13">
        <f t="shared" si="7"/>
        <v>11088</v>
      </c>
      <c r="Q39" s="7">
        <f t="shared" si="8"/>
        <v>66969</v>
      </c>
      <c r="R39" s="13">
        <f t="shared" si="11"/>
        <v>10659</v>
      </c>
      <c r="S39" s="13">
        <f t="shared" si="9"/>
        <v>2923</v>
      </c>
    </row>
    <row r="40" spans="1:19" x14ac:dyDescent="0.25">
      <c r="A40" s="13" t="s">
        <v>39</v>
      </c>
      <c r="C40" s="13">
        <v>101293</v>
      </c>
      <c r="D40" s="13"/>
      <c r="E40" s="13"/>
      <c r="G40" t="s">
        <v>105</v>
      </c>
      <c r="H40" s="13">
        <f t="shared" si="10"/>
        <v>4209</v>
      </c>
      <c r="I40" s="13">
        <f t="shared" si="0"/>
        <v>9647</v>
      </c>
      <c r="J40" s="13">
        <f t="shared" si="1"/>
        <v>64833</v>
      </c>
      <c r="K40" s="13">
        <f t="shared" si="2"/>
        <v>75077</v>
      </c>
      <c r="L40" s="13">
        <f t="shared" si="3"/>
        <v>77164</v>
      </c>
      <c r="M40" s="13">
        <f t="shared" si="4"/>
        <v>78344</v>
      </c>
      <c r="N40" s="13">
        <f t="shared" si="5"/>
        <v>14896</v>
      </c>
      <c r="O40" s="13">
        <f t="shared" si="6"/>
        <v>5305</v>
      </c>
      <c r="P40" s="13">
        <f t="shared" si="7"/>
        <v>8860</v>
      </c>
      <c r="Q40" s="7">
        <f t="shared" si="8"/>
        <v>57701</v>
      </c>
      <c r="R40" s="13">
        <f t="shared" si="11"/>
        <v>8790</v>
      </c>
      <c r="S40" s="13">
        <f t="shared" si="9"/>
        <v>2733</v>
      </c>
    </row>
    <row r="41" spans="1:19" x14ac:dyDescent="0.25">
      <c r="A41" s="13" t="s">
        <v>40</v>
      </c>
      <c r="C41" s="13">
        <v>96149</v>
      </c>
      <c r="D41" s="13"/>
      <c r="E41" s="13"/>
      <c r="G41" t="s">
        <v>106</v>
      </c>
      <c r="H41" s="13">
        <f t="shared" si="10"/>
        <v>3021</v>
      </c>
      <c r="I41" s="13">
        <f t="shared" si="0"/>
        <v>5312</v>
      </c>
      <c r="J41" s="13">
        <f t="shared" si="1"/>
        <v>12978</v>
      </c>
      <c r="K41" s="13">
        <f t="shared" si="2"/>
        <v>14264</v>
      </c>
      <c r="L41" s="13">
        <f t="shared" si="3"/>
        <v>15107</v>
      </c>
      <c r="M41" s="13">
        <f t="shared" si="4"/>
        <v>14179</v>
      </c>
      <c r="N41" s="13">
        <f t="shared" si="5"/>
        <v>6675</v>
      </c>
      <c r="O41" s="13">
        <f t="shared" si="6"/>
        <v>4483</v>
      </c>
      <c r="P41" s="13">
        <f t="shared" si="7"/>
        <v>4082</v>
      </c>
      <c r="Q41" s="7">
        <f t="shared" si="8"/>
        <v>9184</v>
      </c>
      <c r="R41" s="13">
        <f t="shared" si="11"/>
        <v>3668</v>
      </c>
      <c r="S41" s="13">
        <f t="shared" si="9"/>
        <v>1686</v>
      </c>
    </row>
    <row r="42" spans="1:19" x14ac:dyDescent="0.25">
      <c r="A42" s="13" t="s">
        <v>41</v>
      </c>
      <c r="C42" s="13">
        <v>77164</v>
      </c>
      <c r="D42" s="13"/>
      <c r="E42" s="13"/>
    </row>
    <row r="43" spans="1:19" x14ac:dyDescent="0.25">
      <c r="A43" s="13" t="s">
        <v>42</v>
      </c>
      <c r="C43" s="13">
        <v>15107</v>
      </c>
      <c r="D43" s="13"/>
      <c r="E43" s="13"/>
      <c r="F43" s="13"/>
    </row>
    <row r="44" spans="1:19" x14ac:dyDescent="0.25">
      <c r="A44" s="13" t="s">
        <v>43</v>
      </c>
      <c r="C44" s="13">
        <v>19646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75871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96360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90437</v>
      </c>
      <c r="D47" s="13"/>
      <c r="E47" s="13"/>
      <c r="F47" s="13"/>
      <c r="G47" s="13"/>
      <c r="H47" s="7">
        <f t="shared" ref="H47:S54" si="12">H34</f>
        <v>2972</v>
      </c>
      <c r="I47" s="7">
        <f t="shared" si="12"/>
        <v>5972</v>
      </c>
      <c r="J47" s="7">
        <f t="shared" si="12"/>
        <v>16484</v>
      </c>
      <c r="K47" s="7">
        <f t="shared" si="12"/>
        <v>20988</v>
      </c>
      <c r="L47" s="7">
        <f t="shared" si="12"/>
        <v>21388</v>
      </c>
      <c r="M47" s="7">
        <f t="shared" si="12"/>
        <v>19646</v>
      </c>
      <c r="N47" s="7">
        <f t="shared" si="12"/>
        <v>16737</v>
      </c>
      <c r="O47" s="7">
        <f t="shared" si="12"/>
        <v>13659</v>
      </c>
      <c r="P47" s="7">
        <f t="shared" si="12"/>
        <v>12036</v>
      </c>
      <c r="Q47" s="7">
        <f t="shared" si="12"/>
        <v>12240</v>
      </c>
      <c r="R47" s="7">
        <f t="shared" si="12"/>
        <v>4982</v>
      </c>
      <c r="S47" s="7">
        <f t="shared" si="12"/>
        <v>1855</v>
      </c>
    </row>
    <row r="48" spans="1:19" x14ac:dyDescent="0.25">
      <c r="A48" s="13" t="s">
        <v>47</v>
      </c>
      <c r="C48" s="13">
        <v>93367</v>
      </c>
      <c r="D48" s="13"/>
      <c r="E48" s="13"/>
      <c r="F48" s="13"/>
      <c r="G48" s="13"/>
      <c r="H48" s="7">
        <f t="shared" si="12"/>
        <v>3900</v>
      </c>
      <c r="I48" s="7">
        <f>I35</f>
        <v>10884</v>
      </c>
      <c r="J48" s="11">
        <f t="shared" si="12"/>
        <v>70573</v>
      </c>
      <c r="K48" s="11">
        <f t="shared" si="12"/>
        <v>86045</v>
      </c>
      <c r="L48" s="11">
        <f t="shared" si="12"/>
        <v>84492</v>
      </c>
      <c r="M48" s="11">
        <f t="shared" si="12"/>
        <v>75871</v>
      </c>
      <c r="N48" s="11">
        <f t="shared" si="12"/>
        <v>62802</v>
      </c>
      <c r="O48" s="11">
        <f t="shared" si="12"/>
        <v>49009</v>
      </c>
      <c r="P48" s="11">
        <f t="shared" si="12"/>
        <v>43971</v>
      </c>
      <c r="Q48" s="7">
        <f t="shared" si="12"/>
        <v>52375</v>
      </c>
      <c r="R48" s="11">
        <f t="shared" si="12"/>
        <v>9352</v>
      </c>
      <c r="S48" s="7">
        <f t="shared" si="12"/>
        <v>2916</v>
      </c>
    </row>
    <row r="49" spans="1:21" x14ac:dyDescent="0.25">
      <c r="A49" s="13" t="s">
        <v>48</v>
      </c>
      <c r="C49" s="13">
        <v>92847</v>
      </c>
      <c r="D49" s="13"/>
      <c r="E49" s="13"/>
      <c r="F49" s="13"/>
      <c r="G49" s="13"/>
      <c r="H49" s="7">
        <f t="shared" si="12"/>
        <v>4897</v>
      </c>
      <c r="I49" s="7">
        <f t="shared" si="12"/>
        <v>11425</v>
      </c>
      <c r="J49" s="11">
        <f t="shared" si="12"/>
        <v>75344</v>
      </c>
      <c r="K49" s="11">
        <f t="shared" si="12"/>
        <v>78351</v>
      </c>
      <c r="L49" s="11">
        <f t="shared" si="12"/>
        <v>95503</v>
      </c>
      <c r="M49" s="11">
        <f t="shared" si="12"/>
        <v>96360</v>
      </c>
      <c r="N49" s="11">
        <f t="shared" si="12"/>
        <v>68690</v>
      </c>
      <c r="O49" s="11">
        <f t="shared" si="12"/>
        <v>51763</v>
      </c>
      <c r="P49" s="11">
        <f t="shared" si="12"/>
        <v>41013</v>
      </c>
      <c r="Q49" s="7">
        <f t="shared" si="12"/>
        <v>57673</v>
      </c>
      <c r="R49" s="11">
        <f t="shared" si="12"/>
        <v>10434</v>
      </c>
      <c r="S49" s="7">
        <f t="shared" si="12"/>
        <v>3120</v>
      </c>
    </row>
    <row r="50" spans="1:21" x14ac:dyDescent="0.25">
      <c r="A50" s="13" t="s">
        <v>49</v>
      </c>
      <c r="C50" s="13">
        <v>78344</v>
      </c>
      <c r="D50" s="13"/>
      <c r="E50" s="13"/>
      <c r="F50" s="13"/>
      <c r="G50" s="13"/>
      <c r="H50" s="7">
        <f t="shared" si="12"/>
        <v>5333</v>
      </c>
      <c r="I50" s="7">
        <f t="shared" si="12"/>
        <v>11636</v>
      </c>
      <c r="J50" s="11">
        <f t="shared" si="12"/>
        <v>65556</v>
      </c>
      <c r="K50" s="11">
        <f t="shared" si="12"/>
        <v>94681</v>
      </c>
      <c r="L50" s="11">
        <f t="shared" si="12"/>
        <v>96212</v>
      </c>
      <c r="M50" s="11">
        <f t="shared" si="12"/>
        <v>90437</v>
      </c>
      <c r="N50" s="11">
        <f t="shared" si="12"/>
        <v>54778</v>
      </c>
      <c r="O50" s="11">
        <f>O37</f>
        <v>48342</v>
      </c>
      <c r="P50" s="11">
        <f t="shared" si="12"/>
        <v>45749</v>
      </c>
      <c r="Q50" s="7">
        <f>Q37</f>
        <v>61938</v>
      </c>
      <c r="R50" s="11">
        <f t="shared" si="12"/>
        <v>11003</v>
      </c>
      <c r="S50" s="7">
        <f t="shared" si="12"/>
        <v>3373</v>
      </c>
    </row>
    <row r="51" spans="1:21" x14ac:dyDescent="0.25">
      <c r="A51" s="13" t="s">
        <v>50</v>
      </c>
      <c r="C51" s="13">
        <v>14179</v>
      </c>
      <c r="D51" s="13"/>
      <c r="E51" s="13"/>
      <c r="F51" s="13"/>
      <c r="G51" s="13"/>
      <c r="H51" s="7">
        <f t="shared" si="12"/>
        <v>5221</v>
      </c>
      <c r="I51" s="7">
        <f t="shared" si="12"/>
        <v>11748</v>
      </c>
      <c r="J51" s="7">
        <f t="shared" si="12"/>
        <v>79546</v>
      </c>
      <c r="K51" s="7">
        <f t="shared" si="12"/>
        <v>84183</v>
      </c>
      <c r="L51" s="7">
        <f t="shared" si="12"/>
        <v>101293</v>
      </c>
      <c r="M51" s="7">
        <f t="shared" si="12"/>
        <v>93367</v>
      </c>
      <c r="N51" s="7">
        <f t="shared" si="12"/>
        <v>23412</v>
      </c>
      <c r="O51" s="7">
        <f t="shared" si="12"/>
        <v>11390</v>
      </c>
      <c r="P51" s="7">
        <f t="shared" si="12"/>
        <v>14973</v>
      </c>
      <c r="Q51" s="7">
        <f t="shared" si="12"/>
        <v>67713</v>
      </c>
      <c r="R51" s="7">
        <f t="shared" si="12"/>
        <v>11629</v>
      </c>
      <c r="S51" s="7">
        <f t="shared" si="12"/>
        <v>3345</v>
      </c>
    </row>
    <row r="52" spans="1:21" x14ac:dyDescent="0.25">
      <c r="A52" s="13" t="s">
        <v>51</v>
      </c>
      <c r="C52" s="13">
        <v>16737</v>
      </c>
      <c r="D52" s="13"/>
      <c r="E52" s="13"/>
      <c r="F52" s="13"/>
      <c r="G52" s="13"/>
      <c r="H52" s="7">
        <f t="shared" si="12"/>
        <v>4813</v>
      </c>
      <c r="I52" s="7">
        <f t="shared" si="12"/>
        <v>10764</v>
      </c>
      <c r="J52" s="7">
        <f t="shared" si="12"/>
        <v>72618</v>
      </c>
      <c r="K52" s="7">
        <f t="shared" si="12"/>
        <v>90669</v>
      </c>
      <c r="L52" s="7">
        <f t="shared" si="12"/>
        <v>96149</v>
      </c>
      <c r="M52" s="7">
        <f t="shared" si="12"/>
        <v>92847</v>
      </c>
      <c r="N52" s="7">
        <f t="shared" si="12"/>
        <v>19829</v>
      </c>
      <c r="O52" s="7">
        <f t="shared" si="12"/>
        <v>6823</v>
      </c>
      <c r="P52" s="7">
        <f t="shared" si="12"/>
        <v>11088</v>
      </c>
      <c r="Q52" s="7">
        <f t="shared" si="12"/>
        <v>66969</v>
      </c>
      <c r="R52" s="7">
        <f t="shared" si="12"/>
        <v>10659</v>
      </c>
      <c r="S52" s="7">
        <f t="shared" si="12"/>
        <v>2923</v>
      </c>
    </row>
    <row r="53" spans="1:21" x14ac:dyDescent="0.25">
      <c r="A53" s="13" t="s">
        <v>52</v>
      </c>
      <c r="C53" s="13">
        <v>62802</v>
      </c>
      <c r="D53" s="13"/>
      <c r="E53" s="13"/>
      <c r="F53" s="13"/>
      <c r="G53" s="13"/>
      <c r="H53" s="7">
        <f t="shared" si="12"/>
        <v>4209</v>
      </c>
      <c r="I53" s="7">
        <f t="shared" si="12"/>
        <v>9647</v>
      </c>
      <c r="J53" s="7">
        <f t="shared" si="12"/>
        <v>64833</v>
      </c>
      <c r="K53" s="7">
        <f t="shared" si="12"/>
        <v>75077</v>
      </c>
      <c r="L53" s="7">
        <f t="shared" si="12"/>
        <v>77164</v>
      </c>
      <c r="M53" s="7">
        <f t="shared" si="12"/>
        <v>78344</v>
      </c>
      <c r="N53" s="7">
        <f t="shared" si="12"/>
        <v>14896</v>
      </c>
      <c r="O53" s="7">
        <f t="shared" si="12"/>
        <v>5305</v>
      </c>
      <c r="P53" s="7">
        <f t="shared" si="12"/>
        <v>8860</v>
      </c>
      <c r="Q53" s="7">
        <f t="shared" si="12"/>
        <v>57701</v>
      </c>
      <c r="R53" s="7">
        <f t="shared" si="12"/>
        <v>8790</v>
      </c>
      <c r="S53" s="7">
        <f t="shared" si="12"/>
        <v>2733</v>
      </c>
    </row>
    <row r="54" spans="1:21" x14ac:dyDescent="0.25">
      <c r="A54" s="13" t="s">
        <v>53</v>
      </c>
      <c r="C54" s="13">
        <v>68690</v>
      </c>
      <c r="D54" s="13"/>
      <c r="E54" s="13"/>
      <c r="F54" s="13"/>
      <c r="G54" s="13"/>
      <c r="H54" s="7">
        <f t="shared" si="12"/>
        <v>3021</v>
      </c>
      <c r="I54" s="7">
        <f t="shared" si="12"/>
        <v>5312</v>
      </c>
      <c r="J54" s="7">
        <f t="shared" si="12"/>
        <v>12978</v>
      </c>
      <c r="K54" s="7">
        <f t="shared" si="12"/>
        <v>14264</v>
      </c>
      <c r="L54" s="7">
        <f t="shared" si="12"/>
        <v>15107</v>
      </c>
      <c r="M54" s="7">
        <f t="shared" si="12"/>
        <v>14179</v>
      </c>
      <c r="N54" s="7">
        <f t="shared" si="12"/>
        <v>6675</v>
      </c>
      <c r="O54" s="7">
        <f t="shared" si="12"/>
        <v>4483</v>
      </c>
      <c r="P54" s="7">
        <f t="shared" si="12"/>
        <v>4082</v>
      </c>
      <c r="Q54" s="7">
        <f t="shared" si="12"/>
        <v>9184</v>
      </c>
      <c r="R54" s="7">
        <f t="shared" si="12"/>
        <v>3668</v>
      </c>
      <c r="S54" s="7">
        <f t="shared" si="12"/>
        <v>1686</v>
      </c>
    </row>
    <row r="55" spans="1:21" x14ac:dyDescent="0.25">
      <c r="A55" s="13" t="s">
        <v>54</v>
      </c>
      <c r="C55" s="13">
        <v>54778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23412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19829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14896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6675</v>
      </c>
      <c r="D59" s="13"/>
      <c r="E59" s="13"/>
      <c r="F59" s="17"/>
      <c r="G59" s="18" t="s">
        <v>129</v>
      </c>
      <c r="H59" s="18"/>
      <c r="I59" s="19"/>
      <c r="J59" s="19">
        <f>AVERAGE(J48:J50)</f>
        <v>70491</v>
      </c>
      <c r="K59" s="19">
        <f t="shared" ref="K59:P59" si="13">AVERAGE(K48:K50)</f>
        <v>86359</v>
      </c>
      <c r="L59" s="19">
        <f t="shared" si="13"/>
        <v>92069</v>
      </c>
      <c r="M59" s="19">
        <f t="shared" si="13"/>
        <v>87556</v>
      </c>
      <c r="N59" s="19">
        <f t="shared" si="13"/>
        <v>62090</v>
      </c>
      <c r="O59" s="19">
        <f>AVERAGE(O48:O50)</f>
        <v>49704.666666666664</v>
      </c>
      <c r="P59" s="19">
        <f t="shared" si="13"/>
        <v>43577.666666666664</v>
      </c>
      <c r="Q59" s="40">
        <f>AVERAGE(Q48:Q50)</f>
        <v>57328.666666666664</v>
      </c>
      <c r="R59" s="19">
        <f>AVERAGE(R48:R50)</f>
        <v>10263</v>
      </c>
      <c r="S59" s="16"/>
      <c r="T59" s="16"/>
      <c r="U59" s="16"/>
    </row>
    <row r="60" spans="1:21" x14ac:dyDescent="0.25">
      <c r="A60" s="13" t="s">
        <v>59</v>
      </c>
      <c r="C60" s="13">
        <v>13659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70.491</v>
      </c>
      <c r="K60" s="18">
        <f t="shared" si="14"/>
        <v>86.358999999999995</v>
      </c>
      <c r="L60" s="18">
        <f>L59/1000</f>
        <v>92.069000000000003</v>
      </c>
      <c r="M60" s="18">
        <f t="shared" si="14"/>
        <v>87.555999999999997</v>
      </c>
      <c r="N60" s="18">
        <f t="shared" si="14"/>
        <v>62.09</v>
      </c>
      <c r="O60" s="18">
        <f t="shared" si="14"/>
        <v>49.704666666666661</v>
      </c>
      <c r="P60" s="18">
        <f t="shared" si="14"/>
        <v>43.577666666666666</v>
      </c>
      <c r="Q60" s="39">
        <f>Q59/1000</f>
        <v>57.328666666666663</v>
      </c>
      <c r="R60" s="18">
        <f>R59/1000</f>
        <v>10.263</v>
      </c>
      <c r="S60" s="16"/>
      <c r="T60" s="16"/>
      <c r="U60" s="16"/>
    </row>
    <row r="61" spans="1:21" x14ac:dyDescent="0.25">
      <c r="A61" s="13" t="s">
        <v>60</v>
      </c>
      <c r="C61" s="13">
        <v>49009</v>
      </c>
      <c r="D61" s="13"/>
      <c r="E61" s="13"/>
      <c r="F61" s="17"/>
      <c r="G61" s="18" t="s">
        <v>131</v>
      </c>
      <c r="H61" s="18"/>
      <c r="I61" s="20"/>
      <c r="J61" s="20">
        <f>MEDIAN(J48:J50)</f>
        <v>70573</v>
      </c>
      <c r="K61" s="20">
        <f t="shared" ref="K61:R61" si="15">MEDIAN(K48:K50)</f>
        <v>86045</v>
      </c>
      <c r="L61" s="20">
        <f t="shared" si="15"/>
        <v>95503</v>
      </c>
      <c r="M61" s="20">
        <f t="shared" si="15"/>
        <v>90437</v>
      </c>
      <c r="N61" s="20">
        <f t="shared" si="15"/>
        <v>62802</v>
      </c>
      <c r="O61" s="20">
        <f>MEDIAN(O48:O50)</f>
        <v>49009</v>
      </c>
      <c r="P61" s="20">
        <f t="shared" si="15"/>
        <v>43971</v>
      </c>
      <c r="Q61" s="41">
        <f>MEDIAN(Q48:Q50)</f>
        <v>57673</v>
      </c>
      <c r="R61" s="20">
        <f t="shared" si="15"/>
        <v>10434</v>
      </c>
      <c r="S61" s="16"/>
      <c r="T61" s="16"/>
      <c r="U61" s="16"/>
    </row>
    <row r="62" spans="1:21" x14ac:dyDescent="0.25">
      <c r="A62" s="13" t="s">
        <v>61</v>
      </c>
      <c r="C62" s="13">
        <v>51763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70.572999999999993</v>
      </c>
      <c r="K62" s="18">
        <f t="shared" si="16"/>
        <v>86.045000000000002</v>
      </c>
      <c r="L62" s="18">
        <f t="shared" si="16"/>
        <v>95.503</v>
      </c>
      <c r="M62" s="18">
        <f t="shared" si="16"/>
        <v>90.436999999999998</v>
      </c>
      <c r="N62" s="18">
        <f t="shared" si="16"/>
        <v>62.802</v>
      </c>
      <c r="O62" s="18">
        <f t="shared" si="16"/>
        <v>49.009</v>
      </c>
      <c r="P62" s="18">
        <f t="shared" si="16"/>
        <v>43.970999999999997</v>
      </c>
      <c r="Q62" s="39">
        <f>Q61/1000</f>
        <v>57.673000000000002</v>
      </c>
      <c r="R62" s="18">
        <f>R61/1000</f>
        <v>10.433999999999999</v>
      </c>
      <c r="S62" s="16"/>
      <c r="T62" s="16"/>
      <c r="U62" s="16"/>
    </row>
    <row r="63" spans="1:21" x14ac:dyDescent="0.25">
      <c r="A63" s="13" t="s">
        <v>62</v>
      </c>
      <c r="C63" s="13">
        <v>48342</v>
      </c>
      <c r="D63" s="13"/>
      <c r="E63" s="13"/>
      <c r="F63" s="17"/>
      <c r="G63" s="18" t="s">
        <v>133</v>
      </c>
      <c r="H63" s="18"/>
      <c r="I63" s="18"/>
      <c r="J63" s="18">
        <f>STDEV(J48:J50)</f>
        <v>4894.5151956041573</v>
      </c>
      <c r="K63" s="18">
        <f t="shared" ref="K63:P63" si="17">STDEV(K48:K50)</f>
        <v>8169.5270364936059</v>
      </c>
      <c r="L63" s="18">
        <f t="shared" si="17"/>
        <v>6571.4432965673532</v>
      </c>
      <c r="M63" s="18">
        <f t="shared" si="17"/>
        <v>10543.950919840247</v>
      </c>
      <c r="N63" s="18">
        <f t="shared" si="17"/>
        <v>6983.2760220400851</v>
      </c>
      <c r="O63" s="18">
        <f>STDEV(O48:O50)</f>
        <v>1813.4978172948909</v>
      </c>
      <c r="P63" s="18">
        <f t="shared" si="17"/>
        <v>2392.3748312781872</v>
      </c>
      <c r="Q63" s="39">
        <f>STDEV(Q48:Q50)</f>
        <v>4790.7897400463462</v>
      </c>
      <c r="R63" s="18">
        <f>STDEV(R48:R50)</f>
        <v>838.6781265777712</v>
      </c>
      <c r="S63" s="16"/>
      <c r="T63" s="16"/>
      <c r="U63" s="16"/>
    </row>
    <row r="64" spans="1:21" x14ac:dyDescent="0.25">
      <c r="A64" s="13" t="s">
        <v>63</v>
      </c>
      <c r="C64" s="13">
        <v>11390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6.9434611448328969</v>
      </c>
      <c r="K64" s="18">
        <f t="shared" si="18"/>
        <v>9.4599602085406342</v>
      </c>
      <c r="L64" s="18">
        <f t="shared" si="18"/>
        <v>7.1375200084364474</v>
      </c>
      <c r="M64" s="18">
        <f t="shared" si="18"/>
        <v>12.042522408333234</v>
      </c>
      <c r="N64" s="18">
        <f t="shared" si="18"/>
        <v>11.247022100241722</v>
      </c>
      <c r="O64" s="18">
        <f t="shared" si="18"/>
        <v>3.6485463818854522</v>
      </c>
      <c r="P64" s="18">
        <f t="shared" si="18"/>
        <v>5.4899103469166644</v>
      </c>
      <c r="Q64" s="39">
        <f>Q63/Q59*100</f>
        <v>8.35670881358892</v>
      </c>
      <c r="R64" s="18">
        <f>R63/R59*100</f>
        <v>8.1718613132395124</v>
      </c>
      <c r="S64" s="16"/>
      <c r="T64" s="16"/>
      <c r="U64" s="16"/>
    </row>
    <row r="65" spans="1:22" x14ac:dyDescent="0.25">
      <c r="A65" s="13" t="s">
        <v>64</v>
      </c>
      <c r="C65" s="13">
        <v>6823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5305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4483</v>
      </c>
      <c r="D67" s="13"/>
      <c r="E67" s="13"/>
      <c r="F67" s="21" t="s">
        <v>137</v>
      </c>
      <c r="G67" s="17"/>
      <c r="H67" s="16"/>
      <c r="I67" s="19"/>
      <c r="J67" s="19">
        <f>J48-$R$59</f>
        <v>60310</v>
      </c>
      <c r="K67" s="19">
        <f t="shared" ref="K67:N67" si="19">K48-$R$59</f>
        <v>75782</v>
      </c>
      <c r="L67" s="19">
        <f t="shared" si="19"/>
        <v>74229</v>
      </c>
      <c r="M67" s="19">
        <f t="shared" si="19"/>
        <v>65608</v>
      </c>
      <c r="N67" s="19">
        <f t="shared" si="19"/>
        <v>52539</v>
      </c>
      <c r="O67" s="19">
        <f>O48-$R$59</f>
        <v>38746</v>
      </c>
      <c r="P67" s="19">
        <f t="shared" ref="P67:Q67" si="20">P48-$R$59</f>
        <v>33708</v>
      </c>
      <c r="Q67" s="40">
        <f t="shared" si="20"/>
        <v>42112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12036</v>
      </c>
      <c r="D68" s="13"/>
      <c r="E68" s="13"/>
      <c r="F68" s="17"/>
      <c r="G68" s="17"/>
      <c r="H68" s="16"/>
      <c r="I68" s="19"/>
      <c r="J68" s="19">
        <f t="shared" ref="J68:Q69" si="21">J49-$R$59</f>
        <v>65081</v>
      </c>
      <c r="K68" s="19">
        <f t="shared" si="21"/>
        <v>68088</v>
      </c>
      <c r="L68" s="19">
        <f t="shared" si="21"/>
        <v>85240</v>
      </c>
      <c r="M68" s="19">
        <f t="shared" si="21"/>
        <v>86097</v>
      </c>
      <c r="N68" s="19">
        <f t="shared" si="21"/>
        <v>58427</v>
      </c>
      <c r="O68" s="19">
        <f t="shared" si="21"/>
        <v>41500</v>
      </c>
      <c r="P68" s="19">
        <f t="shared" si="21"/>
        <v>30750</v>
      </c>
      <c r="Q68" s="40">
        <f t="shared" si="21"/>
        <v>47410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43971</v>
      </c>
      <c r="D69" s="13"/>
      <c r="E69" s="13"/>
      <c r="F69" s="17"/>
      <c r="G69" s="17"/>
      <c r="H69" s="16"/>
      <c r="I69" s="19"/>
      <c r="J69" s="19">
        <f>J50-$R$59</f>
        <v>55293</v>
      </c>
      <c r="K69" s="19">
        <f t="shared" si="21"/>
        <v>84418</v>
      </c>
      <c r="L69" s="19">
        <f t="shared" si="21"/>
        <v>85949</v>
      </c>
      <c r="M69" s="19">
        <f t="shared" si="21"/>
        <v>80174</v>
      </c>
      <c r="N69" s="19">
        <f t="shared" si="21"/>
        <v>44515</v>
      </c>
      <c r="O69" s="19">
        <f>O50-$R$59</f>
        <v>38079</v>
      </c>
      <c r="P69" s="19">
        <f t="shared" si="21"/>
        <v>35486</v>
      </c>
      <c r="Q69" s="40">
        <f>Q50-$R$59</f>
        <v>51675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41013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45749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14973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11088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60228</v>
      </c>
    </row>
    <row r="74" spans="1:22" x14ac:dyDescent="0.25">
      <c r="A74" s="13" t="s">
        <v>73</v>
      </c>
      <c r="C74" s="13">
        <v>8860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4082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60228</v>
      </c>
    </row>
    <row r="76" spans="1:22" x14ac:dyDescent="0.25">
      <c r="A76" s="13" t="s">
        <v>75</v>
      </c>
      <c r="C76" s="13">
        <v>12240</v>
      </c>
      <c r="D76" s="13"/>
      <c r="E76" s="13"/>
      <c r="F76" s="17"/>
      <c r="G76" s="18" t="s">
        <v>129</v>
      </c>
      <c r="H76" s="18"/>
      <c r="I76" s="19"/>
      <c r="J76" s="19">
        <f>AVERAGE(J67:J69)</f>
        <v>60228</v>
      </c>
      <c r="K76" s="19">
        <f t="shared" ref="K76:P76" si="22">AVERAGE(K67:K69)</f>
        <v>76096</v>
      </c>
      <c r="L76" s="19">
        <f t="shared" si="22"/>
        <v>81806</v>
      </c>
      <c r="M76" s="19">
        <f t="shared" si="22"/>
        <v>77293</v>
      </c>
      <c r="N76" s="19">
        <f t="shared" si="22"/>
        <v>51827</v>
      </c>
      <c r="O76" s="19">
        <f>AVERAGE(O67:O69)</f>
        <v>39441.666666666664</v>
      </c>
      <c r="P76" s="19">
        <f t="shared" si="22"/>
        <v>33314.666666666664</v>
      </c>
      <c r="Q76" s="40">
        <f>AVERAGE(Q67:Q69)</f>
        <v>47065.666666666664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52375</v>
      </c>
      <c r="D77" s="13"/>
      <c r="E77" s="13"/>
      <c r="F77" s="17"/>
      <c r="G77" s="18" t="s">
        <v>131</v>
      </c>
      <c r="H77" s="18"/>
      <c r="I77" s="18"/>
      <c r="J77" s="19">
        <f>MEDIAN(J67:J69)</f>
        <v>60310</v>
      </c>
      <c r="K77" s="19">
        <f t="shared" ref="K77:P77" si="23">MEDIAN(K67:K69)</f>
        <v>75782</v>
      </c>
      <c r="L77" s="19">
        <f t="shared" si="23"/>
        <v>85240</v>
      </c>
      <c r="M77" s="19">
        <f t="shared" si="23"/>
        <v>80174</v>
      </c>
      <c r="N77" s="19">
        <f t="shared" si="23"/>
        <v>52539</v>
      </c>
      <c r="O77" s="19">
        <f>MEDIAN(O67:O69)</f>
        <v>38746</v>
      </c>
      <c r="P77" s="19">
        <f t="shared" si="23"/>
        <v>33708</v>
      </c>
      <c r="Q77" s="40">
        <f>MEDIAN(Q67:Q69)</f>
        <v>47410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57673</v>
      </c>
      <c r="D78" s="13"/>
      <c r="E78" s="13"/>
      <c r="F78" s="17"/>
      <c r="G78" s="18" t="s">
        <v>133</v>
      </c>
      <c r="H78" s="18"/>
      <c r="I78" s="18"/>
      <c r="J78" s="18">
        <f>STDEV(J67:J69)</f>
        <v>4894.5151956041573</v>
      </c>
      <c r="K78" s="18">
        <f t="shared" ref="K78:P78" si="24">STDEV(K67:K69)</f>
        <v>8169.5270364936059</v>
      </c>
      <c r="L78" s="18">
        <f t="shared" si="24"/>
        <v>6571.4432965673532</v>
      </c>
      <c r="M78" s="18">
        <f t="shared" si="24"/>
        <v>10543.950919840247</v>
      </c>
      <c r="N78" s="18">
        <f t="shared" si="24"/>
        <v>6983.2760220400851</v>
      </c>
      <c r="O78" s="18">
        <f>STDEV(O67:O69)</f>
        <v>1813.4978172948909</v>
      </c>
      <c r="P78" s="18">
        <f t="shared" si="24"/>
        <v>2392.3748312781872</v>
      </c>
      <c r="Q78" s="39">
        <f>STDEV(Q67:Q69)</f>
        <v>4790.7897400463462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61938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8.1266440785085958</v>
      </c>
      <c r="K79" s="18">
        <f>K78/K76*100</f>
        <v>10.73581664804143</v>
      </c>
      <c r="L79" s="18">
        <f t="shared" si="25"/>
        <v>8.032960047633857</v>
      </c>
      <c r="M79" s="18">
        <f>M78/M76*100</f>
        <v>13.64153405850497</v>
      </c>
      <c r="N79" s="18">
        <f t="shared" si="25"/>
        <v>13.474204607714292</v>
      </c>
      <c r="O79" s="18">
        <f t="shared" si="25"/>
        <v>4.5979238976418113</v>
      </c>
      <c r="P79" s="18">
        <f t="shared" si="25"/>
        <v>7.181145935558475</v>
      </c>
      <c r="Q79" s="39">
        <f>Q78/Q76*100</f>
        <v>10.178948008908858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67713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66969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57701</v>
      </c>
      <c r="D82" s="13"/>
      <c r="E82" s="13"/>
      <c r="F82" s="15" t="s">
        <v>140</v>
      </c>
      <c r="G82" s="17"/>
      <c r="H82" s="16"/>
      <c r="I82" s="16"/>
      <c r="J82" s="16">
        <f>J67/$U$73*100</f>
        <v>100.13614929932922</v>
      </c>
      <c r="K82" s="16">
        <f t="shared" ref="K82:Q84" si="26">K67/$U$73*100</f>
        <v>125.82519758251975</v>
      </c>
      <c r="L82" s="16">
        <f t="shared" si="26"/>
        <v>123.24666268180913</v>
      </c>
      <c r="M82" s="16">
        <f t="shared" si="26"/>
        <v>108.93272232184366</v>
      </c>
      <c r="N82" s="16">
        <f t="shared" si="26"/>
        <v>87.233512651922695</v>
      </c>
      <c r="O82" s="16">
        <f>O67/$U$73*100</f>
        <v>64.332204290363279</v>
      </c>
      <c r="P82" s="16">
        <f t="shared" si="26"/>
        <v>55.967324168160992</v>
      </c>
      <c r="Q82" s="39">
        <f t="shared" si="26"/>
        <v>69.920966992096695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9184</v>
      </c>
      <c r="D83" s="13"/>
      <c r="E83" s="13"/>
      <c r="F83" s="17"/>
      <c r="G83" s="17"/>
      <c r="H83" s="16"/>
      <c r="I83" s="16"/>
      <c r="J83" s="16">
        <f t="shared" ref="J83:P84" si="27">J68/$U$73*100</f>
        <v>108.05771402005713</v>
      </c>
      <c r="K83" s="16">
        <f t="shared" si="27"/>
        <v>113.05040844789799</v>
      </c>
      <c r="L83" s="16">
        <f t="shared" si="27"/>
        <v>141.52885701002856</v>
      </c>
      <c r="M83" s="16">
        <f t="shared" si="27"/>
        <v>142.95178322374974</v>
      </c>
      <c r="N83" s="16">
        <f t="shared" si="27"/>
        <v>97.009696486683936</v>
      </c>
      <c r="O83" s="16">
        <f t="shared" si="27"/>
        <v>68.904828319054261</v>
      </c>
      <c r="P83" s="16">
        <f t="shared" si="27"/>
        <v>51.055987248455871</v>
      </c>
      <c r="Q83" s="39">
        <f t="shared" si="26"/>
        <v>78.717540014611146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4982</v>
      </c>
      <c r="D84" s="13"/>
      <c r="E84" s="13"/>
      <c r="F84" s="17"/>
      <c r="G84" s="17"/>
      <c r="H84" s="16"/>
      <c r="I84" s="16"/>
      <c r="J84" s="16">
        <f t="shared" si="27"/>
        <v>91.806136680613676</v>
      </c>
      <c r="K84" s="16">
        <f t="shared" si="27"/>
        <v>140.16404330211861</v>
      </c>
      <c r="L84" s="16">
        <f t="shared" si="27"/>
        <v>142.70605034203362</v>
      </c>
      <c r="M84" s="16">
        <f t="shared" si="27"/>
        <v>133.11748688317726</v>
      </c>
      <c r="N84" s="16">
        <f t="shared" si="27"/>
        <v>73.910805605366264</v>
      </c>
      <c r="O84" s="16">
        <f t="shared" si="26"/>
        <v>63.224745965331742</v>
      </c>
      <c r="P84" s="16">
        <f t="shared" si="27"/>
        <v>58.919439463372512</v>
      </c>
      <c r="Q84" s="39">
        <f>Q69/$U$73*100</f>
        <v>85.798963937039247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9352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10434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11003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11629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10659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8790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3668</v>
      </c>
      <c r="D91" s="13"/>
      <c r="E91" s="13"/>
      <c r="F91" s="17"/>
      <c r="G91" s="18" t="s">
        <v>129</v>
      </c>
      <c r="H91" s="18"/>
      <c r="I91" s="18"/>
      <c r="J91" s="19">
        <f>AVERAGE(J82:J84)</f>
        <v>100.00000000000001</v>
      </c>
      <c r="K91" s="19">
        <f t="shared" ref="K91:N91" si="28">AVERAGE(K82:K84)</f>
        <v>126.34654977751211</v>
      </c>
      <c r="L91" s="19">
        <f t="shared" si="28"/>
        <v>135.82719001129044</v>
      </c>
      <c r="M91" s="19">
        <f t="shared" si="28"/>
        <v>128.33399747625688</v>
      </c>
      <c r="N91" s="19">
        <f t="shared" si="28"/>
        <v>86.051338247990955</v>
      </c>
      <c r="O91" s="19">
        <f>AVERAGE(O82:O84)</f>
        <v>65.487259524916439</v>
      </c>
      <c r="P91" s="19">
        <f t="shared" ref="P91" si="29">AVERAGE(P82:P84)</f>
        <v>55.314250293329792</v>
      </c>
      <c r="Q91" s="40">
        <f>AVERAGE(Q82:Q84)</f>
        <v>78.145823647915691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1855</v>
      </c>
      <c r="D92" s="13"/>
      <c r="E92" s="13"/>
      <c r="F92" s="17"/>
      <c r="G92" s="18" t="s">
        <v>131</v>
      </c>
      <c r="H92" s="18"/>
      <c r="I92" s="18"/>
      <c r="J92" s="19">
        <f>MEDIAN(J82:J84)</f>
        <v>100.13614929932922</v>
      </c>
      <c r="K92" s="19">
        <f t="shared" ref="K92:N92" si="30">MEDIAN(K82:K84)</f>
        <v>125.82519758251975</v>
      </c>
      <c r="L92" s="19">
        <f t="shared" si="30"/>
        <v>141.52885701002856</v>
      </c>
      <c r="M92" s="19">
        <f t="shared" si="30"/>
        <v>133.11748688317726</v>
      </c>
      <c r="N92" s="19">
        <f t="shared" si="30"/>
        <v>87.233512651922695</v>
      </c>
      <c r="O92" s="19">
        <f>MEDIAN(O82:O84)</f>
        <v>64.332204290363279</v>
      </c>
      <c r="P92" s="19">
        <f t="shared" ref="P92" si="31">MEDIAN(P82:P84)</f>
        <v>55.967324168160992</v>
      </c>
      <c r="Q92" s="40">
        <f>MEDIAN(Q82:Q84)</f>
        <v>78.717540014611146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2916</v>
      </c>
      <c r="D93" s="13"/>
      <c r="E93" s="13"/>
      <c r="F93" s="17"/>
      <c r="G93" s="18" t="s">
        <v>133</v>
      </c>
      <c r="H93" s="18"/>
      <c r="I93" s="18"/>
      <c r="J93" s="18">
        <f>STDEV(J82:J84)</f>
        <v>8.1266440785086012</v>
      </c>
      <c r="K93" s="18">
        <f t="shared" ref="K93:N93" si="32">STDEV(K82:K84)</f>
        <v>13.564333925240094</v>
      </c>
      <c r="L93" s="18">
        <f t="shared" si="32"/>
        <v>10.910943907430688</v>
      </c>
      <c r="M93" s="18">
        <f t="shared" si="32"/>
        <v>17.506725974364471</v>
      </c>
      <c r="N93" s="18">
        <f t="shared" si="32"/>
        <v>11.594733383210615</v>
      </c>
      <c r="O93" s="18">
        <f>STDEV(O82:O84)</f>
        <v>3.0110543556068459</v>
      </c>
      <c r="P93" s="18">
        <f t="shared" ref="P93" si="33">STDEV(P82:P84)</f>
        <v>3.97219703672409</v>
      </c>
      <c r="Q93" s="39">
        <f>STDEV(Q82:Q84)</f>
        <v>7.9544227602549418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3120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8.1266440785086012</v>
      </c>
      <c r="K94" s="18">
        <f>K93/K91*100</f>
        <v>10.735816648041427</v>
      </c>
      <c r="L94" s="18">
        <f t="shared" ref="L94" si="35">L93/L91*100</f>
        <v>8.0329600476338587</v>
      </c>
      <c r="M94" s="18">
        <f>M93/M91*100</f>
        <v>13.641534058504954</v>
      </c>
      <c r="N94" s="18">
        <f t="shared" ref="N94:P94" si="36">N93/N91*100</f>
        <v>13.474204607714299</v>
      </c>
      <c r="O94" s="18">
        <f t="shared" si="36"/>
        <v>4.5979238976418104</v>
      </c>
      <c r="P94" s="18">
        <f t="shared" si="36"/>
        <v>7.181145935558467</v>
      </c>
      <c r="Q94" s="39">
        <f>Q93/Q91*100</f>
        <v>10.178948008908858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3373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3345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2923</v>
      </c>
      <c r="D97" s="13"/>
      <c r="F97" s="15" t="s">
        <v>138</v>
      </c>
      <c r="G97" s="17"/>
      <c r="H97" s="16"/>
      <c r="I97" s="16"/>
      <c r="J97" s="16">
        <f>J67/$U$75*100</f>
        <v>100.13614929932922</v>
      </c>
      <c r="K97" s="16">
        <f t="shared" ref="K97:Q99" si="37">K67/$U$75*100</f>
        <v>125.82519758251975</v>
      </c>
      <c r="L97" s="16">
        <f t="shared" si="37"/>
        <v>123.24666268180913</v>
      </c>
      <c r="M97" s="16">
        <f>M67/$U$75*100</f>
        <v>108.93272232184366</v>
      </c>
      <c r="N97" s="16">
        <f t="shared" si="37"/>
        <v>87.233512651922695</v>
      </c>
      <c r="O97" s="16">
        <f t="shared" si="37"/>
        <v>64.332204290363279</v>
      </c>
      <c r="P97" s="16">
        <f t="shared" si="37"/>
        <v>55.967324168160992</v>
      </c>
      <c r="Q97" s="39">
        <f t="shared" si="37"/>
        <v>69.920966992096695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2733</v>
      </c>
      <c r="D98" s="13"/>
      <c r="F98" s="17"/>
      <c r="G98" s="17"/>
      <c r="H98" s="16"/>
      <c r="I98" s="16"/>
      <c r="J98" s="16">
        <f t="shared" ref="J98:Q99" si="38">J68/$U$75*100</f>
        <v>108.05771402005713</v>
      </c>
      <c r="K98" s="16">
        <f t="shared" si="38"/>
        <v>113.05040844789799</v>
      </c>
      <c r="L98" s="16">
        <f t="shared" si="38"/>
        <v>141.52885701002856</v>
      </c>
      <c r="M98" s="16">
        <f t="shared" si="38"/>
        <v>142.95178322374974</v>
      </c>
      <c r="N98" s="16">
        <f t="shared" si="38"/>
        <v>97.009696486683936</v>
      </c>
      <c r="O98" s="16">
        <f t="shared" si="38"/>
        <v>68.904828319054261</v>
      </c>
      <c r="P98" s="16">
        <f t="shared" si="38"/>
        <v>51.055987248455871</v>
      </c>
      <c r="Q98" s="39">
        <f>Q68/$U$75*100</f>
        <v>78.717540014611146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1686</v>
      </c>
      <c r="D99" s="13"/>
      <c r="F99" s="16"/>
      <c r="G99" s="16"/>
      <c r="H99" s="16"/>
      <c r="I99" s="16"/>
      <c r="J99" s="16">
        <f t="shared" si="38"/>
        <v>91.806136680613676</v>
      </c>
      <c r="K99" s="16">
        <f t="shared" si="38"/>
        <v>140.16404330211861</v>
      </c>
      <c r="L99" s="16">
        <f t="shared" si="38"/>
        <v>142.70605034203362</v>
      </c>
      <c r="M99" s="18">
        <f t="shared" si="38"/>
        <v>133.11748688317726</v>
      </c>
      <c r="N99" s="16">
        <f t="shared" si="38"/>
        <v>73.910805605366264</v>
      </c>
      <c r="O99" s="16">
        <f t="shared" si="37"/>
        <v>63.224745965331742</v>
      </c>
      <c r="P99" s="16">
        <f t="shared" si="38"/>
        <v>58.919439463372512</v>
      </c>
      <c r="Q99" s="39">
        <f t="shared" si="38"/>
        <v>85.798963937039247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193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100.00000000000001</v>
      </c>
      <c r="K106" s="19">
        <f t="shared" ref="K106:N106" si="39">AVERAGE(K97:K99)</f>
        <v>126.34654977751211</v>
      </c>
      <c r="L106" s="19">
        <f t="shared" si="39"/>
        <v>135.82719001129044</v>
      </c>
      <c r="M106" s="19">
        <f t="shared" si="39"/>
        <v>128.33399747625688</v>
      </c>
      <c r="N106" s="19">
        <f t="shared" si="39"/>
        <v>86.051338247990955</v>
      </c>
      <c r="O106" s="19">
        <f>AVERAGE(O97:O99)</f>
        <v>65.487259524916439</v>
      </c>
      <c r="P106" s="19">
        <f t="shared" ref="P106:Q106" si="40">AVERAGE(P97:P99)</f>
        <v>55.314250293329792</v>
      </c>
      <c r="Q106" s="40">
        <f t="shared" si="40"/>
        <v>78.145823647915691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100.13614929932922</v>
      </c>
      <c r="K107" s="19">
        <f t="shared" ref="K107:N107" si="41">MEDIAN(K97:K99)</f>
        <v>125.82519758251975</v>
      </c>
      <c r="L107" s="19">
        <f t="shared" si="41"/>
        <v>141.52885701002856</v>
      </c>
      <c r="M107" s="19">
        <f t="shared" si="41"/>
        <v>133.11748688317726</v>
      </c>
      <c r="N107" s="19">
        <f t="shared" si="41"/>
        <v>87.233512651922695</v>
      </c>
      <c r="O107" s="19">
        <f>MEDIAN(O97:O99)</f>
        <v>64.332204290363279</v>
      </c>
      <c r="P107" s="19">
        <f t="shared" ref="P107:Q107" si="42">MEDIAN(P97:P99)</f>
        <v>55.967324168160992</v>
      </c>
      <c r="Q107" s="40">
        <f t="shared" si="42"/>
        <v>78.717540014611146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8.1266440785086012</v>
      </c>
      <c r="K108" s="18">
        <f t="shared" ref="K108:N108" si="43">STDEV(K97:K99)</f>
        <v>13.564333925240094</v>
      </c>
      <c r="L108" s="18">
        <f t="shared" si="43"/>
        <v>10.910943907430688</v>
      </c>
      <c r="M108" s="18">
        <f t="shared" si="43"/>
        <v>17.506725974364471</v>
      </c>
      <c r="N108" s="18">
        <f t="shared" si="43"/>
        <v>11.594733383210615</v>
      </c>
      <c r="O108" s="18">
        <f>STDEV(O97:O99)</f>
        <v>3.0110543556068459</v>
      </c>
      <c r="P108" s="18">
        <f t="shared" ref="P108" si="44">STDEV(P97:P99)</f>
        <v>3.97219703672409</v>
      </c>
      <c r="Q108" s="39">
        <f>STDEV(Q97:Q99)</f>
        <v>7.9544227602549418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8.1266440785086012</v>
      </c>
      <c r="K109" s="18">
        <f>K108/K106*100</f>
        <v>10.735816648041427</v>
      </c>
      <c r="L109" s="18">
        <f t="shared" ref="L109" si="46">L108/L106*100</f>
        <v>8.0329600476338587</v>
      </c>
      <c r="M109" s="18">
        <f>M108/M106*100</f>
        <v>13.641534058504954</v>
      </c>
      <c r="N109" s="18">
        <f t="shared" ref="N109:P109" si="47">N108/N106*100</f>
        <v>13.474204607714299</v>
      </c>
      <c r="O109" s="18">
        <f t="shared" si="47"/>
        <v>4.5979238976418104</v>
      </c>
      <c r="P109" s="18">
        <f t="shared" si="47"/>
        <v>7.181145935558467</v>
      </c>
      <c r="Q109" s="39">
        <f>Q108/Q106*100</f>
        <v>10.178948008908858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FC126-DB1E-48A6-8CC8-CEA15D6E09DF}">
  <sheetPr codeName="l3"/>
  <dimension ref="A1:V109"/>
  <sheetViews>
    <sheetView topLeftCell="A26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13" t="s">
        <v>194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3345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4504</v>
      </c>
      <c r="D5" s="13"/>
      <c r="E5" s="13"/>
    </row>
    <row r="6" spans="1:8" x14ac:dyDescent="0.25">
      <c r="A6" s="13" t="s">
        <v>5</v>
      </c>
      <c r="C6" s="13">
        <v>5649</v>
      </c>
      <c r="D6" s="13"/>
      <c r="E6" s="13"/>
    </row>
    <row r="7" spans="1:8" x14ac:dyDescent="0.25">
      <c r="A7" s="13" t="s">
        <v>6</v>
      </c>
      <c r="C7" s="13">
        <v>6141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6275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5762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4996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3605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7083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12605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13399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13561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13709</v>
      </c>
      <c r="D16" s="13"/>
      <c r="E16" s="13"/>
    </row>
    <row r="17" spans="1:20" x14ac:dyDescent="0.25">
      <c r="A17" s="13" t="s">
        <v>16</v>
      </c>
      <c r="C17" s="13">
        <v>13125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11636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6584</v>
      </c>
      <c r="D19" s="13"/>
      <c r="E19" s="13"/>
    </row>
    <row r="20" spans="1:20" x14ac:dyDescent="0.25">
      <c r="A20" s="13" t="s">
        <v>19</v>
      </c>
      <c r="C20" s="13">
        <v>18915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82054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86966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76412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94280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86572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78169</v>
      </c>
      <c r="D26" s="13"/>
      <c r="E26" s="13"/>
      <c r="T26" s="13"/>
    </row>
    <row r="27" spans="1:20" x14ac:dyDescent="0.25">
      <c r="A27" s="13" t="s">
        <v>26</v>
      </c>
      <c r="C27" s="13">
        <v>15753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24606</v>
      </c>
      <c r="D28" s="13"/>
      <c r="E28" s="13"/>
    </row>
    <row r="29" spans="1:20" x14ac:dyDescent="0.25">
      <c r="A29" s="13" t="s">
        <v>28</v>
      </c>
      <c r="C29" s="13">
        <v>100449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90901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110399</v>
      </c>
      <c r="D31" s="13"/>
      <c r="E31" s="13"/>
      <c r="F31" s="13"/>
    </row>
    <row r="32" spans="1:20" x14ac:dyDescent="0.25">
      <c r="A32" s="13" t="s">
        <v>31</v>
      </c>
      <c r="C32" s="13">
        <v>99234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107525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89910</v>
      </c>
      <c r="D34" s="13"/>
      <c r="E34" s="13"/>
      <c r="G34" t="s">
        <v>99</v>
      </c>
      <c r="H34" s="13">
        <f>C4</f>
        <v>3345</v>
      </c>
      <c r="I34" s="13">
        <f t="shared" ref="I34:I41" si="0">C12</f>
        <v>7083</v>
      </c>
      <c r="J34" s="13">
        <f t="shared" ref="J34:J41" si="1">C20</f>
        <v>18915</v>
      </c>
      <c r="K34" s="13">
        <f t="shared" ref="K34:K41" si="2">C28</f>
        <v>24606</v>
      </c>
      <c r="L34" s="13">
        <f t="shared" ref="L34:L41" si="3">C36</f>
        <v>25091</v>
      </c>
      <c r="M34" s="13">
        <f t="shared" ref="M34:M41" si="4">C44</f>
        <v>23468</v>
      </c>
      <c r="N34" s="13">
        <f t="shared" ref="N34:N41" si="5">C52</f>
        <v>19414</v>
      </c>
      <c r="O34" s="13">
        <f t="shared" ref="O34:O41" si="6">C60</f>
        <v>15641</v>
      </c>
      <c r="P34" s="13">
        <f t="shared" ref="P34:P41" si="7">C68</f>
        <v>14046</v>
      </c>
      <c r="Q34" s="7">
        <f t="shared" ref="Q34:Q41" si="8">C76</f>
        <v>14791</v>
      </c>
      <c r="R34" s="13">
        <f>C84</f>
        <v>6008</v>
      </c>
      <c r="S34" s="13">
        <f t="shared" ref="S34:S41" si="9">C92</f>
        <v>2087</v>
      </c>
    </row>
    <row r="35" spans="1:19" x14ac:dyDescent="0.25">
      <c r="A35" s="13" t="s">
        <v>34</v>
      </c>
      <c r="C35" s="13">
        <v>17032</v>
      </c>
      <c r="D35" s="13"/>
      <c r="E35" s="13"/>
      <c r="G35" t="s">
        <v>100</v>
      </c>
      <c r="H35" s="13">
        <f t="shared" ref="H35:H41" si="10">C5</f>
        <v>4504</v>
      </c>
      <c r="I35" s="13">
        <f t="shared" si="0"/>
        <v>12605</v>
      </c>
      <c r="J35" s="13">
        <f t="shared" si="1"/>
        <v>82054</v>
      </c>
      <c r="K35" s="13">
        <f t="shared" si="2"/>
        <v>100449</v>
      </c>
      <c r="L35" s="13">
        <f t="shared" si="3"/>
        <v>97997</v>
      </c>
      <c r="M35" s="13">
        <f t="shared" si="4"/>
        <v>89010</v>
      </c>
      <c r="N35" s="13">
        <f t="shared" si="5"/>
        <v>71838</v>
      </c>
      <c r="O35" s="13">
        <f t="shared" si="6"/>
        <v>54939</v>
      </c>
      <c r="P35" s="13">
        <f t="shared" si="7"/>
        <v>49606</v>
      </c>
      <c r="Q35" s="7">
        <f t="shared" si="8"/>
        <v>62802</v>
      </c>
      <c r="R35" s="13">
        <f t="shared" ref="R35:R41" si="11">C85</f>
        <v>11186</v>
      </c>
      <c r="S35" s="13">
        <f t="shared" si="9"/>
        <v>3345</v>
      </c>
    </row>
    <row r="36" spans="1:19" x14ac:dyDescent="0.25">
      <c r="A36" s="13" t="s">
        <v>35</v>
      </c>
      <c r="C36" s="13">
        <v>25091</v>
      </c>
      <c r="D36" s="13"/>
      <c r="E36" s="13"/>
      <c r="G36" t="s">
        <v>101</v>
      </c>
      <c r="H36" s="13">
        <f t="shared" si="10"/>
        <v>5649</v>
      </c>
      <c r="I36" s="13">
        <f t="shared" si="0"/>
        <v>13399</v>
      </c>
      <c r="J36" s="13">
        <f t="shared" si="1"/>
        <v>86966</v>
      </c>
      <c r="K36" s="13">
        <f t="shared" si="2"/>
        <v>90901</v>
      </c>
      <c r="L36" s="13">
        <f t="shared" si="3"/>
        <v>109043</v>
      </c>
      <c r="M36" s="13">
        <f t="shared" si="4"/>
        <v>105501</v>
      </c>
      <c r="N36" s="13">
        <f t="shared" si="5"/>
        <v>78127</v>
      </c>
      <c r="O36" s="13">
        <f t="shared" si="6"/>
        <v>57462</v>
      </c>
      <c r="P36" s="13">
        <f t="shared" si="7"/>
        <v>45257</v>
      </c>
      <c r="Q36" s="7">
        <f t="shared" si="8"/>
        <v>69077</v>
      </c>
      <c r="R36" s="13">
        <f t="shared" si="11"/>
        <v>12507</v>
      </c>
      <c r="S36" s="13">
        <f t="shared" si="9"/>
        <v>3682</v>
      </c>
    </row>
    <row r="37" spans="1:19" x14ac:dyDescent="0.25">
      <c r="A37" s="13" t="s">
        <v>36</v>
      </c>
      <c r="C37" s="13">
        <v>97997</v>
      </c>
      <c r="D37" s="13"/>
      <c r="E37" s="13"/>
      <c r="G37" t="s">
        <v>102</v>
      </c>
      <c r="H37" s="13">
        <f t="shared" si="10"/>
        <v>6141</v>
      </c>
      <c r="I37" s="13">
        <f t="shared" si="0"/>
        <v>13561</v>
      </c>
      <c r="J37" s="13">
        <f t="shared" si="1"/>
        <v>76412</v>
      </c>
      <c r="K37" s="13">
        <f t="shared" si="2"/>
        <v>110399</v>
      </c>
      <c r="L37" s="13">
        <f t="shared" si="3"/>
        <v>112886</v>
      </c>
      <c r="M37" s="13">
        <f t="shared" si="4"/>
        <v>105607</v>
      </c>
      <c r="N37" s="13">
        <f t="shared" si="5"/>
        <v>62261</v>
      </c>
      <c r="O37" s="13">
        <f t="shared" si="6"/>
        <v>53569</v>
      </c>
      <c r="P37" s="13">
        <f t="shared" si="7"/>
        <v>50450</v>
      </c>
      <c r="Q37" s="7">
        <f t="shared" si="8"/>
        <v>74143</v>
      </c>
      <c r="R37" s="13">
        <f t="shared" si="11"/>
        <v>13315</v>
      </c>
      <c r="S37" s="13">
        <f t="shared" si="9"/>
        <v>3998</v>
      </c>
    </row>
    <row r="38" spans="1:19" x14ac:dyDescent="0.25">
      <c r="A38" s="13" t="s">
        <v>37</v>
      </c>
      <c r="C38" s="13">
        <v>109043</v>
      </c>
      <c r="D38" s="13"/>
      <c r="E38" s="13"/>
      <c r="G38" t="s">
        <v>103</v>
      </c>
      <c r="H38" s="13">
        <f t="shared" si="10"/>
        <v>6275</v>
      </c>
      <c r="I38" s="13">
        <f t="shared" si="0"/>
        <v>13709</v>
      </c>
      <c r="J38" s="13">
        <f t="shared" si="1"/>
        <v>94280</v>
      </c>
      <c r="K38" s="13">
        <f t="shared" si="2"/>
        <v>99234</v>
      </c>
      <c r="L38" s="13">
        <f t="shared" si="3"/>
        <v>118402</v>
      </c>
      <c r="M38" s="13">
        <f t="shared" si="4"/>
        <v>108684</v>
      </c>
      <c r="N38" s="13">
        <f t="shared" si="5"/>
        <v>25169</v>
      </c>
      <c r="O38" s="13">
        <f t="shared" si="6"/>
        <v>11994</v>
      </c>
      <c r="P38" s="13">
        <f t="shared" si="7"/>
        <v>16983</v>
      </c>
      <c r="Q38" s="7">
        <f t="shared" si="8"/>
        <v>82659</v>
      </c>
      <c r="R38" s="13">
        <f t="shared" si="11"/>
        <v>14102</v>
      </c>
      <c r="S38" s="13">
        <f t="shared" si="9"/>
        <v>3963</v>
      </c>
    </row>
    <row r="39" spans="1:19" x14ac:dyDescent="0.25">
      <c r="A39" s="13" t="s">
        <v>38</v>
      </c>
      <c r="C39" s="13">
        <v>112886</v>
      </c>
      <c r="D39" s="13"/>
      <c r="E39" s="13"/>
      <c r="G39" t="s">
        <v>104</v>
      </c>
      <c r="H39" s="13">
        <f t="shared" si="10"/>
        <v>5762</v>
      </c>
      <c r="I39" s="13">
        <f>C17</f>
        <v>13125</v>
      </c>
      <c r="J39" s="13">
        <f t="shared" si="1"/>
        <v>86572</v>
      </c>
      <c r="K39" s="13">
        <f t="shared" si="2"/>
        <v>107525</v>
      </c>
      <c r="L39" s="13">
        <f t="shared" si="3"/>
        <v>112542</v>
      </c>
      <c r="M39" s="13">
        <f t="shared" si="4"/>
        <v>109078</v>
      </c>
      <c r="N39" s="13">
        <f t="shared" si="5"/>
        <v>20995</v>
      </c>
      <c r="O39" s="13">
        <f t="shared" si="6"/>
        <v>6928</v>
      </c>
      <c r="P39" s="13">
        <f t="shared" si="7"/>
        <v>12802</v>
      </c>
      <c r="Q39" s="7">
        <f t="shared" si="8"/>
        <v>81021</v>
      </c>
      <c r="R39" s="13">
        <f t="shared" si="11"/>
        <v>12823</v>
      </c>
      <c r="S39" s="13">
        <f t="shared" si="9"/>
        <v>3513</v>
      </c>
    </row>
    <row r="40" spans="1:19" x14ac:dyDescent="0.25">
      <c r="A40" s="13" t="s">
        <v>39</v>
      </c>
      <c r="C40" s="13">
        <v>118402</v>
      </c>
      <c r="D40" s="13"/>
      <c r="E40" s="13"/>
      <c r="G40" t="s">
        <v>105</v>
      </c>
      <c r="H40" s="13">
        <f t="shared" si="10"/>
        <v>4996</v>
      </c>
      <c r="I40" s="13">
        <f t="shared" si="0"/>
        <v>11636</v>
      </c>
      <c r="J40" s="13">
        <f t="shared" si="1"/>
        <v>78169</v>
      </c>
      <c r="K40" s="13">
        <f t="shared" si="2"/>
        <v>89910</v>
      </c>
      <c r="L40" s="13">
        <f t="shared" si="3"/>
        <v>93015</v>
      </c>
      <c r="M40" s="13">
        <f t="shared" si="4"/>
        <v>93535</v>
      </c>
      <c r="N40" s="13">
        <f t="shared" si="5"/>
        <v>15880</v>
      </c>
      <c r="O40" s="13">
        <f t="shared" si="6"/>
        <v>5586</v>
      </c>
      <c r="P40" s="13">
        <f t="shared" si="7"/>
        <v>10561</v>
      </c>
      <c r="Q40" s="7">
        <f t="shared" si="8"/>
        <v>70896</v>
      </c>
      <c r="R40" s="13">
        <f t="shared" si="11"/>
        <v>10364</v>
      </c>
      <c r="S40" s="13">
        <f t="shared" si="9"/>
        <v>3281</v>
      </c>
    </row>
    <row r="41" spans="1:19" x14ac:dyDescent="0.25">
      <c r="A41" s="13" t="s">
        <v>40</v>
      </c>
      <c r="C41" s="13">
        <v>112542</v>
      </c>
      <c r="D41" s="13"/>
      <c r="E41" s="13"/>
      <c r="G41" t="s">
        <v>106</v>
      </c>
      <c r="H41" s="13">
        <f t="shared" si="10"/>
        <v>3605</v>
      </c>
      <c r="I41" s="13">
        <f t="shared" si="0"/>
        <v>6584</v>
      </c>
      <c r="J41" s="13">
        <f t="shared" si="1"/>
        <v>15753</v>
      </c>
      <c r="K41" s="13">
        <f t="shared" si="2"/>
        <v>17032</v>
      </c>
      <c r="L41" s="13">
        <f t="shared" si="3"/>
        <v>17896</v>
      </c>
      <c r="M41" s="13">
        <f t="shared" si="4"/>
        <v>16589</v>
      </c>
      <c r="N41" s="13">
        <f t="shared" si="5"/>
        <v>7736</v>
      </c>
      <c r="O41" s="13">
        <f t="shared" si="6"/>
        <v>5171</v>
      </c>
      <c r="P41" s="13">
        <f t="shared" si="7"/>
        <v>4975</v>
      </c>
      <c r="Q41" s="7">
        <f t="shared" si="8"/>
        <v>11109</v>
      </c>
      <c r="R41" s="13">
        <f t="shared" si="11"/>
        <v>4363</v>
      </c>
      <c r="S41" s="13">
        <f t="shared" si="9"/>
        <v>2101</v>
      </c>
    </row>
    <row r="42" spans="1:19" x14ac:dyDescent="0.25">
      <c r="A42" s="13" t="s">
        <v>41</v>
      </c>
      <c r="C42" s="13">
        <v>93015</v>
      </c>
      <c r="D42" s="13"/>
      <c r="E42" s="13"/>
    </row>
    <row r="43" spans="1:19" x14ac:dyDescent="0.25">
      <c r="A43" s="13" t="s">
        <v>42</v>
      </c>
      <c r="C43" s="13">
        <v>17896</v>
      </c>
      <c r="D43" s="13"/>
      <c r="E43" s="13"/>
      <c r="F43" s="13"/>
    </row>
    <row r="44" spans="1:19" x14ac:dyDescent="0.25">
      <c r="A44" s="13" t="s">
        <v>43</v>
      </c>
      <c r="C44" s="13">
        <v>23468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89010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105501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105607</v>
      </c>
      <c r="D47" s="13"/>
      <c r="E47" s="13"/>
      <c r="F47" s="13"/>
      <c r="G47" s="13"/>
      <c r="H47" s="7">
        <f t="shared" ref="H47:S54" si="12">H34</f>
        <v>3345</v>
      </c>
      <c r="I47" s="7">
        <f t="shared" si="12"/>
        <v>7083</v>
      </c>
      <c r="J47" s="7">
        <f t="shared" si="12"/>
        <v>18915</v>
      </c>
      <c r="K47" s="7">
        <f t="shared" si="12"/>
        <v>24606</v>
      </c>
      <c r="L47" s="7">
        <f t="shared" si="12"/>
        <v>25091</v>
      </c>
      <c r="M47" s="7">
        <f t="shared" si="12"/>
        <v>23468</v>
      </c>
      <c r="N47" s="7">
        <f t="shared" si="12"/>
        <v>19414</v>
      </c>
      <c r="O47" s="7">
        <f t="shared" si="12"/>
        <v>15641</v>
      </c>
      <c r="P47" s="7">
        <f t="shared" si="12"/>
        <v>14046</v>
      </c>
      <c r="Q47" s="7">
        <f t="shared" si="12"/>
        <v>14791</v>
      </c>
      <c r="R47" s="7">
        <f t="shared" si="12"/>
        <v>6008</v>
      </c>
      <c r="S47" s="7">
        <f t="shared" si="12"/>
        <v>2087</v>
      </c>
    </row>
    <row r="48" spans="1:19" x14ac:dyDescent="0.25">
      <c r="A48" s="13" t="s">
        <v>47</v>
      </c>
      <c r="C48" s="13">
        <v>108684</v>
      </c>
      <c r="D48" s="13"/>
      <c r="E48" s="13"/>
      <c r="F48" s="13"/>
      <c r="G48" s="13"/>
      <c r="H48" s="7">
        <f t="shared" si="12"/>
        <v>4504</v>
      </c>
      <c r="I48" s="7">
        <f>I35</f>
        <v>12605</v>
      </c>
      <c r="J48" s="11">
        <f t="shared" si="12"/>
        <v>82054</v>
      </c>
      <c r="K48" s="11">
        <f t="shared" si="12"/>
        <v>100449</v>
      </c>
      <c r="L48" s="11">
        <f t="shared" si="12"/>
        <v>97997</v>
      </c>
      <c r="M48" s="11">
        <f t="shared" si="12"/>
        <v>89010</v>
      </c>
      <c r="N48" s="11">
        <f t="shared" si="12"/>
        <v>71838</v>
      </c>
      <c r="O48" s="11">
        <f t="shared" si="12"/>
        <v>54939</v>
      </c>
      <c r="P48" s="11">
        <f t="shared" si="12"/>
        <v>49606</v>
      </c>
      <c r="Q48" s="7">
        <f t="shared" si="12"/>
        <v>62802</v>
      </c>
      <c r="R48" s="11">
        <f t="shared" si="12"/>
        <v>11186</v>
      </c>
      <c r="S48" s="7">
        <f t="shared" si="12"/>
        <v>3345</v>
      </c>
    </row>
    <row r="49" spans="1:21" x14ac:dyDescent="0.25">
      <c r="A49" s="13" t="s">
        <v>48</v>
      </c>
      <c r="C49" s="13">
        <v>109078</v>
      </c>
      <c r="D49" s="13"/>
      <c r="E49" s="13"/>
      <c r="F49" s="13"/>
      <c r="G49" s="13"/>
      <c r="H49" s="7">
        <f t="shared" si="12"/>
        <v>5649</v>
      </c>
      <c r="I49" s="7">
        <f t="shared" si="12"/>
        <v>13399</v>
      </c>
      <c r="J49" s="11">
        <f t="shared" si="12"/>
        <v>86966</v>
      </c>
      <c r="K49" s="11">
        <f t="shared" si="12"/>
        <v>90901</v>
      </c>
      <c r="L49" s="11">
        <f t="shared" si="12"/>
        <v>109043</v>
      </c>
      <c r="M49" s="11">
        <f t="shared" si="12"/>
        <v>105501</v>
      </c>
      <c r="N49" s="11">
        <f t="shared" si="12"/>
        <v>78127</v>
      </c>
      <c r="O49" s="11">
        <f t="shared" si="12"/>
        <v>57462</v>
      </c>
      <c r="P49" s="11">
        <f t="shared" si="12"/>
        <v>45257</v>
      </c>
      <c r="Q49" s="7">
        <f t="shared" si="12"/>
        <v>69077</v>
      </c>
      <c r="R49" s="11">
        <f t="shared" si="12"/>
        <v>12507</v>
      </c>
      <c r="S49" s="7">
        <f t="shared" si="12"/>
        <v>3682</v>
      </c>
    </row>
    <row r="50" spans="1:21" x14ac:dyDescent="0.25">
      <c r="A50" s="13" t="s">
        <v>49</v>
      </c>
      <c r="C50" s="13">
        <v>93535</v>
      </c>
      <c r="D50" s="13"/>
      <c r="E50" s="13"/>
      <c r="F50" s="13"/>
      <c r="G50" s="13"/>
      <c r="H50" s="7">
        <f t="shared" si="12"/>
        <v>6141</v>
      </c>
      <c r="I50" s="7">
        <f t="shared" si="12"/>
        <v>13561</v>
      </c>
      <c r="J50" s="11">
        <f t="shared" si="12"/>
        <v>76412</v>
      </c>
      <c r="K50" s="11">
        <f t="shared" si="12"/>
        <v>110399</v>
      </c>
      <c r="L50" s="11">
        <f t="shared" si="12"/>
        <v>112886</v>
      </c>
      <c r="M50" s="11">
        <f t="shared" si="12"/>
        <v>105607</v>
      </c>
      <c r="N50" s="11">
        <f t="shared" si="12"/>
        <v>62261</v>
      </c>
      <c r="O50" s="11">
        <f>O37</f>
        <v>53569</v>
      </c>
      <c r="P50" s="11">
        <f t="shared" si="12"/>
        <v>50450</v>
      </c>
      <c r="Q50" s="7">
        <f>Q37</f>
        <v>74143</v>
      </c>
      <c r="R50" s="11">
        <f t="shared" si="12"/>
        <v>13315</v>
      </c>
      <c r="S50" s="7">
        <f t="shared" si="12"/>
        <v>3998</v>
      </c>
    </row>
    <row r="51" spans="1:21" x14ac:dyDescent="0.25">
      <c r="A51" s="13" t="s">
        <v>50</v>
      </c>
      <c r="C51" s="13">
        <v>16589</v>
      </c>
      <c r="D51" s="13"/>
      <c r="E51" s="13"/>
      <c r="F51" s="13"/>
      <c r="G51" s="13"/>
      <c r="H51" s="7">
        <f t="shared" si="12"/>
        <v>6275</v>
      </c>
      <c r="I51" s="7">
        <f t="shared" si="12"/>
        <v>13709</v>
      </c>
      <c r="J51" s="7">
        <f t="shared" si="12"/>
        <v>94280</v>
      </c>
      <c r="K51" s="7">
        <f t="shared" si="12"/>
        <v>99234</v>
      </c>
      <c r="L51" s="7">
        <f t="shared" si="12"/>
        <v>118402</v>
      </c>
      <c r="M51" s="7">
        <f t="shared" si="12"/>
        <v>108684</v>
      </c>
      <c r="N51" s="7">
        <f t="shared" si="12"/>
        <v>25169</v>
      </c>
      <c r="O51" s="7">
        <f t="shared" si="12"/>
        <v>11994</v>
      </c>
      <c r="P51" s="7">
        <f t="shared" si="12"/>
        <v>16983</v>
      </c>
      <c r="Q51" s="7">
        <f t="shared" si="12"/>
        <v>82659</v>
      </c>
      <c r="R51" s="7">
        <f t="shared" si="12"/>
        <v>14102</v>
      </c>
      <c r="S51" s="7">
        <f t="shared" si="12"/>
        <v>3963</v>
      </c>
    </row>
    <row r="52" spans="1:21" x14ac:dyDescent="0.25">
      <c r="A52" s="13" t="s">
        <v>51</v>
      </c>
      <c r="C52" s="13">
        <v>19414</v>
      </c>
      <c r="D52" s="13"/>
      <c r="E52" s="13"/>
      <c r="F52" s="13"/>
      <c r="G52" s="13"/>
      <c r="H52" s="7">
        <f t="shared" si="12"/>
        <v>5762</v>
      </c>
      <c r="I52" s="7">
        <f t="shared" si="12"/>
        <v>13125</v>
      </c>
      <c r="J52" s="7">
        <f t="shared" si="12"/>
        <v>86572</v>
      </c>
      <c r="K52" s="7">
        <f t="shared" si="12"/>
        <v>107525</v>
      </c>
      <c r="L52" s="7">
        <f t="shared" si="12"/>
        <v>112542</v>
      </c>
      <c r="M52" s="7">
        <f t="shared" si="12"/>
        <v>109078</v>
      </c>
      <c r="N52" s="7">
        <f t="shared" si="12"/>
        <v>20995</v>
      </c>
      <c r="O52" s="7">
        <f t="shared" si="12"/>
        <v>6928</v>
      </c>
      <c r="P52" s="7">
        <f t="shared" si="12"/>
        <v>12802</v>
      </c>
      <c r="Q52" s="7">
        <f t="shared" si="12"/>
        <v>81021</v>
      </c>
      <c r="R52" s="7">
        <f t="shared" si="12"/>
        <v>12823</v>
      </c>
      <c r="S52" s="7">
        <f t="shared" si="12"/>
        <v>3513</v>
      </c>
    </row>
    <row r="53" spans="1:21" x14ac:dyDescent="0.25">
      <c r="A53" s="13" t="s">
        <v>52</v>
      </c>
      <c r="C53" s="13">
        <v>71838</v>
      </c>
      <c r="D53" s="13"/>
      <c r="E53" s="13"/>
      <c r="F53" s="13"/>
      <c r="G53" s="13"/>
      <c r="H53" s="7">
        <f t="shared" si="12"/>
        <v>4996</v>
      </c>
      <c r="I53" s="7">
        <f t="shared" si="12"/>
        <v>11636</v>
      </c>
      <c r="J53" s="7">
        <f t="shared" si="12"/>
        <v>78169</v>
      </c>
      <c r="K53" s="7">
        <f t="shared" si="12"/>
        <v>89910</v>
      </c>
      <c r="L53" s="7">
        <f t="shared" si="12"/>
        <v>93015</v>
      </c>
      <c r="M53" s="7">
        <f t="shared" si="12"/>
        <v>93535</v>
      </c>
      <c r="N53" s="7">
        <f t="shared" si="12"/>
        <v>15880</v>
      </c>
      <c r="O53" s="7">
        <f t="shared" si="12"/>
        <v>5586</v>
      </c>
      <c r="P53" s="7">
        <f t="shared" si="12"/>
        <v>10561</v>
      </c>
      <c r="Q53" s="7">
        <f t="shared" si="12"/>
        <v>70896</v>
      </c>
      <c r="R53" s="7">
        <f t="shared" si="12"/>
        <v>10364</v>
      </c>
      <c r="S53" s="7">
        <f t="shared" si="12"/>
        <v>3281</v>
      </c>
    </row>
    <row r="54" spans="1:21" x14ac:dyDescent="0.25">
      <c r="A54" s="13" t="s">
        <v>53</v>
      </c>
      <c r="C54" s="13">
        <v>78127</v>
      </c>
      <c r="D54" s="13"/>
      <c r="E54" s="13"/>
      <c r="F54" s="13"/>
      <c r="G54" s="13"/>
      <c r="H54" s="7">
        <f t="shared" si="12"/>
        <v>3605</v>
      </c>
      <c r="I54" s="7">
        <f t="shared" si="12"/>
        <v>6584</v>
      </c>
      <c r="J54" s="7">
        <f t="shared" si="12"/>
        <v>15753</v>
      </c>
      <c r="K54" s="7">
        <f t="shared" si="12"/>
        <v>17032</v>
      </c>
      <c r="L54" s="7">
        <f t="shared" si="12"/>
        <v>17896</v>
      </c>
      <c r="M54" s="7">
        <f t="shared" si="12"/>
        <v>16589</v>
      </c>
      <c r="N54" s="7">
        <f t="shared" si="12"/>
        <v>7736</v>
      </c>
      <c r="O54" s="7">
        <f t="shared" si="12"/>
        <v>5171</v>
      </c>
      <c r="P54" s="7">
        <f t="shared" si="12"/>
        <v>4975</v>
      </c>
      <c r="Q54" s="7">
        <f t="shared" si="12"/>
        <v>11109</v>
      </c>
      <c r="R54" s="7">
        <f t="shared" si="12"/>
        <v>4363</v>
      </c>
      <c r="S54" s="7">
        <f t="shared" si="12"/>
        <v>2101</v>
      </c>
    </row>
    <row r="55" spans="1:21" x14ac:dyDescent="0.25">
      <c r="A55" s="13" t="s">
        <v>54</v>
      </c>
      <c r="C55" s="13">
        <v>62261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25169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20995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15880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7736</v>
      </c>
      <c r="D59" s="13"/>
      <c r="E59" s="13"/>
      <c r="F59" s="17"/>
      <c r="G59" s="18" t="s">
        <v>129</v>
      </c>
      <c r="H59" s="18"/>
      <c r="I59" s="19"/>
      <c r="J59" s="19">
        <f>AVERAGE(J48:J50)</f>
        <v>81810.666666666672</v>
      </c>
      <c r="K59" s="19">
        <f t="shared" ref="K59:P59" si="13">AVERAGE(K48:K50)</f>
        <v>100583</v>
      </c>
      <c r="L59" s="19">
        <f t="shared" si="13"/>
        <v>106642</v>
      </c>
      <c r="M59" s="19">
        <f t="shared" si="13"/>
        <v>100039.33333333333</v>
      </c>
      <c r="N59" s="19">
        <f t="shared" si="13"/>
        <v>70742</v>
      </c>
      <c r="O59" s="19">
        <f>AVERAGE(O48:O50)</f>
        <v>55323.333333333336</v>
      </c>
      <c r="P59" s="19">
        <f t="shared" si="13"/>
        <v>48437.666666666664</v>
      </c>
      <c r="Q59" s="40">
        <f>AVERAGE(Q48:Q50)</f>
        <v>68674</v>
      </c>
      <c r="R59" s="19">
        <f>AVERAGE(R48:R50)</f>
        <v>12336</v>
      </c>
      <c r="S59" s="16"/>
      <c r="T59" s="16"/>
      <c r="U59" s="16"/>
    </row>
    <row r="60" spans="1:21" x14ac:dyDescent="0.25">
      <c r="A60" s="13" t="s">
        <v>59</v>
      </c>
      <c r="C60" s="13">
        <v>15641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81.810666666666677</v>
      </c>
      <c r="K60" s="18">
        <f t="shared" si="14"/>
        <v>100.583</v>
      </c>
      <c r="L60" s="18">
        <f>L59/1000</f>
        <v>106.642</v>
      </c>
      <c r="M60" s="18">
        <f t="shared" si="14"/>
        <v>100.03933333333333</v>
      </c>
      <c r="N60" s="18">
        <f t="shared" si="14"/>
        <v>70.742000000000004</v>
      </c>
      <c r="O60" s="18">
        <f t="shared" si="14"/>
        <v>55.323333333333338</v>
      </c>
      <c r="P60" s="18">
        <f t="shared" si="14"/>
        <v>48.437666666666665</v>
      </c>
      <c r="Q60" s="39">
        <f>Q59/1000</f>
        <v>68.674000000000007</v>
      </c>
      <c r="R60" s="18">
        <f>R59/1000</f>
        <v>12.336</v>
      </c>
      <c r="S60" s="16"/>
      <c r="T60" s="16"/>
      <c r="U60" s="16"/>
    </row>
    <row r="61" spans="1:21" x14ac:dyDescent="0.25">
      <c r="A61" s="13" t="s">
        <v>60</v>
      </c>
      <c r="C61" s="13">
        <v>54939</v>
      </c>
      <c r="D61" s="13"/>
      <c r="E61" s="13"/>
      <c r="F61" s="17"/>
      <c r="G61" s="18" t="s">
        <v>131</v>
      </c>
      <c r="H61" s="18"/>
      <c r="I61" s="20"/>
      <c r="J61" s="20">
        <f>MEDIAN(J48:J50)</f>
        <v>82054</v>
      </c>
      <c r="K61" s="20">
        <f t="shared" ref="K61:R61" si="15">MEDIAN(K48:K50)</f>
        <v>100449</v>
      </c>
      <c r="L61" s="20">
        <f t="shared" si="15"/>
        <v>109043</v>
      </c>
      <c r="M61" s="20">
        <f t="shared" si="15"/>
        <v>105501</v>
      </c>
      <c r="N61" s="20">
        <f t="shared" si="15"/>
        <v>71838</v>
      </c>
      <c r="O61" s="20">
        <f>MEDIAN(O48:O50)</f>
        <v>54939</v>
      </c>
      <c r="P61" s="20">
        <f t="shared" si="15"/>
        <v>49606</v>
      </c>
      <c r="Q61" s="41">
        <f>MEDIAN(Q48:Q50)</f>
        <v>69077</v>
      </c>
      <c r="R61" s="20">
        <f t="shared" si="15"/>
        <v>12507</v>
      </c>
      <c r="S61" s="16"/>
      <c r="T61" s="16"/>
      <c r="U61" s="16"/>
    </row>
    <row r="62" spans="1:21" x14ac:dyDescent="0.25">
      <c r="A62" s="13" t="s">
        <v>61</v>
      </c>
      <c r="C62" s="13">
        <v>57462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82.054000000000002</v>
      </c>
      <c r="K62" s="18">
        <f t="shared" si="16"/>
        <v>100.449</v>
      </c>
      <c r="L62" s="18">
        <f t="shared" si="16"/>
        <v>109.04300000000001</v>
      </c>
      <c r="M62" s="18">
        <f t="shared" si="16"/>
        <v>105.501</v>
      </c>
      <c r="N62" s="18">
        <f t="shared" si="16"/>
        <v>71.837999999999994</v>
      </c>
      <c r="O62" s="18">
        <f t="shared" si="16"/>
        <v>54.939</v>
      </c>
      <c r="P62" s="18">
        <f t="shared" si="16"/>
        <v>49.606000000000002</v>
      </c>
      <c r="Q62" s="39">
        <f>Q61/1000</f>
        <v>69.076999999999998</v>
      </c>
      <c r="R62" s="18">
        <f>R61/1000</f>
        <v>12.507</v>
      </c>
      <c r="S62" s="16"/>
      <c r="T62" s="16"/>
      <c r="U62" s="16"/>
    </row>
    <row r="63" spans="1:21" x14ac:dyDescent="0.25">
      <c r="A63" s="13" t="s">
        <v>62</v>
      </c>
      <c r="C63" s="13">
        <v>53569</v>
      </c>
      <c r="D63" s="13"/>
      <c r="E63" s="13"/>
      <c r="F63" s="17"/>
      <c r="G63" s="18" t="s">
        <v>133</v>
      </c>
      <c r="H63" s="18"/>
      <c r="I63" s="18"/>
      <c r="J63" s="18">
        <f>STDEV(J48:J50)</f>
        <v>5281.2060491267839</v>
      </c>
      <c r="K63" s="18">
        <f t="shared" ref="K63:P63" si="17">STDEV(K48:K50)</f>
        <v>9749.6906617594796</v>
      </c>
      <c r="L63" s="18">
        <f t="shared" si="17"/>
        <v>7729.436007885698</v>
      </c>
      <c r="M63" s="18">
        <f t="shared" si="17"/>
        <v>9551.8298944931666</v>
      </c>
      <c r="N63" s="18">
        <f t="shared" si="17"/>
        <v>7989.5807774876403</v>
      </c>
      <c r="O63" s="18">
        <f>STDEV(O48:O50)</f>
        <v>1974.7522207439933</v>
      </c>
      <c r="P63" s="18">
        <f t="shared" si="17"/>
        <v>2786.6762160920907</v>
      </c>
      <c r="Q63" s="39">
        <f>STDEV(Q48:Q50)</f>
        <v>5681.2302364892766</v>
      </c>
      <c r="R63" s="18">
        <f>STDEV(R48:R50)</f>
        <v>1074.7515992079286</v>
      </c>
      <c r="S63" s="16"/>
      <c r="T63" s="16"/>
      <c r="U63" s="16"/>
    </row>
    <row r="64" spans="1:21" x14ac:dyDescent="0.25">
      <c r="A64" s="13" t="s">
        <v>63</v>
      </c>
      <c r="C64" s="13">
        <v>11994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6.455400333852289</v>
      </c>
      <c r="K64" s="18">
        <f t="shared" si="18"/>
        <v>9.6931794257076049</v>
      </c>
      <c r="L64" s="18">
        <f t="shared" si="18"/>
        <v>7.2480223625641855</v>
      </c>
      <c r="M64" s="18">
        <f t="shared" si="18"/>
        <v>9.5480743185945194</v>
      </c>
      <c r="N64" s="18">
        <f t="shared" si="18"/>
        <v>11.293970735189337</v>
      </c>
      <c r="O64" s="18">
        <f t="shared" si="18"/>
        <v>3.5694744003325778</v>
      </c>
      <c r="P64" s="18">
        <f t="shared" si="18"/>
        <v>5.7531181988371811</v>
      </c>
      <c r="Q64" s="39">
        <f>Q63/Q59*100</f>
        <v>8.2727527688634375</v>
      </c>
      <c r="R64" s="18">
        <f>R63/R59*100</f>
        <v>8.7123184112186163</v>
      </c>
      <c r="S64" s="16"/>
      <c r="T64" s="16"/>
      <c r="U64" s="16"/>
    </row>
    <row r="65" spans="1:22" x14ac:dyDescent="0.25">
      <c r="A65" s="13" t="s">
        <v>64</v>
      </c>
      <c r="C65" s="13">
        <v>6928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5586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5171</v>
      </c>
      <c r="D67" s="13"/>
      <c r="E67" s="13"/>
      <c r="F67" s="21" t="s">
        <v>137</v>
      </c>
      <c r="G67" s="17"/>
      <c r="H67" s="16"/>
      <c r="I67" s="19"/>
      <c r="J67" s="19">
        <f>J48-$R$59</f>
        <v>69718</v>
      </c>
      <c r="K67" s="19">
        <f t="shared" ref="K67:N67" si="19">K48-$R$59</f>
        <v>88113</v>
      </c>
      <c r="L67" s="19">
        <f t="shared" si="19"/>
        <v>85661</v>
      </c>
      <c r="M67" s="19">
        <f t="shared" si="19"/>
        <v>76674</v>
      </c>
      <c r="N67" s="19">
        <f t="shared" si="19"/>
        <v>59502</v>
      </c>
      <c r="O67" s="19">
        <f>O48-$R$59</f>
        <v>42603</v>
      </c>
      <c r="P67" s="19">
        <f t="shared" ref="P67:Q67" si="20">P48-$R$59</f>
        <v>37270</v>
      </c>
      <c r="Q67" s="40">
        <f t="shared" si="20"/>
        <v>50466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14046</v>
      </c>
      <c r="D68" s="13"/>
      <c r="E68" s="13"/>
      <c r="F68" s="17"/>
      <c r="G68" s="17"/>
      <c r="H68" s="16"/>
      <c r="I68" s="19"/>
      <c r="J68" s="19">
        <f t="shared" ref="J68:Q69" si="21">J49-$R$59</f>
        <v>74630</v>
      </c>
      <c r="K68" s="19">
        <f t="shared" si="21"/>
        <v>78565</v>
      </c>
      <c r="L68" s="19">
        <f t="shared" si="21"/>
        <v>96707</v>
      </c>
      <c r="M68" s="19">
        <f t="shared" si="21"/>
        <v>93165</v>
      </c>
      <c r="N68" s="19">
        <f t="shared" si="21"/>
        <v>65791</v>
      </c>
      <c r="O68" s="19">
        <f t="shared" si="21"/>
        <v>45126</v>
      </c>
      <c r="P68" s="19">
        <f t="shared" si="21"/>
        <v>32921</v>
      </c>
      <c r="Q68" s="40">
        <f t="shared" si="21"/>
        <v>56741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49606</v>
      </c>
      <c r="D69" s="13"/>
      <c r="E69" s="13"/>
      <c r="F69" s="17"/>
      <c r="G69" s="17"/>
      <c r="H69" s="16"/>
      <c r="I69" s="19"/>
      <c r="J69" s="19">
        <f>J50-$R$59</f>
        <v>64076</v>
      </c>
      <c r="K69" s="19">
        <f t="shared" si="21"/>
        <v>98063</v>
      </c>
      <c r="L69" s="19">
        <f t="shared" si="21"/>
        <v>100550</v>
      </c>
      <c r="M69" s="19">
        <f t="shared" si="21"/>
        <v>93271</v>
      </c>
      <c r="N69" s="19">
        <f t="shared" si="21"/>
        <v>49925</v>
      </c>
      <c r="O69" s="19">
        <f>O50-$R$59</f>
        <v>41233</v>
      </c>
      <c r="P69" s="19">
        <f t="shared" si="21"/>
        <v>38114</v>
      </c>
      <c r="Q69" s="40">
        <f>Q50-$R$59</f>
        <v>61807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45257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50450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16983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12802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69474.666666666672</v>
      </c>
    </row>
    <row r="74" spans="1:22" x14ac:dyDescent="0.25">
      <c r="A74" s="13" t="s">
        <v>73</v>
      </c>
      <c r="C74" s="13">
        <v>10561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4975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69474.666666666672</v>
      </c>
    </row>
    <row r="76" spans="1:22" x14ac:dyDescent="0.25">
      <c r="A76" s="13" t="s">
        <v>75</v>
      </c>
      <c r="C76" s="13">
        <v>14791</v>
      </c>
      <c r="D76" s="13"/>
      <c r="E76" s="13"/>
      <c r="F76" s="17"/>
      <c r="G76" s="18" t="s">
        <v>129</v>
      </c>
      <c r="H76" s="18"/>
      <c r="I76" s="19"/>
      <c r="J76" s="19">
        <f>AVERAGE(J67:J69)</f>
        <v>69474.666666666672</v>
      </c>
      <c r="K76" s="19">
        <f t="shared" ref="K76:P76" si="22">AVERAGE(K67:K69)</f>
        <v>88247</v>
      </c>
      <c r="L76" s="19">
        <f t="shared" si="22"/>
        <v>94306</v>
      </c>
      <c r="M76" s="19">
        <f t="shared" si="22"/>
        <v>87703.333333333328</v>
      </c>
      <c r="N76" s="19">
        <f t="shared" si="22"/>
        <v>58406</v>
      </c>
      <c r="O76" s="19">
        <f>AVERAGE(O67:O69)</f>
        <v>42987.333333333336</v>
      </c>
      <c r="P76" s="19">
        <f t="shared" si="22"/>
        <v>36101.666666666664</v>
      </c>
      <c r="Q76" s="40">
        <f>AVERAGE(Q67:Q69)</f>
        <v>56338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62802</v>
      </c>
      <c r="D77" s="13"/>
      <c r="E77" s="13"/>
      <c r="F77" s="17"/>
      <c r="G77" s="18" t="s">
        <v>131</v>
      </c>
      <c r="H77" s="18"/>
      <c r="I77" s="18"/>
      <c r="J77" s="19">
        <f>MEDIAN(J67:J69)</f>
        <v>69718</v>
      </c>
      <c r="K77" s="19">
        <f t="shared" ref="K77:P77" si="23">MEDIAN(K67:K69)</f>
        <v>88113</v>
      </c>
      <c r="L77" s="19">
        <f t="shared" si="23"/>
        <v>96707</v>
      </c>
      <c r="M77" s="19">
        <f t="shared" si="23"/>
        <v>93165</v>
      </c>
      <c r="N77" s="19">
        <f t="shared" si="23"/>
        <v>59502</v>
      </c>
      <c r="O77" s="19">
        <f>MEDIAN(O67:O69)</f>
        <v>42603</v>
      </c>
      <c r="P77" s="19">
        <f t="shared" si="23"/>
        <v>37270</v>
      </c>
      <c r="Q77" s="40">
        <f>MEDIAN(Q67:Q69)</f>
        <v>56741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69077</v>
      </c>
      <c r="D78" s="13"/>
      <c r="E78" s="13"/>
      <c r="F78" s="17"/>
      <c r="G78" s="18" t="s">
        <v>133</v>
      </c>
      <c r="H78" s="18"/>
      <c r="I78" s="18"/>
      <c r="J78" s="18">
        <f>STDEV(J67:J69)</f>
        <v>5281.2060491267839</v>
      </c>
      <c r="K78" s="18">
        <f t="shared" ref="K78:P78" si="24">STDEV(K67:K69)</f>
        <v>9749.6906617594796</v>
      </c>
      <c r="L78" s="18">
        <f t="shared" si="24"/>
        <v>7729.436007885698</v>
      </c>
      <c r="M78" s="18">
        <f t="shared" si="24"/>
        <v>9551.8298944931666</v>
      </c>
      <c r="N78" s="18">
        <f t="shared" si="24"/>
        <v>7989.5807774876403</v>
      </c>
      <c r="O78" s="18">
        <f>STDEV(O67:O69)</f>
        <v>1974.7522207439933</v>
      </c>
      <c r="P78" s="18">
        <f t="shared" si="24"/>
        <v>2786.6762160920907</v>
      </c>
      <c r="Q78" s="39">
        <f>STDEV(Q67:Q69)</f>
        <v>5681.2302364892766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74143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7.6016284820271895</v>
      </c>
      <c r="K79" s="18">
        <f>K78/K76*100</f>
        <v>11.048183690957742</v>
      </c>
      <c r="L79" s="18">
        <f t="shared" si="25"/>
        <v>8.1961232666910888</v>
      </c>
      <c r="M79" s="18">
        <f>M78/M76*100</f>
        <v>10.891068254144464</v>
      </c>
      <c r="N79" s="18">
        <f t="shared" si="25"/>
        <v>13.679383586425436</v>
      </c>
      <c r="O79" s="18">
        <f t="shared" si="25"/>
        <v>4.5938002374590807</v>
      </c>
      <c r="P79" s="18">
        <f t="shared" si="25"/>
        <v>7.7189683285871125</v>
      </c>
      <c r="Q79" s="39">
        <f>Q78/Q76*100</f>
        <v>10.084188711862822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82659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81021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70896</v>
      </c>
      <c r="D82" s="13"/>
      <c r="E82" s="13"/>
      <c r="F82" s="15" t="s">
        <v>140</v>
      </c>
      <c r="G82" s="17"/>
      <c r="H82" s="16"/>
      <c r="I82" s="16"/>
      <c r="J82" s="16">
        <f>J67/$U$73*100</f>
        <v>100.35024757225655</v>
      </c>
      <c r="K82" s="16">
        <f t="shared" ref="K82:Q84" si="26">K67/$U$73*100</f>
        <v>126.8275246612674</v>
      </c>
      <c r="L82" s="16">
        <f t="shared" si="26"/>
        <v>123.29818063178904</v>
      </c>
      <c r="M82" s="16">
        <f t="shared" si="26"/>
        <v>110.36253022684528</v>
      </c>
      <c r="N82" s="16">
        <f t="shared" si="26"/>
        <v>85.64560703181975</v>
      </c>
      <c r="O82" s="16">
        <f>O67/$U$73*100</f>
        <v>61.321632825394381</v>
      </c>
      <c r="P82" s="16">
        <f t="shared" si="26"/>
        <v>53.645453498637387</v>
      </c>
      <c r="Q82" s="39">
        <f t="shared" si="26"/>
        <v>72.639427321229803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11109</v>
      </c>
      <c r="D83" s="13"/>
      <c r="E83" s="13"/>
      <c r="F83" s="17"/>
      <c r="G83" s="17"/>
      <c r="H83" s="16"/>
      <c r="I83" s="16"/>
      <c r="J83" s="16">
        <f t="shared" ref="J83:P84" si="27">J68/$U$73*100</f>
        <v>107.4204506198902</v>
      </c>
      <c r="K83" s="16">
        <f t="shared" si="27"/>
        <v>113.08438567535408</v>
      </c>
      <c r="L83" s="16">
        <f t="shared" si="27"/>
        <v>139.1975012474571</v>
      </c>
      <c r="M83" s="16">
        <f t="shared" si="27"/>
        <v>134.09924001074731</v>
      </c>
      <c r="N83" s="16">
        <f t="shared" si="27"/>
        <v>94.697827505469618</v>
      </c>
      <c r="O83" s="16">
        <f t="shared" si="27"/>
        <v>64.95317237938049</v>
      </c>
      <c r="P83" s="16">
        <f t="shared" si="27"/>
        <v>47.385617779142514</v>
      </c>
      <c r="Q83" s="39">
        <f t="shared" si="26"/>
        <v>81.671496564695033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6008</v>
      </c>
      <c r="D84" s="13"/>
      <c r="E84" s="13"/>
      <c r="F84" s="17"/>
      <c r="G84" s="17"/>
      <c r="H84" s="16"/>
      <c r="I84" s="16"/>
      <c r="J84" s="16">
        <f t="shared" si="27"/>
        <v>92.229301807853219</v>
      </c>
      <c r="K84" s="16">
        <f t="shared" si="27"/>
        <v>141.14929182819637</v>
      </c>
      <c r="L84" s="16">
        <f t="shared" si="27"/>
        <v>144.72901393313629</v>
      </c>
      <c r="M84" s="16">
        <f t="shared" si="27"/>
        <v>134.2518136107166</v>
      </c>
      <c r="N84" s="16">
        <f t="shared" si="27"/>
        <v>71.860726211952553</v>
      </c>
      <c r="O84" s="16">
        <f t="shared" si="26"/>
        <v>59.349691014470494</v>
      </c>
      <c r="P84" s="16">
        <f t="shared" si="27"/>
        <v>54.860284804053272</v>
      </c>
      <c r="Q84" s="39">
        <f>Q69/$U$73*100</f>
        <v>88.963363144359562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11186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12507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13315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14102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12823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10364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4363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127.02040072160594</v>
      </c>
      <c r="L91" s="19">
        <f t="shared" si="28"/>
        <v>135.74156527079415</v>
      </c>
      <c r="M91" s="19">
        <f t="shared" si="28"/>
        <v>126.23786128276974</v>
      </c>
      <c r="N91" s="19">
        <f t="shared" si="28"/>
        <v>84.068053583080641</v>
      </c>
      <c r="O91" s="19">
        <f>AVERAGE(O82:O84)</f>
        <v>61.874832073081791</v>
      </c>
      <c r="P91" s="19">
        <f t="shared" ref="P91" si="29">AVERAGE(P82:P84)</f>
        <v>51.963785360611062</v>
      </c>
      <c r="Q91" s="40">
        <f>AVERAGE(Q82:Q84)</f>
        <v>81.091429010094799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2087</v>
      </c>
      <c r="D92" s="13"/>
      <c r="E92" s="13"/>
      <c r="F92" s="17"/>
      <c r="G92" s="18" t="s">
        <v>131</v>
      </c>
      <c r="H92" s="18"/>
      <c r="I92" s="18"/>
      <c r="J92" s="19">
        <f>MEDIAN(J82:J84)</f>
        <v>100.35024757225655</v>
      </c>
      <c r="K92" s="19">
        <f t="shared" ref="K92:N92" si="30">MEDIAN(K82:K84)</f>
        <v>126.8275246612674</v>
      </c>
      <c r="L92" s="19">
        <f t="shared" si="30"/>
        <v>139.1975012474571</v>
      </c>
      <c r="M92" s="19">
        <f t="shared" si="30"/>
        <v>134.09924001074731</v>
      </c>
      <c r="N92" s="19">
        <f t="shared" si="30"/>
        <v>85.64560703181975</v>
      </c>
      <c r="O92" s="19">
        <f>MEDIAN(O82:O84)</f>
        <v>61.321632825394381</v>
      </c>
      <c r="P92" s="19">
        <f t="shared" ref="P92" si="31">MEDIAN(P82:P84)</f>
        <v>53.645453498637387</v>
      </c>
      <c r="Q92" s="40">
        <f>MEDIAN(Q82:Q84)</f>
        <v>81.671496564695033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3345</v>
      </c>
      <c r="D93" s="13"/>
      <c r="E93" s="13"/>
      <c r="F93" s="17"/>
      <c r="G93" s="18" t="s">
        <v>133</v>
      </c>
      <c r="H93" s="18"/>
      <c r="I93" s="18"/>
      <c r="J93" s="18">
        <f>STDEV(J82:J84)</f>
        <v>7.6016284820271824</v>
      </c>
      <c r="K93" s="18">
        <f t="shared" ref="K93:N93" si="32">STDEV(K82:K84)</f>
        <v>14.033447196713642</v>
      </c>
      <c r="L93" s="18">
        <f t="shared" si="32"/>
        <v>11.125546013730228</v>
      </c>
      <c r="M93" s="18">
        <f t="shared" si="32"/>
        <v>13.748651634878648</v>
      </c>
      <c r="N93" s="18">
        <f t="shared" si="32"/>
        <v>11.499991523271289</v>
      </c>
      <c r="O93" s="18">
        <f>STDEV(O82:O84)</f>
        <v>2.8424061827006417</v>
      </c>
      <c r="P93" s="18">
        <f t="shared" ref="P93" si="33">STDEV(P82:P84)</f>
        <v>4.0110681343205536</v>
      </c>
      <c r="Q93" s="39">
        <f>STDEV(Q82:Q84)</f>
        <v>8.1774127305242263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3682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7.6016284820271824</v>
      </c>
      <c r="K94" s="18">
        <f>K93/K91*100</f>
        <v>11.048183690957746</v>
      </c>
      <c r="L94" s="18">
        <f t="shared" ref="L94" si="35">L93/L91*100</f>
        <v>8.196123266691087</v>
      </c>
      <c r="M94" s="18">
        <f>M93/M91*100</f>
        <v>10.891068254144454</v>
      </c>
      <c r="N94" s="18">
        <f t="shared" ref="N94:P94" si="36">N93/N91*100</f>
        <v>13.679383586425454</v>
      </c>
      <c r="O94" s="18">
        <f t="shared" si="36"/>
        <v>4.5938002374590861</v>
      </c>
      <c r="P94" s="18">
        <f t="shared" si="36"/>
        <v>7.7189683285871116</v>
      </c>
      <c r="Q94" s="39">
        <f>Q93/Q91*100</f>
        <v>10.084188711862813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3998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3963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3513</v>
      </c>
      <c r="D97" s="13"/>
      <c r="F97" s="15" t="s">
        <v>138</v>
      </c>
      <c r="G97" s="17"/>
      <c r="H97" s="16"/>
      <c r="I97" s="16"/>
      <c r="J97" s="16">
        <f>J67/$U$75*100</f>
        <v>100.35024757225655</v>
      </c>
      <c r="K97" s="16">
        <f t="shared" ref="K97:Q99" si="37">K67/$U$75*100</f>
        <v>126.8275246612674</v>
      </c>
      <c r="L97" s="16">
        <f t="shared" si="37"/>
        <v>123.29818063178904</v>
      </c>
      <c r="M97" s="16">
        <f>M67/$U$75*100</f>
        <v>110.36253022684528</v>
      </c>
      <c r="N97" s="16">
        <f t="shared" si="37"/>
        <v>85.64560703181975</v>
      </c>
      <c r="O97" s="16">
        <f t="shared" si="37"/>
        <v>61.321632825394381</v>
      </c>
      <c r="P97" s="16">
        <f t="shared" si="37"/>
        <v>53.645453498637387</v>
      </c>
      <c r="Q97" s="39">
        <f t="shared" si="37"/>
        <v>72.639427321229803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3281</v>
      </c>
      <c r="D98" s="13"/>
      <c r="F98" s="17"/>
      <c r="G98" s="17"/>
      <c r="H98" s="16"/>
      <c r="I98" s="16"/>
      <c r="J98" s="16">
        <f t="shared" ref="J98:Q99" si="38">J68/$U$75*100</f>
        <v>107.4204506198902</v>
      </c>
      <c r="K98" s="16">
        <f t="shared" si="38"/>
        <v>113.08438567535408</v>
      </c>
      <c r="L98" s="16">
        <f t="shared" si="38"/>
        <v>139.1975012474571</v>
      </c>
      <c r="M98" s="16">
        <f t="shared" si="38"/>
        <v>134.09924001074731</v>
      </c>
      <c r="N98" s="16">
        <f t="shared" si="38"/>
        <v>94.697827505469618</v>
      </c>
      <c r="O98" s="16">
        <f t="shared" si="38"/>
        <v>64.95317237938049</v>
      </c>
      <c r="P98" s="16">
        <f t="shared" si="38"/>
        <v>47.385617779142514</v>
      </c>
      <c r="Q98" s="39">
        <f>Q68/$U$75*100</f>
        <v>81.671496564695033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2101</v>
      </c>
      <c r="D99" s="13"/>
      <c r="F99" s="16"/>
      <c r="G99" s="16"/>
      <c r="H99" s="16"/>
      <c r="I99" s="16"/>
      <c r="J99" s="16">
        <f t="shared" si="38"/>
        <v>92.229301807853219</v>
      </c>
      <c r="K99" s="16">
        <f t="shared" si="38"/>
        <v>141.14929182819637</v>
      </c>
      <c r="L99" s="16">
        <f t="shared" si="38"/>
        <v>144.72901393313629</v>
      </c>
      <c r="M99" s="18">
        <f t="shared" si="38"/>
        <v>134.2518136107166</v>
      </c>
      <c r="N99" s="16">
        <f t="shared" si="38"/>
        <v>71.860726211952553</v>
      </c>
      <c r="O99" s="16">
        <f t="shared" si="37"/>
        <v>59.349691014470494</v>
      </c>
      <c r="P99" s="16">
        <f t="shared" si="38"/>
        <v>54.860284804053272</v>
      </c>
      <c r="Q99" s="39">
        <f t="shared" si="38"/>
        <v>88.963363144359562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195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127.02040072160594</v>
      </c>
      <c r="L106" s="19">
        <f t="shared" si="39"/>
        <v>135.74156527079415</v>
      </c>
      <c r="M106" s="19">
        <f t="shared" si="39"/>
        <v>126.23786128276974</v>
      </c>
      <c r="N106" s="19">
        <f t="shared" si="39"/>
        <v>84.068053583080641</v>
      </c>
      <c r="O106" s="19">
        <f>AVERAGE(O97:O99)</f>
        <v>61.874832073081791</v>
      </c>
      <c r="P106" s="19">
        <f t="shared" ref="P106:Q106" si="40">AVERAGE(P97:P99)</f>
        <v>51.963785360611062</v>
      </c>
      <c r="Q106" s="40">
        <f t="shared" si="40"/>
        <v>81.091429010094799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100.35024757225655</v>
      </c>
      <c r="K107" s="19">
        <f t="shared" ref="K107:N107" si="41">MEDIAN(K97:K99)</f>
        <v>126.8275246612674</v>
      </c>
      <c r="L107" s="19">
        <f t="shared" si="41"/>
        <v>139.1975012474571</v>
      </c>
      <c r="M107" s="19">
        <f t="shared" si="41"/>
        <v>134.09924001074731</v>
      </c>
      <c r="N107" s="19">
        <f t="shared" si="41"/>
        <v>85.64560703181975</v>
      </c>
      <c r="O107" s="19">
        <f>MEDIAN(O97:O99)</f>
        <v>61.321632825394381</v>
      </c>
      <c r="P107" s="19">
        <f t="shared" ref="P107:Q107" si="42">MEDIAN(P97:P99)</f>
        <v>53.645453498637387</v>
      </c>
      <c r="Q107" s="40">
        <f t="shared" si="42"/>
        <v>81.671496564695033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7.6016284820271824</v>
      </c>
      <c r="K108" s="18">
        <f t="shared" ref="K108:N108" si="43">STDEV(K97:K99)</f>
        <v>14.033447196713642</v>
      </c>
      <c r="L108" s="18">
        <f t="shared" si="43"/>
        <v>11.125546013730228</v>
      </c>
      <c r="M108" s="18">
        <f t="shared" si="43"/>
        <v>13.748651634878648</v>
      </c>
      <c r="N108" s="18">
        <f t="shared" si="43"/>
        <v>11.499991523271289</v>
      </c>
      <c r="O108" s="18">
        <f>STDEV(O97:O99)</f>
        <v>2.8424061827006417</v>
      </c>
      <c r="P108" s="18">
        <f t="shared" ref="P108" si="44">STDEV(P97:P99)</f>
        <v>4.0110681343205536</v>
      </c>
      <c r="Q108" s="39">
        <f>STDEV(Q97:Q99)</f>
        <v>8.1774127305242263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7.6016284820271824</v>
      </c>
      <c r="K109" s="18">
        <f>K108/K106*100</f>
        <v>11.048183690957746</v>
      </c>
      <c r="L109" s="18">
        <f t="shared" ref="L109" si="46">L108/L106*100</f>
        <v>8.196123266691087</v>
      </c>
      <c r="M109" s="18">
        <f>M108/M106*100</f>
        <v>10.891068254144454</v>
      </c>
      <c r="N109" s="18">
        <f t="shared" ref="N109:P109" si="47">N108/N106*100</f>
        <v>13.679383586425454</v>
      </c>
      <c r="O109" s="18">
        <f t="shared" si="47"/>
        <v>4.5938002374590861</v>
      </c>
      <c r="P109" s="18">
        <f t="shared" si="47"/>
        <v>7.7189683285871116</v>
      </c>
      <c r="Q109" s="39">
        <f>Q108/Q106*100</f>
        <v>10.084188711862813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A1548-C433-4233-A9FA-CCBE5D33511A}">
  <sheetPr codeName="l2"/>
  <dimension ref="A1:V109"/>
  <sheetViews>
    <sheetView topLeftCell="A9" zoomScale="46" zoomScaleNormal="70" workbookViewId="0">
      <selection activeCell="H47" sqref="H47:S50"/>
    </sheetView>
  </sheetViews>
  <sheetFormatPr defaultColWidth="11.42578125" defaultRowHeight="15" x14ac:dyDescent="0.25"/>
  <cols>
    <col min="7" max="7" width="23.5703125" customWidth="1"/>
    <col min="8" max="8" width="15" bestFit="1" customWidth="1"/>
    <col min="9" max="9" width="7.140625" bestFit="1" customWidth="1"/>
    <col min="10" max="16" width="14.140625" bestFit="1" customWidth="1"/>
    <col min="17" max="17" width="14.140625" style="38" bestFit="1" customWidth="1"/>
    <col min="18" max="18" width="15" bestFit="1" customWidth="1"/>
    <col min="19" max="19" width="16.140625" bestFit="1" customWidth="1"/>
    <col min="20" max="20" width="12.85546875" bestFit="1" customWidth="1"/>
    <col min="21" max="21" width="16.140625" bestFit="1" customWidth="1"/>
  </cols>
  <sheetData>
    <row r="1" spans="1:8" x14ac:dyDescent="0.25">
      <c r="A1" s="42">
        <v>0.52358796296296295</v>
      </c>
      <c r="E1" s="13"/>
      <c r="F1" s="13"/>
      <c r="G1" s="13"/>
    </row>
    <row r="2" spans="1:8" ht="18.75" x14ac:dyDescent="0.3">
      <c r="A2" s="13" t="s">
        <v>0</v>
      </c>
      <c r="E2" s="13"/>
      <c r="F2" s="12" t="s">
        <v>108</v>
      </c>
    </row>
    <row r="3" spans="1:8" x14ac:dyDescent="0.25">
      <c r="A3" s="13" t="s">
        <v>1</v>
      </c>
      <c r="B3" s="13" t="s">
        <v>2</v>
      </c>
      <c r="C3" s="13">
        <v>0</v>
      </c>
      <c r="D3" s="13"/>
      <c r="E3" s="13"/>
    </row>
    <row r="4" spans="1:8" ht="15.75" x14ac:dyDescent="0.25">
      <c r="A4" s="13" t="s">
        <v>3</v>
      </c>
      <c r="C4" s="13">
        <v>2979</v>
      </c>
      <c r="D4" s="13"/>
      <c r="E4" s="13"/>
      <c r="F4" s="1" t="s">
        <v>109</v>
      </c>
    </row>
    <row r="5" spans="1:8" x14ac:dyDescent="0.25">
      <c r="A5" s="13" t="s">
        <v>4</v>
      </c>
      <c r="C5" s="13">
        <v>4124</v>
      </c>
      <c r="D5" s="13"/>
      <c r="E5" s="13"/>
    </row>
    <row r="6" spans="1:8" x14ac:dyDescent="0.25">
      <c r="A6" s="13" t="s">
        <v>5</v>
      </c>
      <c r="C6" s="13">
        <v>5010</v>
      </c>
      <c r="D6" s="13"/>
      <c r="E6" s="13"/>
    </row>
    <row r="7" spans="1:8" x14ac:dyDescent="0.25">
      <c r="A7" s="13" t="s">
        <v>6</v>
      </c>
      <c r="C7" s="13">
        <v>5607</v>
      </c>
      <c r="D7" s="13"/>
      <c r="E7" s="13"/>
      <c r="F7" s="2" t="s">
        <v>164</v>
      </c>
    </row>
    <row r="8" spans="1:8" x14ac:dyDescent="0.25">
      <c r="A8" s="13" t="s">
        <v>7</v>
      </c>
      <c r="C8" s="13">
        <v>5649</v>
      </c>
      <c r="D8" s="13"/>
      <c r="E8" s="13"/>
      <c r="F8" t="s">
        <v>110</v>
      </c>
      <c r="H8" s="3">
        <v>44916</v>
      </c>
    </row>
    <row r="9" spans="1:8" ht="15.75" x14ac:dyDescent="0.25">
      <c r="A9" s="13" t="s">
        <v>8</v>
      </c>
      <c r="C9" s="13">
        <v>5284</v>
      </c>
      <c r="D9" s="13"/>
      <c r="E9" s="13"/>
      <c r="F9" t="s">
        <v>111</v>
      </c>
      <c r="G9" s="4" t="s">
        <v>112</v>
      </c>
      <c r="H9" s="3">
        <v>44916</v>
      </c>
    </row>
    <row r="10" spans="1:8" x14ac:dyDescent="0.25">
      <c r="A10" s="13" t="s">
        <v>9</v>
      </c>
      <c r="C10" s="13">
        <v>4680</v>
      </c>
      <c r="D10" s="13"/>
      <c r="E10" s="13"/>
      <c r="G10" t="s">
        <v>113</v>
      </c>
      <c r="H10" s="3">
        <f>H9+1</f>
        <v>44917</v>
      </c>
    </row>
    <row r="11" spans="1:8" x14ac:dyDescent="0.25">
      <c r="A11" s="13" t="s">
        <v>10</v>
      </c>
      <c r="C11" s="13">
        <v>3464</v>
      </c>
      <c r="D11" s="13"/>
      <c r="E11" s="13"/>
      <c r="G11" t="s">
        <v>114</v>
      </c>
      <c r="H11" s="3">
        <f>H10*1</f>
        <v>44917</v>
      </c>
    </row>
    <row r="12" spans="1:8" x14ac:dyDescent="0.25">
      <c r="A12" s="13" t="s">
        <v>11</v>
      </c>
      <c r="C12" s="13">
        <v>5860</v>
      </c>
      <c r="D12" s="13"/>
      <c r="E12" s="13"/>
      <c r="G12" s="8" t="s">
        <v>142</v>
      </c>
      <c r="H12" s="3">
        <f>H11+1</f>
        <v>44918</v>
      </c>
    </row>
    <row r="13" spans="1:8" x14ac:dyDescent="0.25">
      <c r="A13" s="13" t="s">
        <v>12</v>
      </c>
      <c r="C13" s="13">
        <v>11509</v>
      </c>
      <c r="D13" s="13"/>
      <c r="E13" s="13"/>
      <c r="G13" t="s">
        <v>115</v>
      </c>
      <c r="H13" s="3">
        <f>H12</f>
        <v>44918</v>
      </c>
    </row>
    <row r="14" spans="1:8" x14ac:dyDescent="0.25">
      <c r="A14" s="13" t="s">
        <v>13</v>
      </c>
      <c r="C14" s="13">
        <v>11945</v>
      </c>
      <c r="D14" s="13"/>
      <c r="E14" s="13"/>
      <c r="G14" t="s">
        <v>125</v>
      </c>
      <c r="H14" s="3">
        <f>H13+1</f>
        <v>44919</v>
      </c>
    </row>
    <row r="15" spans="1:8" x14ac:dyDescent="0.25">
      <c r="A15" s="13" t="s">
        <v>14</v>
      </c>
      <c r="C15" s="13">
        <v>12331</v>
      </c>
      <c r="D15" s="13"/>
      <c r="E15" s="13"/>
      <c r="G15" t="s">
        <v>126</v>
      </c>
      <c r="H15" s="3">
        <f>H13+1</f>
        <v>44919</v>
      </c>
    </row>
    <row r="16" spans="1:8" x14ac:dyDescent="0.25">
      <c r="A16" s="13" t="s">
        <v>15</v>
      </c>
      <c r="C16" s="13">
        <v>12479</v>
      </c>
      <c r="D16" s="13"/>
      <c r="E16" s="13"/>
    </row>
    <row r="17" spans="1:20" x14ac:dyDescent="0.25">
      <c r="A17" s="13" t="s">
        <v>16</v>
      </c>
      <c r="C17" s="13">
        <v>11938</v>
      </c>
      <c r="D17" s="13"/>
      <c r="E17" s="13"/>
      <c r="F17" t="s">
        <v>116</v>
      </c>
      <c r="G17" t="s">
        <v>117</v>
      </c>
    </row>
    <row r="18" spans="1:20" x14ac:dyDescent="0.25">
      <c r="A18" s="13" t="s">
        <v>17</v>
      </c>
      <c r="C18" s="13">
        <v>10645</v>
      </c>
      <c r="D18" s="13"/>
      <c r="E18" s="13"/>
      <c r="F18" t="s">
        <v>118</v>
      </c>
      <c r="G18" t="s">
        <v>151</v>
      </c>
    </row>
    <row r="19" spans="1:20" x14ac:dyDescent="0.25">
      <c r="A19" s="13" t="s">
        <v>18</v>
      </c>
      <c r="C19" s="13">
        <v>6043</v>
      </c>
      <c r="D19" s="13"/>
      <c r="E19" s="13"/>
    </row>
    <row r="20" spans="1:20" x14ac:dyDescent="0.25">
      <c r="A20" s="13" t="s">
        <v>19</v>
      </c>
      <c r="C20" s="13">
        <v>16800</v>
      </c>
      <c r="D20" s="13"/>
      <c r="E20" s="13"/>
      <c r="F20" s="2" t="s">
        <v>170</v>
      </c>
      <c r="T20" s="13"/>
    </row>
    <row r="21" spans="1:20" x14ac:dyDescent="0.25">
      <c r="A21" s="13" t="s">
        <v>20</v>
      </c>
      <c r="C21" s="13">
        <v>74136</v>
      </c>
      <c r="D21" s="13"/>
      <c r="E21" s="13"/>
      <c r="F21" t="s">
        <v>119</v>
      </c>
      <c r="G21" t="s">
        <v>154</v>
      </c>
      <c r="T21" s="13"/>
    </row>
    <row r="22" spans="1:20" x14ac:dyDescent="0.25">
      <c r="A22" s="13" t="s">
        <v>21</v>
      </c>
      <c r="C22" s="13">
        <v>78162</v>
      </c>
      <c r="D22" s="13"/>
      <c r="E22" s="13"/>
      <c r="F22" t="s">
        <v>120</v>
      </c>
      <c r="G22" s="3">
        <v>44887</v>
      </c>
      <c r="R22" s="3"/>
      <c r="T22" s="13"/>
    </row>
    <row r="23" spans="1:20" x14ac:dyDescent="0.25">
      <c r="A23" s="13" t="s">
        <v>22</v>
      </c>
      <c r="C23" s="13">
        <v>70383</v>
      </c>
      <c r="D23" s="13"/>
      <c r="E23" s="13"/>
      <c r="F23" t="s">
        <v>121</v>
      </c>
      <c r="G23" t="s">
        <v>141</v>
      </c>
      <c r="T23" s="13"/>
    </row>
    <row r="24" spans="1:20" x14ac:dyDescent="0.25">
      <c r="A24" s="13" t="s">
        <v>23</v>
      </c>
      <c r="C24" s="13">
        <v>86980</v>
      </c>
      <c r="D24" s="13"/>
      <c r="E24" s="13"/>
      <c r="F24" t="s">
        <v>122</v>
      </c>
      <c r="G24">
        <f>H9-G22+11</f>
        <v>40</v>
      </c>
      <c r="H24" t="s">
        <v>152</v>
      </c>
      <c r="T24" s="13"/>
    </row>
    <row r="25" spans="1:20" x14ac:dyDescent="0.25">
      <c r="A25" s="13" t="s">
        <v>24</v>
      </c>
      <c r="C25" s="13">
        <v>80551</v>
      </c>
      <c r="D25" s="13"/>
      <c r="E25" s="13"/>
      <c r="F25" t="s">
        <v>123</v>
      </c>
      <c r="G25" t="s">
        <v>155</v>
      </c>
      <c r="H25" t="s">
        <v>173</v>
      </c>
      <c r="T25" s="13"/>
    </row>
    <row r="26" spans="1:20" x14ac:dyDescent="0.25">
      <c r="A26" s="13" t="s">
        <v>25</v>
      </c>
      <c r="C26" s="13">
        <v>71718</v>
      </c>
      <c r="D26" s="13"/>
      <c r="E26" s="13"/>
      <c r="T26" s="13"/>
    </row>
    <row r="27" spans="1:20" x14ac:dyDescent="0.25">
      <c r="A27" s="13" t="s">
        <v>26</v>
      </c>
      <c r="C27" s="13">
        <v>14720</v>
      </c>
      <c r="D27" s="13"/>
      <c r="E27" s="13"/>
      <c r="F27" s="2" t="s">
        <v>124</v>
      </c>
      <c r="T27" s="13"/>
    </row>
    <row r="28" spans="1:20" x14ac:dyDescent="0.25">
      <c r="A28" s="13" t="s">
        <v>27</v>
      </c>
      <c r="C28" s="13">
        <v>22281</v>
      </c>
      <c r="D28" s="13"/>
      <c r="E28" s="13"/>
    </row>
    <row r="29" spans="1:20" x14ac:dyDescent="0.25">
      <c r="A29" s="13" t="s">
        <v>28</v>
      </c>
      <c r="C29" s="13">
        <v>89748</v>
      </c>
      <c r="D29" s="13"/>
      <c r="E29" s="13"/>
      <c r="F29" s="13"/>
      <c r="G29" s="13"/>
    </row>
    <row r="30" spans="1:20" x14ac:dyDescent="0.25">
      <c r="A30" s="13" t="s">
        <v>29</v>
      </c>
      <c r="C30" s="13">
        <v>82595</v>
      </c>
      <c r="D30" s="13"/>
      <c r="E30" s="13"/>
      <c r="F30" s="13"/>
      <c r="G30" s="13"/>
    </row>
    <row r="31" spans="1:20" x14ac:dyDescent="0.25">
      <c r="A31" s="13" t="s">
        <v>30</v>
      </c>
      <c r="C31" s="13">
        <v>99487</v>
      </c>
      <c r="D31" s="13"/>
      <c r="E31" s="13"/>
      <c r="F31" s="13"/>
    </row>
    <row r="32" spans="1:20" x14ac:dyDescent="0.25">
      <c r="A32" s="13" t="s">
        <v>31</v>
      </c>
      <c r="C32" s="13">
        <v>91603</v>
      </c>
      <c r="D32" s="13"/>
      <c r="E32" s="13"/>
      <c r="F32" s="2" t="s">
        <v>107</v>
      </c>
    </row>
    <row r="33" spans="1:19" x14ac:dyDescent="0.25">
      <c r="A33" s="13" t="s">
        <v>32</v>
      </c>
      <c r="C33" s="13">
        <v>99410</v>
      </c>
      <c r="D33" s="13"/>
      <c r="E33" s="13"/>
      <c r="H33">
        <v>1</v>
      </c>
      <c r="I33">
        <v>2</v>
      </c>
      <c r="J33">
        <v>3</v>
      </c>
      <c r="K33">
        <v>4</v>
      </c>
      <c r="L33">
        <v>5</v>
      </c>
      <c r="M33">
        <v>6</v>
      </c>
      <c r="N33">
        <v>7</v>
      </c>
      <c r="O33">
        <v>8</v>
      </c>
      <c r="P33">
        <v>9</v>
      </c>
      <c r="Q33" s="38">
        <v>10</v>
      </c>
      <c r="R33">
        <v>11</v>
      </c>
      <c r="S33">
        <v>12</v>
      </c>
    </row>
    <row r="34" spans="1:19" x14ac:dyDescent="0.25">
      <c r="A34" s="13" t="s">
        <v>33</v>
      </c>
      <c r="C34" s="13">
        <v>83179</v>
      </c>
      <c r="D34" s="13"/>
      <c r="E34" s="13"/>
      <c r="G34" t="s">
        <v>99</v>
      </c>
      <c r="H34" s="13">
        <f>C4</f>
        <v>2979</v>
      </c>
      <c r="I34" s="13">
        <f t="shared" ref="I34:I41" si="0">C12</f>
        <v>5860</v>
      </c>
      <c r="J34" s="13">
        <f t="shared" ref="J34:J41" si="1">C20</f>
        <v>16800</v>
      </c>
      <c r="K34" s="13">
        <f t="shared" ref="K34:K41" si="2">C28</f>
        <v>22281</v>
      </c>
      <c r="L34" s="13">
        <f t="shared" ref="L34:L41" si="3">C36</f>
        <v>22449</v>
      </c>
      <c r="M34" s="13">
        <f t="shared" ref="M34:M41" si="4">C44</f>
        <v>20665</v>
      </c>
      <c r="N34" s="13">
        <f t="shared" ref="N34:N41" si="5">C52</f>
        <v>17032</v>
      </c>
      <c r="O34" s="13">
        <f t="shared" ref="O34:O41" si="6">C60</f>
        <v>12893</v>
      </c>
      <c r="P34" s="13">
        <f t="shared" ref="P34:P41" si="7">C68</f>
        <v>11622</v>
      </c>
      <c r="Q34" s="7">
        <f t="shared" ref="Q34:Q41" si="8">C76</f>
        <v>12352</v>
      </c>
      <c r="R34" s="13">
        <f>C84</f>
        <v>5157</v>
      </c>
      <c r="S34" s="13">
        <f t="shared" ref="S34:S41" si="9">C92</f>
        <v>1820</v>
      </c>
    </row>
    <row r="35" spans="1:19" x14ac:dyDescent="0.25">
      <c r="A35" s="13" t="s">
        <v>34</v>
      </c>
      <c r="C35" s="13">
        <v>15669</v>
      </c>
      <c r="D35" s="13"/>
      <c r="E35" s="13"/>
      <c r="G35" t="s">
        <v>100</v>
      </c>
      <c r="H35" s="13">
        <f t="shared" ref="H35:H41" si="10">C5</f>
        <v>4124</v>
      </c>
      <c r="I35" s="13">
        <f t="shared" si="0"/>
        <v>11509</v>
      </c>
      <c r="J35" s="13">
        <f t="shared" si="1"/>
        <v>74136</v>
      </c>
      <c r="K35" s="13">
        <f t="shared" si="2"/>
        <v>89748</v>
      </c>
      <c r="L35" s="13">
        <f t="shared" si="3"/>
        <v>88090</v>
      </c>
      <c r="M35" s="13">
        <f t="shared" si="4"/>
        <v>79862</v>
      </c>
      <c r="N35" s="13">
        <f t="shared" si="5"/>
        <v>63406</v>
      </c>
      <c r="O35" s="13">
        <f t="shared" si="6"/>
        <v>45672</v>
      </c>
      <c r="P35" s="13">
        <f t="shared" si="7"/>
        <v>41147</v>
      </c>
      <c r="Q35" s="7">
        <f t="shared" si="8"/>
        <v>55038</v>
      </c>
      <c r="R35" s="13">
        <f t="shared" ref="R35:R41" si="11">C85</f>
        <v>9816</v>
      </c>
      <c r="S35" s="13">
        <f t="shared" si="9"/>
        <v>2986</v>
      </c>
    </row>
    <row r="36" spans="1:19" x14ac:dyDescent="0.25">
      <c r="A36" s="13" t="s">
        <v>35</v>
      </c>
      <c r="C36" s="13">
        <v>22449</v>
      </c>
      <c r="D36" s="13"/>
      <c r="E36" s="13"/>
      <c r="G36" t="s">
        <v>101</v>
      </c>
      <c r="H36" s="13">
        <f t="shared" si="10"/>
        <v>5010</v>
      </c>
      <c r="I36" s="13">
        <f t="shared" si="0"/>
        <v>11945</v>
      </c>
      <c r="J36" s="13">
        <f t="shared" si="1"/>
        <v>78162</v>
      </c>
      <c r="K36" s="13">
        <f t="shared" si="2"/>
        <v>82595</v>
      </c>
      <c r="L36" s="13">
        <f t="shared" si="3"/>
        <v>97295</v>
      </c>
      <c r="M36" s="13">
        <f t="shared" si="4"/>
        <v>93852</v>
      </c>
      <c r="N36" s="13">
        <f t="shared" si="5"/>
        <v>68915</v>
      </c>
      <c r="O36" s="13">
        <f t="shared" si="6"/>
        <v>48335</v>
      </c>
      <c r="P36" s="13">
        <f t="shared" si="7"/>
        <v>37936</v>
      </c>
      <c r="Q36" s="7">
        <f t="shared" si="8"/>
        <v>61080</v>
      </c>
      <c r="R36" s="13">
        <f t="shared" si="11"/>
        <v>11221</v>
      </c>
      <c r="S36" s="13">
        <f t="shared" si="9"/>
        <v>3267</v>
      </c>
    </row>
    <row r="37" spans="1:19" x14ac:dyDescent="0.25">
      <c r="A37" s="13" t="s">
        <v>36</v>
      </c>
      <c r="C37" s="13">
        <v>88090</v>
      </c>
      <c r="D37" s="13"/>
      <c r="E37" s="13"/>
      <c r="G37" t="s">
        <v>102</v>
      </c>
      <c r="H37" s="13">
        <f t="shared" si="10"/>
        <v>5607</v>
      </c>
      <c r="I37" s="13">
        <f t="shared" si="0"/>
        <v>12331</v>
      </c>
      <c r="J37" s="13">
        <f t="shared" si="1"/>
        <v>70383</v>
      </c>
      <c r="K37" s="13">
        <f t="shared" si="2"/>
        <v>99487</v>
      </c>
      <c r="L37" s="13">
        <f t="shared" si="3"/>
        <v>101370</v>
      </c>
      <c r="M37" s="13">
        <f t="shared" si="4"/>
        <v>95313</v>
      </c>
      <c r="N37" s="13">
        <f t="shared" si="5"/>
        <v>55424</v>
      </c>
      <c r="O37" s="13">
        <f t="shared" si="6"/>
        <v>44758</v>
      </c>
      <c r="P37" s="13">
        <f t="shared" si="7"/>
        <v>42524</v>
      </c>
      <c r="Q37" s="7">
        <f t="shared" si="8"/>
        <v>66659</v>
      </c>
      <c r="R37" s="13">
        <f t="shared" si="11"/>
        <v>12142</v>
      </c>
      <c r="S37" s="13">
        <f t="shared" si="9"/>
        <v>3541</v>
      </c>
    </row>
    <row r="38" spans="1:19" x14ac:dyDescent="0.25">
      <c r="A38" s="13" t="s">
        <v>37</v>
      </c>
      <c r="C38" s="13">
        <v>97295</v>
      </c>
      <c r="D38" s="13"/>
      <c r="E38" s="13"/>
      <c r="G38" t="s">
        <v>103</v>
      </c>
      <c r="H38" s="13">
        <f t="shared" si="10"/>
        <v>5649</v>
      </c>
      <c r="I38" s="13">
        <f t="shared" si="0"/>
        <v>12479</v>
      </c>
      <c r="J38" s="13">
        <f t="shared" si="1"/>
        <v>86980</v>
      </c>
      <c r="K38" s="13">
        <f t="shared" si="2"/>
        <v>91603</v>
      </c>
      <c r="L38" s="13">
        <f t="shared" si="3"/>
        <v>107314</v>
      </c>
      <c r="M38" s="13">
        <f t="shared" si="4"/>
        <v>99529</v>
      </c>
      <c r="N38" s="13">
        <f t="shared" si="5"/>
        <v>22161</v>
      </c>
      <c r="O38" s="13">
        <f t="shared" si="6"/>
        <v>10041</v>
      </c>
      <c r="P38" s="13">
        <f t="shared" si="7"/>
        <v>14931</v>
      </c>
      <c r="Q38" s="7">
        <f t="shared" si="8"/>
        <v>74958</v>
      </c>
      <c r="R38" s="13">
        <f t="shared" si="11"/>
        <v>12915</v>
      </c>
      <c r="S38" s="13">
        <f t="shared" si="9"/>
        <v>3541</v>
      </c>
    </row>
    <row r="39" spans="1:19" x14ac:dyDescent="0.25">
      <c r="A39" s="13" t="s">
        <v>38</v>
      </c>
      <c r="C39" s="13">
        <v>101370</v>
      </c>
      <c r="D39" s="13"/>
      <c r="E39" s="13"/>
      <c r="G39" t="s">
        <v>104</v>
      </c>
      <c r="H39" s="13">
        <f t="shared" si="10"/>
        <v>5284</v>
      </c>
      <c r="I39" s="13">
        <f>C17</f>
        <v>11938</v>
      </c>
      <c r="J39" s="13">
        <f t="shared" si="1"/>
        <v>80551</v>
      </c>
      <c r="K39" s="13">
        <f t="shared" si="2"/>
        <v>99410</v>
      </c>
      <c r="L39" s="13">
        <f t="shared" si="3"/>
        <v>103225</v>
      </c>
      <c r="M39" s="13">
        <f t="shared" si="4"/>
        <v>99894</v>
      </c>
      <c r="N39" s="13">
        <f t="shared" si="5"/>
        <v>17924</v>
      </c>
      <c r="O39" s="13">
        <f t="shared" si="6"/>
        <v>5712</v>
      </c>
      <c r="P39" s="13">
        <f t="shared" si="7"/>
        <v>11404</v>
      </c>
      <c r="Q39" s="7">
        <f t="shared" si="8"/>
        <v>73538</v>
      </c>
      <c r="R39" s="13">
        <f t="shared" si="11"/>
        <v>11615</v>
      </c>
      <c r="S39" s="13">
        <f t="shared" si="9"/>
        <v>3401</v>
      </c>
    </row>
    <row r="40" spans="1:19" x14ac:dyDescent="0.25">
      <c r="A40" s="13" t="s">
        <v>39</v>
      </c>
      <c r="C40" s="13">
        <v>107314</v>
      </c>
      <c r="D40" s="13"/>
      <c r="E40" s="13"/>
      <c r="G40" t="s">
        <v>105</v>
      </c>
      <c r="H40" s="13">
        <f t="shared" si="10"/>
        <v>4680</v>
      </c>
      <c r="I40" s="13">
        <f t="shared" si="0"/>
        <v>10645</v>
      </c>
      <c r="J40" s="13">
        <f t="shared" si="1"/>
        <v>71718</v>
      </c>
      <c r="K40" s="13">
        <f t="shared" si="2"/>
        <v>83179</v>
      </c>
      <c r="L40" s="13">
        <f t="shared" si="3"/>
        <v>85560</v>
      </c>
      <c r="M40" s="13">
        <f t="shared" si="4"/>
        <v>85350</v>
      </c>
      <c r="N40" s="13">
        <f t="shared" si="5"/>
        <v>14060</v>
      </c>
      <c r="O40" s="13">
        <f t="shared" si="6"/>
        <v>4623</v>
      </c>
      <c r="P40" s="13">
        <f t="shared" si="7"/>
        <v>9310</v>
      </c>
      <c r="Q40" s="7">
        <f t="shared" si="8"/>
        <v>64552</v>
      </c>
      <c r="R40" s="13">
        <f t="shared" si="11"/>
        <v>9570</v>
      </c>
      <c r="S40" s="13">
        <f t="shared" si="9"/>
        <v>3049</v>
      </c>
    </row>
    <row r="41" spans="1:19" x14ac:dyDescent="0.25">
      <c r="A41" s="13" t="s">
        <v>40</v>
      </c>
      <c r="C41" s="13">
        <v>103225</v>
      </c>
      <c r="D41" s="13"/>
      <c r="E41" s="13"/>
      <c r="G41" t="s">
        <v>106</v>
      </c>
      <c r="H41" s="13">
        <f t="shared" si="10"/>
        <v>3464</v>
      </c>
      <c r="I41" s="13">
        <f t="shared" si="0"/>
        <v>6043</v>
      </c>
      <c r="J41" s="13">
        <f t="shared" si="1"/>
        <v>14720</v>
      </c>
      <c r="K41" s="13">
        <f t="shared" si="2"/>
        <v>15669</v>
      </c>
      <c r="L41" s="13">
        <f t="shared" si="3"/>
        <v>16540</v>
      </c>
      <c r="M41" s="13">
        <f t="shared" si="4"/>
        <v>15247</v>
      </c>
      <c r="N41" s="13">
        <f t="shared" si="5"/>
        <v>6914</v>
      </c>
      <c r="O41" s="13">
        <f t="shared" si="6"/>
        <v>4785</v>
      </c>
      <c r="P41" s="13">
        <f t="shared" si="7"/>
        <v>4399</v>
      </c>
      <c r="Q41" s="7">
        <f t="shared" si="8"/>
        <v>10427</v>
      </c>
      <c r="R41" s="13">
        <f t="shared" si="11"/>
        <v>3998</v>
      </c>
      <c r="S41" s="13">
        <f t="shared" si="9"/>
        <v>1939</v>
      </c>
    </row>
    <row r="42" spans="1:19" x14ac:dyDescent="0.25">
      <c r="A42" s="13" t="s">
        <v>41</v>
      </c>
      <c r="C42" s="13">
        <v>85560</v>
      </c>
      <c r="D42" s="13"/>
      <c r="E42" s="13"/>
    </row>
    <row r="43" spans="1:19" x14ac:dyDescent="0.25">
      <c r="A43" s="13" t="s">
        <v>42</v>
      </c>
      <c r="C43" s="13">
        <v>16540</v>
      </c>
      <c r="D43" s="13"/>
      <c r="E43" s="13"/>
      <c r="F43" s="13"/>
    </row>
    <row r="44" spans="1:19" x14ac:dyDescent="0.25">
      <c r="A44" s="13" t="s">
        <v>43</v>
      </c>
      <c r="C44" s="13">
        <v>20665</v>
      </c>
      <c r="D44" s="13"/>
      <c r="E44" s="13"/>
      <c r="F44" s="14" t="s">
        <v>143</v>
      </c>
    </row>
    <row r="45" spans="1:19" x14ac:dyDescent="0.25">
      <c r="A45" s="13" t="s">
        <v>44</v>
      </c>
      <c r="C45" s="13">
        <v>79862</v>
      </c>
      <c r="D45" s="13"/>
      <c r="E45" s="13"/>
      <c r="F45" s="13"/>
      <c r="G45" s="13"/>
    </row>
    <row r="46" spans="1:19" x14ac:dyDescent="0.25">
      <c r="A46" s="13" t="s">
        <v>45</v>
      </c>
      <c r="C46" s="13">
        <v>93852</v>
      </c>
      <c r="D46" s="13"/>
      <c r="E46" s="13"/>
      <c r="F46" s="13"/>
      <c r="G46" s="13"/>
      <c r="H46" s="37" t="s">
        <v>127</v>
      </c>
      <c r="I46" s="37" t="s">
        <v>127</v>
      </c>
      <c r="J46" s="6" t="s">
        <v>156</v>
      </c>
      <c r="K46" s="6" t="s">
        <v>157</v>
      </c>
      <c r="L46" s="6" t="s">
        <v>158</v>
      </c>
      <c r="M46" s="6" t="s">
        <v>159</v>
      </c>
      <c r="N46" s="6" t="s">
        <v>160</v>
      </c>
      <c r="O46" s="6" t="s">
        <v>161</v>
      </c>
      <c r="P46" s="6" t="s">
        <v>162</v>
      </c>
      <c r="Q46" s="37" t="s">
        <v>174</v>
      </c>
      <c r="R46" s="5" t="s">
        <v>163</v>
      </c>
      <c r="S46" s="37" t="s">
        <v>128</v>
      </c>
    </row>
    <row r="47" spans="1:19" x14ac:dyDescent="0.25">
      <c r="A47" s="13" t="s">
        <v>46</v>
      </c>
      <c r="C47" s="13">
        <v>95313</v>
      </c>
      <c r="D47" s="13"/>
      <c r="E47" s="13"/>
      <c r="F47" s="13"/>
      <c r="G47" s="13"/>
      <c r="H47" s="7">
        <f t="shared" ref="H47:S54" si="12">H34</f>
        <v>2979</v>
      </c>
      <c r="I47" s="7">
        <f t="shared" si="12"/>
        <v>5860</v>
      </c>
      <c r="J47" s="7">
        <f t="shared" si="12"/>
        <v>16800</v>
      </c>
      <c r="K47" s="7">
        <f t="shared" si="12"/>
        <v>22281</v>
      </c>
      <c r="L47" s="7">
        <f t="shared" si="12"/>
        <v>22449</v>
      </c>
      <c r="M47" s="7">
        <f t="shared" si="12"/>
        <v>20665</v>
      </c>
      <c r="N47" s="7">
        <f t="shared" si="12"/>
        <v>17032</v>
      </c>
      <c r="O47" s="7">
        <f t="shared" si="12"/>
        <v>12893</v>
      </c>
      <c r="P47" s="7">
        <f t="shared" si="12"/>
        <v>11622</v>
      </c>
      <c r="Q47" s="7">
        <f t="shared" si="12"/>
        <v>12352</v>
      </c>
      <c r="R47" s="7">
        <f t="shared" si="12"/>
        <v>5157</v>
      </c>
      <c r="S47" s="7">
        <f t="shared" si="12"/>
        <v>1820</v>
      </c>
    </row>
    <row r="48" spans="1:19" x14ac:dyDescent="0.25">
      <c r="A48" s="13" t="s">
        <v>47</v>
      </c>
      <c r="C48" s="13">
        <v>99529</v>
      </c>
      <c r="D48" s="13"/>
      <c r="E48" s="13"/>
      <c r="F48" s="13"/>
      <c r="G48" s="13"/>
      <c r="H48" s="7">
        <f t="shared" si="12"/>
        <v>4124</v>
      </c>
      <c r="I48" s="7">
        <f>I35</f>
        <v>11509</v>
      </c>
      <c r="J48" s="11">
        <f t="shared" si="12"/>
        <v>74136</v>
      </c>
      <c r="K48" s="11">
        <f t="shared" si="12"/>
        <v>89748</v>
      </c>
      <c r="L48" s="11">
        <f t="shared" si="12"/>
        <v>88090</v>
      </c>
      <c r="M48" s="11">
        <f t="shared" si="12"/>
        <v>79862</v>
      </c>
      <c r="N48" s="11">
        <f t="shared" si="12"/>
        <v>63406</v>
      </c>
      <c r="O48" s="11">
        <f t="shared" si="12"/>
        <v>45672</v>
      </c>
      <c r="P48" s="11">
        <f t="shared" si="12"/>
        <v>41147</v>
      </c>
      <c r="Q48" s="7">
        <f t="shared" si="12"/>
        <v>55038</v>
      </c>
      <c r="R48" s="11">
        <f t="shared" si="12"/>
        <v>9816</v>
      </c>
      <c r="S48" s="7">
        <f t="shared" si="12"/>
        <v>2986</v>
      </c>
    </row>
    <row r="49" spans="1:21" x14ac:dyDescent="0.25">
      <c r="A49" s="13" t="s">
        <v>48</v>
      </c>
      <c r="C49" s="13">
        <v>99894</v>
      </c>
      <c r="D49" s="13"/>
      <c r="E49" s="13"/>
      <c r="F49" s="13"/>
      <c r="G49" s="13"/>
      <c r="H49" s="7">
        <f t="shared" si="12"/>
        <v>5010</v>
      </c>
      <c r="I49" s="7">
        <f t="shared" si="12"/>
        <v>11945</v>
      </c>
      <c r="J49" s="11">
        <f t="shared" si="12"/>
        <v>78162</v>
      </c>
      <c r="K49" s="11">
        <f t="shared" si="12"/>
        <v>82595</v>
      </c>
      <c r="L49" s="11">
        <f t="shared" si="12"/>
        <v>97295</v>
      </c>
      <c r="M49" s="11">
        <f t="shared" si="12"/>
        <v>93852</v>
      </c>
      <c r="N49" s="11">
        <f t="shared" si="12"/>
        <v>68915</v>
      </c>
      <c r="O49" s="11">
        <f t="shared" si="12"/>
        <v>48335</v>
      </c>
      <c r="P49" s="11">
        <f t="shared" si="12"/>
        <v>37936</v>
      </c>
      <c r="Q49" s="7">
        <f t="shared" si="12"/>
        <v>61080</v>
      </c>
      <c r="R49" s="11">
        <f t="shared" si="12"/>
        <v>11221</v>
      </c>
      <c r="S49" s="7">
        <f t="shared" si="12"/>
        <v>3267</v>
      </c>
    </row>
    <row r="50" spans="1:21" x14ac:dyDescent="0.25">
      <c r="A50" s="13" t="s">
        <v>49</v>
      </c>
      <c r="C50" s="13">
        <v>85350</v>
      </c>
      <c r="D50" s="13"/>
      <c r="E50" s="13"/>
      <c r="F50" s="13"/>
      <c r="G50" s="13"/>
      <c r="H50" s="7">
        <f t="shared" si="12"/>
        <v>5607</v>
      </c>
      <c r="I50" s="7">
        <f t="shared" si="12"/>
        <v>12331</v>
      </c>
      <c r="J50" s="11">
        <f t="shared" si="12"/>
        <v>70383</v>
      </c>
      <c r="K50" s="11">
        <f t="shared" si="12"/>
        <v>99487</v>
      </c>
      <c r="L50" s="11">
        <f t="shared" si="12"/>
        <v>101370</v>
      </c>
      <c r="M50" s="11">
        <f t="shared" si="12"/>
        <v>95313</v>
      </c>
      <c r="N50" s="11">
        <f t="shared" si="12"/>
        <v>55424</v>
      </c>
      <c r="O50" s="11">
        <f>O37</f>
        <v>44758</v>
      </c>
      <c r="P50" s="11">
        <f t="shared" si="12"/>
        <v>42524</v>
      </c>
      <c r="Q50" s="7">
        <f>Q37</f>
        <v>66659</v>
      </c>
      <c r="R50" s="11">
        <f t="shared" si="12"/>
        <v>12142</v>
      </c>
      <c r="S50" s="7">
        <f t="shared" si="12"/>
        <v>3541</v>
      </c>
    </row>
    <row r="51" spans="1:21" x14ac:dyDescent="0.25">
      <c r="A51" s="13" t="s">
        <v>50</v>
      </c>
      <c r="C51" s="13">
        <v>15247</v>
      </c>
      <c r="D51" s="13"/>
      <c r="E51" s="13"/>
      <c r="F51" s="13"/>
      <c r="G51" s="13"/>
      <c r="H51" s="7">
        <f t="shared" si="12"/>
        <v>5649</v>
      </c>
      <c r="I51" s="7">
        <f t="shared" si="12"/>
        <v>12479</v>
      </c>
      <c r="J51" s="7">
        <f t="shared" si="12"/>
        <v>86980</v>
      </c>
      <c r="K51" s="7">
        <f t="shared" si="12"/>
        <v>91603</v>
      </c>
      <c r="L51" s="7">
        <f t="shared" si="12"/>
        <v>107314</v>
      </c>
      <c r="M51" s="7">
        <f t="shared" si="12"/>
        <v>99529</v>
      </c>
      <c r="N51" s="7">
        <f t="shared" si="12"/>
        <v>22161</v>
      </c>
      <c r="O51" s="7">
        <f t="shared" si="12"/>
        <v>10041</v>
      </c>
      <c r="P51" s="7">
        <f t="shared" si="12"/>
        <v>14931</v>
      </c>
      <c r="Q51" s="7">
        <f t="shared" si="12"/>
        <v>74958</v>
      </c>
      <c r="R51" s="7">
        <f t="shared" si="12"/>
        <v>12915</v>
      </c>
      <c r="S51" s="7">
        <f t="shared" si="12"/>
        <v>3541</v>
      </c>
    </row>
    <row r="52" spans="1:21" x14ac:dyDescent="0.25">
      <c r="A52" s="13" t="s">
        <v>51</v>
      </c>
      <c r="C52" s="13">
        <v>17032</v>
      </c>
      <c r="D52" s="13"/>
      <c r="E52" s="13"/>
      <c r="F52" s="13"/>
      <c r="G52" s="13"/>
      <c r="H52" s="7">
        <f t="shared" si="12"/>
        <v>5284</v>
      </c>
      <c r="I52" s="7">
        <f t="shared" si="12"/>
        <v>11938</v>
      </c>
      <c r="J52" s="7">
        <f t="shared" si="12"/>
        <v>80551</v>
      </c>
      <c r="K52" s="7">
        <f t="shared" si="12"/>
        <v>99410</v>
      </c>
      <c r="L52" s="7">
        <f t="shared" si="12"/>
        <v>103225</v>
      </c>
      <c r="M52" s="7">
        <f t="shared" si="12"/>
        <v>99894</v>
      </c>
      <c r="N52" s="7">
        <f t="shared" si="12"/>
        <v>17924</v>
      </c>
      <c r="O52" s="7">
        <f t="shared" si="12"/>
        <v>5712</v>
      </c>
      <c r="P52" s="7">
        <f t="shared" si="12"/>
        <v>11404</v>
      </c>
      <c r="Q52" s="7">
        <f t="shared" si="12"/>
        <v>73538</v>
      </c>
      <c r="R52" s="7">
        <f t="shared" si="12"/>
        <v>11615</v>
      </c>
      <c r="S52" s="7">
        <f t="shared" si="12"/>
        <v>3401</v>
      </c>
    </row>
    <row r="53" spans="1:21" x14ac:dyDescent="0.25">
      <c r="A53" s="13" t="s">
        <v>52</v>
      </c>
      <c r="C53" s="13">
        <v>63406</v>
      </c>
      <c r="D53" s="13"/>
      <c r="E53" s="13"/>
      <c r="F53" s="13"/>
      <c r="G53" s="13"/>
      <c r="H53" s="7">
        <f t="shared" si="12"/>
        <v>4680</v>
      </c>
      <c r="I53" s="7">
        <f t="shared" si="12"/>
        <v>10645</v>
      </c>
      <c r="J53" s="7">
        <f t="shared" si="12"/>
        <v>71718</v>
      </c>
      <c r="K53" s="7">
        <f t="shared" si="12"/>
        <v>83179</v>
      </c>
      <c r="L53" s="7">
        <f t="shared" si="12"/>
        <v>85560</v>
      </c>
      <c r="M53" s="7">
        <f t="shared" si="12"/>
        <v>85350</v>
      </c>
      <c r="N53" s="7">
        <f t="shared" si="12"/>
        <v>14060</v>
      </c>
      <c r="O53" s="7">
        <f t="shared" si="12"/>
        <v>4623</v>
      </c>
      <c r="P53" s="7">
        <f t="shared" si="12"/>
        <v>9310</v>
      </c>
      <c r="Q53" s="7">
        <f t="shared" si="12"/>
        <v>64552</v>
      </c>
      <c r="R53" s="7">
        <f t="shared" si="12"/>
        <v>9570</v>
      </c>
      <c r="S53" s="7">
        <f t="shared" si="12"/>
        <v>3049</v>
      </c>
    </row>
    <row r="54" spans="1:21" x14ac:dyDescent="0.25">
      <c r="A54" s="13" t="s">
        <v>53</v>
      </c>
      <c r="C54" s="13">
        <v>68915</v>
      </c>
      <c r="D54" s="13"/>
      <c r="E54" s="13"/>
      <c r="F54" s="13"/>
      <c r="G54" s="13"/>
      <c r="H54" s="7">
        <f t="shared" si="12"/>
        <v>3464</v>
      </c>
      <c r="I54" s="7">
        <f t="shared" si="12"/>
        <v>6043</v>
      </c>
      <c r="J54" s="7">
        <f t="shared" si="12"/>
        <v>14720</v>
      </c>
      <c r="K54" s="7">
        <f t="shared" si="12"/>
        <v>15669</v>
      </c>
      <c r="L54" s="7">
        <f t="shared" si="12"/>
        <v>16540</v>
      </c>
      <c r="M54" s="7">
        <f t="shared" si="12"/>
        <v>15247</v>
      </c>
      <c r="N54" s="7">
        <f t="shared" si="12"/>
        <v>6914</v>
      </c>
      <c r="O54" s="7">
        <f t="shared" si="12"/>
        <v>4785</v>
      </c>
      <c r="P54" s="7">
        <f t="shared" si="12"/>
        <v>4399</v>
      </c>
      <c r="Q54" s="7">
        <f t="shared" si="12"/>
        <v>10427</v>
      </c>
      <c r="R54" s="7">
        <f t="shared" si="12"/>
        <v>3998</v>
      </c>
      <c r="S54" s="7">
        <f t="shared" si="12"/>
        <v>1939</v>
      </c>
    </row>
    <row r="55" spans="1:21" x14ac:dyDescent="0.25">
      <c r="A55" s="13" t="s">
        <v>54</v>
      </c>
      <c r="C55" s="13">
        <v>55424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7"/>
      <c r="R55" s="13"/>
    </row>
    <row r="56" spans="1:21" x14ac:dyDescent="0.25">
      <c r="A56" s="13" t="s">
        <v>55</v>
      </c>
      <c r="C56" s="13">
        <v>22161</v>
      </c>
      <c r="D56" s="13"/>
      <c r="E56" s="13"/>
      <c r="F56" s="15" t="s">
        <v>153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39"/>
      <c r="R56" s="16"/>
      <c r="S56" s="16"/>
      <c r="T56" s="16"/>
      <c r="U56" s="16"/>
    </row>
    <row r="57" spans="1:21" x14ac:dyDescent="0.25">
      <c r="A57" s="13" t="s">
        <v>56</v>
      </c>
      <c r="C57" s="13">
        <v>17924</v>
      </c>
      <c r="D57" s="13"/>
      <c r="E57" s="13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39"/>
      <c r="R57" s="16"/>
      <c r="S57" s="16"/>
      <c r="T57" s="16"/>
      <c r="U57" s="16"/>
    </row>
    <row r="58" spans="1:21" x14ac:dyDescent="0.25">
      <c r="A58" s="13" t="s">
        <v>57</v>
      </c>
      <c r="C58" s="13">
        <v>14060</v>
      </c>
      <c r="D58" s="13"/>
      <c r="E58" s="13"/>
      <c r="F58" s="17"/>
      <c r="G58" s="17"/>
      <c r="H58" s="16"/>
      <c r="I58" s="16"/>
      <c r="J58" s="16"/>
      <c r="K58" s="16"/>
      <c r="L58" s="16"/>
      <c r="M58" s="16"/>
      <c r="N58" s="16"/>
      <c r="O58" s="16"/>
      <c r="P58" s="16"/>
      <c r="Q58" s="39"/>
      <c r="R58" s="16"/>
      <c r="S58" s="16"/>
      <c r="T58" s="16"/>
      <c r="U58" s="16"/>
    </row>
    <row r="59" spans="1:21" x14ac:dyDescent="0.25">
      <c r="A59" s="13" t="s">
        <v>58</v>
      </c>
      <c r="C59" s="13">
        <v>6914</v>
      </c>
      <c r="D59" s="13"/>
      <c r="E59" s="13"/>
      <c r="F59" s="17"/>
      <c r="G59" s="18" t="s">
        <v>129</v>
      </c>
      <c r="H59" s="18"/>
      <c r="I59" s="19"/>
      <c r="J59" s="19">
        <f>AVERAGE(J48:J50)</f>
        <v>74227</v>
      </c>
      <c r="K59" s="19">
        <f t="shared" ref="K59:P59" si="13">AVERAGE(K48:K50)</f>
        <v>90610</v>
      </c>
      <c r="L59" s="19">
        <f t="shared" si="13"/>
        <v>95585</v>
      </c>
      <c r="M59" s="19">
        <f t="shared" si="13"/>
        <v>89675.666666666672</v>
      </c>
      <c r="N59" s="19">
        <f t="shared" si="13"/>
        <v>62581.666666666664</v>
      </c>
      <c r="O59" s="19">
        <f>AVERAGE(O48:O50)</f>
        <v>46255</v>
      </c>
      <c r="P59" s="19">
        <f t="shared" si="13"/>
        <v>40535.666666666664</v>
      </c>
      <c r="Q59" s="40">
        <f>AVERAGE(Q48:Q50)</f>
        <v>60925.666666666664</v>
      </c>
      <c r="R59" s="19">
        <f>AVERAGE(R48:R50)</f>
        <v>11059.666666666666</v>
      </c>
      <c r="S59" s="16"/>
      <c r="T59" s="16"/>
      <c r="U59" s="16"/>
    </row>
    <row r="60" spans="1:21" x14ac:dyDescent="0.25">
      <c r="A60" s="13" t="s">
        <v>59</v>
      </c>
      <c r="C60" s="13">
        <v>12893</v>
      </c>
      <c r="D60" s="13"/>
      <c r="E60" s="13"/>
      <c r="F60" s="17"/>
      <c r="G60" s="18" t="s">
        <v>130</v>
      </c>
      <c r="H60" s="18"/>
      <c r="I60" s="18"/>
      <c r="J60" s="18">
        <f t="shared" ref="J60:P60" si="14">J59/1000</f>
        <v>74.227000000000004</v>
      </c>
      <c r="K60" s="18">
        <f t="shared" si="14"/>
        <v>90.61</v>
      </c>
      <c r="L60" s="18">
        <f>L59/1000</f>
        <v>95.584999999999994</v>
      </c>
      <c r="M60" s="18">
        <f t="shared" si="14"/>
        <v>89.675666666666672</v>
      </c>
      <c r="N60" s="18">
        <f t="shared" si="14"/>
        <v>62.581666666666663</v>
      </c>
      <c r="O60" s="18">
        <f t="shared" si="14"/>
        <v>46.255000000000003</v>
      </c>
      <c r="P60" s="18">
        <f t="shared" si="14"/>
        <v>40.535666666666664</v>
      </c>
      <c r="Q60" s="39">
        <f>Q59/1000</f>
        <v>60.925666666666665</v>
      </c>
      <c r="R60" s="18">
        <f>R59/1000</f>
        <v>11.059666666666667</v>
      </c>
      <c r="S60" s="16"/>
      <c r="T60" s="16"/>
      <c r="U60" s="16"/>
    </row>
    <row r="61" spans="1:21" x14ac:dyDescent="0.25">
      <c r="A61" s="13" t="s">
        <v>60</v>
      </c>
      <c r="C61" s="13">
        <v>45672</v>
      </c>
      <c r="D61" s="13"/>
      <c r="E61" s="13"/>
      <c r="F61" s="17"/>
      <c r="G61" s="18" t="s">
        <v>131</v>
      </c>
      <c r="H61" s="18"/>
      <c r="I61" s="20"/>
      <c r="J61" s="20">
        <f>MEDIAN(J48:J50)</f>
        <v>74136</v>
      </c>
      <c r="K61" s="20">
        <f t="shared" ref="K61:R61" si="15">MEDIAN(K48:K50)</f>
        <v>89748</v>
      </c>
      <c r="L61" s="20">
        <f t="shared" si="15"/>
        <v>97295</v>
      </c>
      <c r="M61" s="20">
        <f t="shared" si="15"/>
        <v>93852</v>
      </c>
      <c r="N61" s="20">
        <f t="shared" si="15"/>
        <v>63406</v>
      </c>
      <c r="O61" s="20">
        <f>MEDIAN(O48:O50)</f>
        <v>45672</v>
      </c>
      <c r="P61" s="20">
        <f t="shared" si="15"/>
        <v>41147</v>
      </c>
      <c r="Q61" s="41">
        <f>MEDIAN(Q48:Q50)</f>
        <v>61080</v>
      </c>
      <c r="R61" s="20">
        <f t="shared" si="15"/>
        <v>11221</v>
      </c>
      <c r="S61" s="16"/>
      <c r="T61" s="16"/>
      <c r="U61" s="16"/>
    </row>
    <row r="62" spans="1:21" x14ac:dyDescent="0.25">
      <c r="A62" s="13" t="s">
        <v>61</v>
      </c>
      <c r="C62" s="13">
        <v>48335</v>
      </c>
      <c r="D62" s="13"/>
      <c r="E62" s="13"/>
      <c r="F62" s="17"/>
      <c r="G62" s="18" t="s">
        <v>132</v>
      </c>
      <c r="H62" s="18"/>
      <c r="I62" s="18"/>
      <c r="J62" s="18">
        <f t="shared" ref="J62:P62" si="16">J61/1000</f>
        <v>74.135999999999996</v>
      </c>
      <c r="K62" s="18">
        <f t="shared" si="16"/>
        <v>89.748000000000005</v>
      </c>
      <c r="L62" s="18">
        <f t="shared" si="16"/>
        <v>97.295000000000002</v>
      </c>
      <c r="M62" s="18">
        <f t="shared" si="16"/>
        <v>93.852000000000004</v>
      </c>
      <c r="N62" s="18">
        <f t="shared" si="16"/>
        <v>63.405999999999999</v>
      </c>
      <c r="O62" s="18">
        <f t="shared" si="16"/>
        <v>45.671999999999997</v>
      </c>
      <c r="P62" s="18">
        <f t="shared" si="16"/>
        <v>41.146999999999998</v>
      </c>
      <c r="Q62" s="39">
        <f>Q61/1000</f>
        <v>61.08</v>
      </c>
      <c r="R62" s="18">
        <f>R61/1000</f>
        <v>11.221</v>
      </c>
      <c r="S62" s="16"/>
      <c r="T62" s="16"/>
      <c r="U62" s="16"/>
    </row>
    <row r="63" spans="1:21" x14ac:dyDescent="0.25">
      <c r="A63" s="13" t="s">
        <v>62</v>
      </c>
      <c r="C63" s="13">
        <v>44758</v>
      </c>
      <c r="D63" s="13"/>
      <c r="E63" s="13"/>
      <c r="F63" s="17"/>
      <c r="G63" s="18" t="s">
        <v>133</v>
      </c>
      <c r="H63" s="18"/>
      <c r="I63" s="18"/>
      <c r="J63" s="18">
        <f>STDEV(J48:J50)</f>
        <v>3890.2983176101034</v>
      </c>
      <c r="K63" s="18">
        <f t="shared" ref="K63:P63" si="17">STDEV(K48:K50)</f>
        <v>8478.9267599148425</v>
      </c>
      <c r="L63" s="18">
        <f t="shared" si="17"/>
        <v>6803.1371439946734</v>
      </c>
      <c r="M63" s="18">
        <f t="shared" si="17"/>
        <v>8530.2210014356206</v>
      </c>
      <c r="N63" s="18">
        <f t="shared" si="17"/>
        <v>6783.1714067487137</v>
      </c>
      <c r="O63" s="18">
        <f>STDEV(O48:O50)</f>
        <v>1858.399580284068</v>
      </c>
      <c r="P63" s="18">
        <f t="shared" si="17"/>
        <v>2354.3008162368151</v>
      </c>
      <c r="Q63" s="39">
        <f>STDEV(Q48:Q50)</f>
        <v>5812.0370209878502</v>
      </c>
      <c r="R63" s="18">
        <f>STDEV(R48:R50)</f>
        <v>1171.3625968645804</v>
      </c>
      <c r="S63" s="16"/>
      <c r="T63" s="16"/>
      <c r="U63" s="16"/>
    </row>
    <row r="64" spans="1:21" x14ac:dyDescent="0.25">
      <c r="A64" s="13" t="s">
        <v>63</v>
      </c>
      <c r="C64" s="13">
        <v>10041</v>
      </c>
      <c r="D64" s="13"/>
      <c r="E64" s="13"/>
      <c r="F64" s="17"/>
      <c r="G64" s="18" t="s">
        <v>134</v>
      </c>
      <c r="H64" s="18"/>
      <c r="I64" s="18"/>
      <c r="J64" s="18">
        <f t="shared" ref="J64:P64" si="18">J63/J59*100</f>
        <v>5.2410825139236445</v>
      </c>
      <c r="K64" s="18">
        <f t="shared" si="18"/>
        <v>9.3576059595131245</v>
      </c>
      <c r="L64" s="18">
        <f t="shared" si="18"/>
        <v>7.1173689846677544</v>
      </c>
      <c r="M64" s="18">
        <f t="shared" si="18"/>
        <v>9.512302855961245</v>
      </c>
      <c r="N64" s="18">
        <f t="shared" si="18"/>
        <v>10.838911406560037</v>
      </c>
      <c r="O64" s="18">
        <f t="shared" si="18"/>
        <v>4.0177269058135723</v>
      </c>
      <c r="P64" s="18">
        <f t="shared" si="18"/>
        <v>5.8079735942095816</v>
      </c>
      <c r="Q64" s="39">
        <f>Q63/Q59*100</f>
        <v>9.539554245317273</v>
      </c>
      <c r="R64" s="18">
        <f>R63/R59*100</f>
        <v>10.591301095855032</v>
      </c>
      <c r="S64" s="16"/>
      <c r="T64" s="16"/>
      <c r="U64" s="16"/>
    </row>
    <row r="65" spans="1:22" x14ac:dyDescent="0.25">
      <c r="A65" s="13" t="s">
        <v>64</v>
      </c>
      <c r="C65" s="13">
        <v>5712</v>
      </c>
      <c r="D65" s="13"/>
      <c r="E65" s="13"/>
      <c r="F65" s="17"/>
      <c r="G65" s="17"/>
      <c r="H65" s="16"/>
      <c r="I65" s="16"/>
      <c r="J65" s="16"/>
      <c r="K65" s="16"/>
      <c r="L65" s="16"/>
      <c r="M65" s="16"/>
      <c r="N65" s="16"/>
      <c r="O65" s="16"/>
      <c r="P65" s="16"/>
      <c r="Q65" s="39"/>
      <c r="R65" s="16"/>
      <c r="S65" s="16"/>
      <c r="T65" s="16"/>
      <c r="U65" s="16"/>
    </row>
    <row r="66" spans="1:22" x14ac:dyDescent="0.25">
      <c r="A66" s="13" t="s">
        <v>65</v>
      </c>
      <c r="C66" s="13">
        <v>4623</v>
      </c>
      <c r="D66" s="13"/>
      <c r="E66" s="13"/>
      <c r="F66" s="17"/>
      <c r="G66" s="17"/>
      <c r="H66" s="16"/>
      <c r="I66" s="16"/>
      <c r="J66" s="16"/>
      <c r="K66" s="16"/>
      <c r="L66" s="16"/>
      <c r="M66" s="16"/>
      <c r="N66" s="16"/>
      <c r="O66" s="16"/>
      <c r="P66" s="16"/>
      <c r="Q66" s="39"/>
      <c r="R66" s="16"/>
      <c r="S66" s="16"/>
      <c r="T66" s="16"/>
      <c r="U66" s="16"/>
      <c r="V66" s="9"/>
    </row>
    <row r="67" spans="1:22" x14ac:dyDescent="0.25">
      <c r="A67" s="13" t="s">
        <v>66</v>
      </c>
      <c r="C67" s="13">
        <v>4785</v>
      </c>
      <c r="D67" s="13"/>
      <c r="E67" s="13"/>
      <c r="F67" s="21" t="s">
        <v>137</v>
      </c>
      <c r="G67" s="17"/>
      <c r="H67" s="16"/>
      <c r="I67" s="19"/>
      <c r="J67" s="19">
        <f>J48-$R$59</f>
        <v>63076.333333333336</v>
      </c>
      <c r="K67" s="19">
        <f t="shared" ref="K67:N67" si="19">K48-$R$59</f>
        <v>78688.333333333328</v>
      </c>
      <c r="L67" s="19">
        <f t="shared" si="19"/>
        <v>77030.333333333328</v>
      </c>
      <c r="M67" s="19">
        <f t="shared" si="19"/>
        <v>68802.333333333328</v>
      </c>
      <c r="N67" s="19">
        <f t="shared" si="19"/>
        <v>52346.333333333336</v>
      </c>
      <c r="O67" s="19">
        <f>O48-$R$59</f>
        <v>34612.333333333336</v>
      </c>
      <c r="P67" s="19">
        <f t="shared" ref="P67:Q67" si="20">P48-$R$59</f>
        <v>30087.333333333336</v>
      </c>
      <c r="Q67" s="40">
        <f t="shared" si="20"/>
        <v>43978.333333333336</v>
      </c>
      <c r="R67" s="19"/>
      <c r="S67" s="16"/>
      <c r="T67" s="18"/>
      <c r="U67" s="16"/>
      <c r="V67" s="9"/>
    </row>
    <row r="68" spans="1:22" x14ac:dyDescent="0.25">
      <c r="A68" s="13" t="s">
        <v>67</v>
      </c>
      <c r="C68" s="13">
        <v>11622</v>
      </c>
      <c r="D68" s="13"/>
      <c r="E68" s="13"/>
      <c r="F68" s="17"/>
      <c r="G68" s="17"/>
      <c r="H68" s="16"/>
      <c r="I68" s="19"/>
      <c r="J68" s="19">
        <f t="shared" ref="J68:Q69" si="21">J49-$R$59</f>
        <v>67102.333333333328</v>
      </c>
      <c r="K68" s="19">
        <f t="shared" si="21"/>
        <v>71535.333333333328</v>
      </c>
      <c r="L68" s="19">
        <f t="shared" si="21"/>
        <v>86235.333333333328</v>
      </c>
      <c r="M68" s="19">
        <f t="shared" si="21"/>
        <v>82792.333333333328</v>
      </c>
      <c r="N68" s="19">
        <f t="shared" si="21"/>
        <v>57855.333333333336</v>
      </c>
      <c r="O68" s="19">
        <f t="shared" si="21"/>
        <v>37275.333333333336</v>
      </c>
      <c r="P68" s="19">
        <f t="shared" si="21"/>
        <v>26876.333333333336</v>
      </c>
      <c r="Q68" s="40">
        <f t="shared" si="21"/>
        <v>50020.333333333336</v>
      </c>
      <c r="R68" s="19"/>
      <c r="S68" s="16"/>
      <c r="T68" s="16"/>
      <c r="U68" s="16"/>
    </row>
    <row r="69" spans="1:22" x14ac:dyDescent="0.25">
      <c r="A69" s="13" t="s">
        <v>68</v>
      </c>
      <c r="C69" s="13">
        <v>41147</v>
      </c>
      <c r="D69" s="13"/>
      <c r="E69" s="13"/>
      <c r="F69" s="17"/>
      <c r="G69" s="17"/>
      <c r="H69" s="16"/>
      <c r="I69" s="19"/>
      <c r="J69" s="19">
        <f>J50-$R$59</f>
        <v>59323.333333333336</v>
      </c>
      <c r="K69" s="19">
        <f t="shared" si="21"/>
        <v>88427.333333333328</v>
      </c>
      <c r="L69" s="19">
        <f t="shared" si="21"/>
        <v>90310.333333333328</v>
      </c>
      <c r="M69" s="19">
        <f t="shared" si="21"/>
        <v>84253.333333333328</v>
      </c>
      <c r="N69" s="19">
        <f t="shared" si="21"/>
        <v>44364.333333333336</v>
      </c>
      <c r="O69" s="19">
        <f>O50-$R$59</f>
        <v>33698.333333333336</v>
      </c>
      <c r="P69" s="19">
        <f t="shared" si="21"/>
        <v>31464.333333333336</v>
      </c>
      <c r="Q69" s="40">
        <f>Q50-$R$59</f>
        <v>55599.333333333336</v>
      </c>
      <c r="R69" s="19"/>
      <c r="S69" s="16"/>
      <c r="T69" s="16"/>
      <c r="U69" s="16"/>
    </row>
    <row r="70" spans="1:22" x14ac:dyDescent="0.25">
      <c r="A70" s="13" t="s">
        <v>69</v>
      </c>
      <c r="C70" s="13">
        <v>37936</v>
      </c>
      <c r="D70" s="13"/>
      <c r="E70" s="13"/>
      <c r="F70" s="17"/>
      <c r="G70" s="17"/>
      <c r="H70" s="16"/>
      <c r="I70" s="19"/>
      <c r="J70" s="19"/>
      <c r="K70" s="19"/>
      <c r="L70" s="19"/>
      <c r="M70" s="19"/>
      <c r="N70" s="19"/>
      <c r="O70" s="19"/>
      <c r="P70" s="19"/>
      <c r="Q70" s="40"/>
      <c r="R70" s="19"/>
      <c r="S70" s="16"/>
      <c r="T70" s="16"/>
      <c r="U70" s="16"/>
    </row>
    <row r="71" spans="1:22" x14ac:dyDescent="0.25">
      <c r="A71" s="13" t="s">
        <v>70</v>
      </c>
      <c r="C71" s="13">
        <v>42524</v>
      </c>
      <c r="D71" s="13"/>
      <c r="E71" s="13"/>
      <c r="F71" s="17"/>
      <c r="G71" s="17"/>
      <c r="H71" s="16"/>
      <c r="I71" s="19"/>
      <c r="J71" s="19"/>
      <c r="K71" s="19"/>
      <c r="L71" s="19"/>
      <c r="M71" s="19"/>
      <c r="N71" s="19"/>
      <c r="O71" s="19"/>
      <c r="P71" s="19"/>
      <c r="Q71" s="40"/>
      <c r="R71" s="19"/>
      <c r="S71" s="16"/>
      <c r="T71" s="16"/>
      <c r="U71" s="16"/>
    </row>
    <row r="72" spans="1:22" x14ac:dyDescent="0.25">
      <c r="A72" s="13" t="s">
        <v>71</v>
      </c>
      <c r="C72" s="13">
        <v>14931</v>
      </c>
      <c r="D72" s="13"/>
      <c r="E72" s="13"/>
      <c r="F72" s="17"/>
      <c r="G72" s="17"/>
      <c r="H72" s="16"/>
      <c r="I72" s="19"/>
      <c r="J72" s="19"/>
      <c r="K72" s="19"/>
      <c r="L72" s="19"/>
      <c r="M72" s="19"/>
      <c r="N72" s="19"/>
      <c r="O72" s="19"/>
      <c r="P72" s="19"/>
      <c r="Q72" s="40"/>
      <c r="R72" s="19"/>
      <c r="S72" s="22" t="s">
        <v>135</v>
      </c>
      <c r="T72" s="23"/>
      <c r="U72" s="24"/>
    </row>
    <row r="73" spans="1:22" x14ac:dyDescent="0.25">
      <c r="A73" s="13" t="s">
        <v>72</v>
      </c>
      <c r="C73" s="13">
        <v>11404</v>
      </c>
      <c r="D73" s="13"/>
      <c r="E73" s="13"/>
      <c r="F73" s="17"/>
      <c r="G73" s="17"/>
      <c r="H73" s="16"/>
      <c r="I73" s="16"/>
      <c r="J73" s="16"/>
      <c r="K73" s="16"/>
      <c r="L73" s="16"/>
      <c r="M73" s="16"/>
      <c r="N73" s="16"/>
      <c r="O73" s="16"/>
      <c r="P73" s="16"/>
      <c r="Q73" s="39"/>
      <c r="R73" s="16"/>
      <c r="S73" s="25" t="s">
        <v>136</v>
      </c>
      <c r="T73" s="16"/>
      <c r="U73" s="26">
        <f>AVERAGE(J67:J69)</f>
        <v>63167.333333333336</v>
      </c>
    </row>
    <row r="74" spans="1:22" x14ac:dyDescent="0.25">
      <c r="A74" s="13" t="s">
        <v>73</v>
      </c>
      <c r="C74" s="13">
        <v>9310</v>
      </c>
      <c r="D74" s="13"/>
      <c r="E74" s="13"/>
      <c r="F74" s="17"/>
      <c r="G74" s="17"/>
      <c r="H74" s="16"/>
      <c r="I74" s="16"/>
      <c r="J74" s="16"/>
      <c r="K74" s="16"/>
      <c r="L74" s="16"/>
      <c r="M74" s="16"/>
      <c r="N74" s="16"/>
      <c r="O74" s="16"/>
      <c r="P74" s="16"/>
      <c r="Q74" s="39"/>
      <c r="R74" s="16"/>
      <c r="S74" s="25"/>
      <c r="T74" s="16"/>
      <c r="U74" s="26"/>
    </row>
    <row r="75" spans="1:22" x14ac:dyDescent="0.25">
      <c r="A75" s="13" t="s">
        <v>74</v>
      </c>
      <c r="C75" s="13">
        <v>4399</v>
      </c>
      <c r="D75" s="13"/>
      <c r="E75" s="13"/>
      <c r="F75" s="16"/>
      <c r="G75" s="17"/>
      <c r="H75" s="21"/>
      <c r="I75" s="15"/>
      <c r="J75" s="28" t="s">
        <v>156</v>
      </c>
      <c r="K75" s="28" t="s">
        <v>157</v>
      </c>
      <c r="L75" s="28" t="s">
        <v>158</v>
      </c>
      <c r="M75" s="28" t="s">
        <v>159</v>
      </c>
      <c r="N75" s="28" t="s">
        <v>160</v>
      </c>
      <c r="O75" s="28" t="s">
        <v>161</v>
      </c>
      <c r="P75" s="28" t="s">
        <v>162</v>
      </c>
      <c r="Q75" s="37" t="s">
        <v>174</v>
      </c>
      <c r="R75" s="27" t="s">
        <v>163</v>
      </c>
      <c r="S75" s="29" t="s">
        <v>139</v>
      </c>
      <c r="T75" s="30"/>
      <c r="U75" s="31">
        <f>AVERAGE(U73,U74)</f>
        <v>63167.333333333336</v>
      </c>
    </row>
    <row r="76" spans="1:22" x14ac:dyDescent="0.25">
      <c r="A76" s="13" t="s">
        <v>75</v>
      </c>
      <c r="C76" s="13">
        <v>12352</v>
      </c>
      <c r="D76" s="13"/>
      <c r="E76" s="13"/>
      <c r="F76" s="17"/>
      <c r="G76" s="18" t="s">
        <v>129</v>
      </c>
      <c r="H76" s="18"/>
      <c r="I76" s="19"/>
      <c r="J76" s="19">
        <f>AVERAGE(J67:J69)</f>
        <v>63167.333333333336</v>
      </c>
      <c r="K76" s="19">
        <f t="shared" ref="K76:P76" si="22">AVERAGE(K67:K69)</f>
        <v>79550.333333333328</v>
      </c>
      <c r="L76" s="19">
        <f t="shared" si="22"/>
        <v>84525.333333333328</v>
      </c>
      <c r="M76" s="19">
        <f t="shared" si="22"/>
        <v>78616</v>
      </c>
      <c r="N76" s="19">
        <f t="shared" si="22"/>
        <v>51522</v>
      </c>
      <c r="O76" s="19">
        <f>AVERAGE(O67:O69)</f>
        <v>35195.333333333336</v>
      </c>
      <c r="P76" s="19">
        <f t="shared" si="22"/>
        <v>29476</v>
      </c>
      <c r="Q76" s="40">
        <f>AVERAGE(Q67:Q69)</f>
        <v>49866</v>
      </c>
      <c r="R76" s="18"/>
      <c r="S76" s="16"/>
      <c r="T76" s="16"/>
      <c r="U76" s="16"/>
    </row>
    <row r="77" spans="1:22" x14ac:dyDescent="0.25">
      <c r="A77" s="13" t="s">
        <v>76</v>
      </c>
      <c r="C77" s="13">
        <v>55038</v>
      </c>
      <c r="D77" s="13"/>
      <c r="E77" s="13"/>
      <c r="F77" s="17"/>
      <c r="G77" s="18" t="s">
        <v>131</v>
      </c>
      <c r="H77" s="18"/>
      <c r="I77" s="18"/>
      <c r="J77" s="19">
        <f>MEDIAN(J67:J69)</f>
        <v>63076.333333333336</v>
      </c>
      <c r="K77" s="19">
        <f t="shared" ref="K77:P77" si="23">MEDIAN(K67:K69)</f>
        <v>78688.333333333328</v>
      </c>
      <c r="L77" s="19">
        <f t="shared" si="23"/>
        <v>86235.333333333328</v>
      </c>
      <c r="M77" s="19">
        <f t="shared" si="23"/>
        <v>82792.333333333328</v>
      </c>
      <c r="N77" s="19">
        <f t="shared" si="23"/>
        <v>52346.333333333336</v>
      </c>
      <c r="O77" s="19">
        <f>MEDIAN(O67:O69)</f>
        <v>34612.333333333336</v>
      </c>
      <c r="P77" s="19">
        <f t="shared" si="23"/>
        <v>30087.333333333336</v>
      </c>
      <c r="Q77" s="40">
        <f>MEDIAN(Q67:Q69)</f>
        <v>50020.333333333336</v>
      </c>
      <c r="R77" s="18"/>
      <c r="S77" s="16"/>
      <c r="T77" s="16"/>
      <c r="U77" s="16"/>
    </row>
    <row r="78" spans="1:22" x14ac:dyDescent="0.25">
      <c r="A78" s="13" t="s">
        <v>77</v>
      </c>
      <c r="C78" s="13">
        <v>61080</v>
      </c>
      <c r="D78" s="13"/>
      <c r="E78" s="13"/>
      <c r="F78" s="17"/>
      <c r="G78" s="18" t="s">
        <v>133</v>
      </c>
      <c r="H78" s="18"/>
      <c r="I78" s="18"/>
      <c r="J78" s="18">
        <f>STDEV(J67:J69)</f>
        <v>3890.2983176100993</v>
      </c>
      <c r="K78" s="18">
        <f t="shared" ref="K78:P78" si="24">STDEV(K67:K69)</f>
        <v>8478.9267599148425</v>
      </c>
      <c r="L78" s="18">
        <f t="shared" si="24"/>
        <v>6803.1371439946734</v>
      </c>
      <c r="M78" s="18">
        <f t="shared" si="24"/>
        <v>8530.2210014356206</v>
      </c>
      <c r="N78" s="18">
        <f t="shared" si="24"/>
        <v>6783.1714067487264</v>
      </c>
      <c r="O78" s="18">
        <f>STDEV(O67:O69)</f>
        <v>1858.399580284068</v>
      </c>
      <c r="P78" s="18">
        <f t="shared" si="24"/>
        <v>2354.3008162368151</v>
      </c>
      <c r="Q78" s="39">
        <f>STDEV(Q67:Q69)</f>
        <v>5812.0370209878502</v>
      </c>
      <c r="R78" s="18"/>
      <c r="S78" s="16"/>
      <c r="T78" s="16"/>
      <c r="U78" s="16"/>
    </row>
    <row r="79" spans="1:22" x14ac:dyDescent="0.25">
      <c r="A79" s="13" t="s">
        <v>78</v>
      </c>
      <c r="C79" s="13">
        <v>66659</v>
      </c>
      <c r="D79" s="13"/>
      <c r="E79" s="13"/>
      <c r="F79" s="17"/>
      <c r="G79" s="18" t="s">
        <v>134</v>
      </c>
      <c r="H79" s="18"/>
      <c r="I79" s="18"/>
      <c r="J79" s="18">
        <f t="shared" ref="J79:P79" si="25">J78/J76*100</f>
        <v>6.1587186166005097</v>
      </c>
      <c r="K79" s="18">
        <f>K78/K76*100</f>
        <v>10.658568486930509</v>
      </c>
      <c r="L79" s="18">
        <f t="shared" si="25"/>
        <v>8.0486368709909542</v>
      </c>
      <c r="M79" s="18">
        <f>M78/M76*100</f>
        <v>10.850489724020072</v>
      </c>
      <c r="N79" s="18">
        <f t="shared" si="25"/>
        <v>13.165582482723353</v>
      </c>
      <c r="O79" s="18">
        <f t="shared" si="25"/>
        <v>5.2802442945581829</v>
      </c>
      <c r="P79" s="18">
        <f t="shared" si="25"/>
        <v>7.9871787767567346</v>
      </c>
      <c r="Q79" s="39">
        <f>Q78/Q76*100</f>
        <v>11.655310273508704</v>
      </c>
      <c r="R79" s="18"/>
      <c r="S79" s="16"/>
      <c r="T79" s="16"/>
      <c r="U79" s="16"/>
    </row>
    <row r="80" spans="1:22" x14ac:dyDescent="0.25">
      <c r="A80" s="13" t="s">
        <v>79</v>
      </c>
      <c r="C80" s="13">
        <v>74958</v>
      </c>
      <c r="D80" s="13"/>
      <c r="E80" s="13"/>
      <c r="F80" s="17"/>
      <c r="G80" s="17"/>
      <c r="H80" s="16"/>
      <c r="I80" s="16"/>
      <c r="J80" s="16"/>
      <c r="K80" s="16"/>
      <c r="L80" s="16"/>
      <c r="M80" s="16"/>
      <c r="N80" s="16"/>
      <c r="O80" s="16"/>
      <c r="P80" s="16"/>
      <c r="Q80" s="39"/>
      <c r="R80" s="16"/>
      <c r="S80" s="16"/>
      <c r="T80" s="16"/>
      <c r="U80" s="16"/>
    </row>
    <row r="81" spans="1:21" x14ac:dyDescent="0.25">
      <c r="A81" s="13" t="s">
        <v>80</v>
      </c>
      <c r="C81" s="13">
        <v>73538</v>
      </c>
      <c r="D81" s="13"/>
      <c r="E81" s="13"/>
      <c r="F81" s="17"/>
      <c r="G81" s="17"/>
      <c r="H81" s="16"/>
      <c r="I81" s="16"/>
      <c r="J81" s="16"/>
      <c r="K81" s="16"/>
      <c r="L81" s="16"/>
      <c r="M81" s="16"/>
      <c r="N81" s="16"/>
      <c r="O81" s="16"/>
      <c r="P81" s="16"/>
      <c r="Q81" s="39"/>
      <c r="R81" s="16"/>
      <c r="S81" s="16"/>
      <c r="T81" s="16"/>
      <c r="U81" s="16"/>
    </row>
    <row r="82" spans="1:21" x14ac:dyDescent="0.25">
      <c r="A82" s="13" t="s">
        <v>81</v>
      </c>
      <c r="C82" s="13">
        <v>64552</v>
      </c>
      <c r="D82" s="13"/>
      <c r="E82" s="13"/>
      <c r="F82" s="15" t="s">
        <v>140</v>
      </c>
      <c r="G82" s="17"/>
      <c r="H82" s="16"/>
      <c r="I82" s="16"/>
      <c r="J82" s="16">
        <f>J67/$U$73*100</f>
        <v>99.855938195902951</v>
      </c>
      <c r="K82" s="16">
        <f t="shared" ref="K82:Q84" si="26">K67/$U$73*100</f>
        <v>124.57124463066351</v>
      </c>
      <c r="L82" s="16">
        <f t="shared" si="26"/>
        <v>121.94647022195015</v>
      </c>
      <c r="M82" s="16">
        <f t="shared" si="26"/>
        <v>108.92075017677914</v>
      </c>
      <c r="N82" s="16">
        <f t="shared" si="26"/>
        <v>82.869310086437082</v>
      </c>
      <c r="O82" s="16">
        <f>O67/$U$73*100</f>
        <v>54.794672351742989</v>
      </c>
      <c r="P82" s="16">
        <f t="shared" si="26"/>
        <v>47.631159565598253</v>
      </c>
      <c r="Q82" s="39">
        <f t="shared" si="26"/>
        <v>69.621956496501355</v>
      </c>
      <c r="R82" s="16"/>
      <c r="S82" s="16"/>
      <c r="T82" s="16"/>
      <c r="U82" s="16"/>
    </row>
    <row r="83" spans="1:21" x14ac:dyDescent="0.25">
      <c r="A83" s="13" t="s">
        <v>82</v>
      </c>
      <c r="C83" s="13">
        <v>10427</v>
      </c>
      <c r="D83" s="13"/>
      <c r="E83" s="13"/>
      <c r="F83" s="17"/>
      <c r="G83" s="17"/>
      <c r="H83" s="16"/>
      <c r="I83" s="16"/>
      <c r="J83" s="16">
        <f t="shared" ref="J83:P84" si="27">J68/$U$73*100</f>
        <v>106.22948570463635</v>
      </c>
      <c r="K83" s="16">
        <f t="shared" si="27"/>
        <v>113.24735358993571</v>
      </c>
      <c r="L83" s="16">
        <f t="shared" si="27"/>
        <v>136.51887579022912</v>
      </c>
      <c r="M83" s="16">
        <f t="shared" si="27"/>
        <v>131.06827368576583</v>
      </c>
      <c r="N83" s="16">
        <f t="shared" si="27"/>
        <v>91.590590072927995</v>
      </c>
      <c r="O83" s="16">
        <f t="shared" si="27"/>
        <v>59.010458992517236</v>
      </c>
      <c r="P83" s="16">
        <f t="shared" si="27"/>
        <v>42.54783590674505</v>
      </c>
      <c r="Q83" s="39">
        <f t="shared" si="26"/>
        <v>79.187027049846435</v>
      </c>
      <c r="R83" s="16"/>
      <c r="S83" s="16"/>
      <c r="T83" s="16"/>
      <c r="U83" s="16"/>
    </row>
    <row r="84" spans="1:21" x14ac:dyDescent="0.25">
      <c r="A84" s="13" t="s">
        <v>83</v>
      </c>
      <c r="C84" s="13">
        <v>5157</v>
      </c>
      <c r="D84" s="13"/>
      <c r="E84" s="13"/>
      <c r="F84" s="17"/>
      <c r="G84" s="17"/>
      <c r="H84" s="16"/>
      <c r="I84" s="16"/>
      <c r="J84" s="16">
        <f t="shared" si="27"/>
        <v>93.914576099460689</v>
      </c>
      <c r="K84" s="16">
        <f t="shared" si="27"/>
        <v>139.98902386254497</v>
      </c>
      <c r="L84" s="16">
        <f t="shared" si="27"/>
        <v>142.96999503963016</v>
      </c>
      <c r="M84" s="16">
        <f t="shared" si="27"/>
        <v>133.38117803506032</v>
      </c>
      <c r="N84" s="16">
        <f t="shared" si="27"/>
        <v>70.233031841352599</v>
      </c>
      <c r="O84" s="16">
        <f t="shared" si="26"/>
        <v>53.347721923779169</v>
      </c>
      <c r="P84" s="16">
        <f t="shared" si="27"/>
        <v>49.811083788033898</v>
      </c>
      <c r="Q84" s="39">
        <f>Q69/$U$73*100</f>
        <v>88.019123808719698</v>
      </c>
      <c r="R84" s="16"/>
      <c r="S84" s="16"/>
      <c r="T84" s="16"/>
      <c r="U84" s="16"/>
    </row>
    <row r="85" spans="1:21" x14ac:dyDescent="0.25">
      <c r="A85" s="13" t="s">
        <v>84</v>
      </c>
      <c r="C85" s="13">
        <v>9816</v>
      </c>
      <c r="D85" s="13"/>
      <c r="E85" s="13"/>
      <c r="F85" s="17"/>
      <c r="G85" s="17"/>
      <c r="H85" s="16"/>
      <c r="I85" s="16"/>
      <c r="J85" s="16"/>
      <c r="K85" s="16"/>
      <c r="L85" s="16"/>
      <c r="M85" s="18"/>
      <c r="N85" s="16"/>
      <c r="O85" s="16"/>
      <c r="P85" s="16"/>
      <c r="Q85" s="39"/>
      <c r="R85" s="16"/>
      <c r="S85" s="16"/>
      <c r="T85" s="16"/>
      <c r="U85" s="16"/>
    </row>
    <row r="86" spans="1:21" x14ac:dyDescent="0.25">
      <c r="A86" s="13" t="s">
        <v>85</v>
      </c>
      <c r="C86" s="13">
        <v>11221</v>
      </c>
      <c r="D86" s="13"/>
      <c r="E86" s="13"/>
      <c r="F86" s="17"/>
      <c r="G86" s="17"/>
      <c r="H86" s="16"/>
      <c r="I86" s="16"/>
      <c r="J86" s="16"/>
      <c r="K86" s="16"/>
      <c r="L86" s="16"/>
      <c r="M86" s="16"/>
      <c r="N86" s="16"/>
      <c r="O86" s="16"/>
      <c r="P86" s="16"/>
      <c r="Q86" s="39"/>
      <c r="R86" s="16"/>
      <c r="S86" s="16"/>
      <c r="T86" s="16"/>
      <c r="U86" s="16"/>
    </row>
    <row r="87" spans="1:21" x14ac:dyDescent="0.25">
      <c r="A87" s="13" t="s">
        <v>86</v>
      </c>
      <c r="C87" s="13">
        <v>12142</v>
      </c>
      <c r="D87" s="13"/>
      <c r="E87" s="13"/>
      <c r="F87" s="17"/>
      <c r="G87" s="17"/>
      <c r="H87" s="16"/>
      <c r="I87" s="16"/>
      <c r="J87" s="16"/>
      <c r="K87" s="16"/>
      <c r="L87" s="16"/>
      <c r="M87" s="16"/>
      <c r="N87" s="16"/>
      <c r="O87" s="16"/>
      <c r="P87" s="16"/>
      <c r="Q87" s="39"/>
      <c r="R87" s="16"/>
      <c r="S87" s="16"/>
      <c r="T87" s="16"/>
      <c r="U87" s="16"/>
    </row>
    <row r="88" spans="1:21" x14ac:dyDescent="0.25">
      <c r="A88" s="13" t="s">
        <v>87</v>
      </c>
      <c r="C88" s="13">
        <v>12915</v>
      </c>
      <c r="D88" s="13"/>
      <c r="E88" s="13"/>
      <c r="F88" s="17"/>
      <c r="G88" s="17"/>
      <c r="H88" s="16"/>
      <c r="I88" s="16"/>
      <c r="J88" s="16"/>
      <c r="K88" s="16"/>
      <c r="L88" s="16"/>
      <c r="M88" s="16"/>
      <c r="N88" s="16"/>
      <c r="O88" s="16"/>
      <c r="P88" s="16"/>
      <c r="Q88" s="39"/>
      <c r="R88" s="16"/>
      <c r="S88" s="16"/>
      <c r="T88" s="16"/>
      <c r="U88" s="16"/>
    </row>
    <row r="89" spans="1:21" x14ac:dyDescent="0.25">
      <c r="A89" s="13" t="s">
        <v>88</v>
      </c>
      <c r="C89" s="13">
        <v>11615</v>
      </c>
      <c r="D89" s="13"/>
      <c r="E89" s="13"/>
      <c r="F89" s="17"/>
      <c r="G89" s="17"/>
      <c r="H89" s="16"/>
      <c r="I89" s="16"/>
      <c r="J89" s="16"/>
      <c r="K89" s="16"/>
      <c r="L89" s="16"/>
      <c r="M89" s="16"/>
      <c r="N89" s="16"/>
      <c r="O89" s="16"/>
      <c r="P89" s="16"/>
      <c r="Q89" s="39"/>
      <c r="R89" s="16"/>
      <c r="S89" s="16"/>
      <c r="T89" s="16"/>
      <c r="U89" s="16"/>
    </row>
    <row r="90" spans="1:21" x14ac:dyDescent="0.25">
      <c r="A90" s="13" t="s">
        <v>89</v>
      </c>
      <c r="C90" s="13">
        <v>9570</v>
      </c>
      <c r="D90" s="13"/>
      <c r="E90" s="13"/>
      <c r="F90" s="16"/>
      <c r="G90" s="17"/>
      <c r="H90" s="21"/>
      <c r="I90" s="15"/>
      <c r="J90" s="28" t="s">
        <v>156</v>
      </c>
      <c r="K90" s="28" t="s">
        <v>157</v>
      </c>
      <c r="L90" s="28" t="s">
        <v>158</v>
      </c>
      <c r="M90" s="28" t="s">
        <v>159</v>
      </c>
      <c r="N90" s="28" t="s">
        <v>160</v>
      </c>
      <c r="O90" s="28" t="s">
        <v>161</v>
      </c>
      <c r="P90" s="28" t="s">
        <v>162</v>
      </c>
      <c r="Q90" s="37" t="s">
        <v>174</v>
      </c>
      <c r="R90" s="27" t="s">
        <v>163</v>
      </c>
      <c r="S90" s="16"/>
      <c r="T90" s="16"/>
      <c r="U90" s="16"/>
    </row>
    <row r="91" spans="1:21" x14ac:dyDescent="0.25">
      <c r="A91" s="13" t="s">
        <v>90</v>
      </c>
      <c r="C91" s="13">
        <v>3998</v>
      </c>
      <c r="D91" s="13"/>
      <c r="E91" s="13"/>
      <c r="F91" s="17"/>
      <c r="G91" s="18" t="s">
        <v>129</v>
      </c>
      <c r="H91" s="18"/>
      <c r="I91" s="18"/>
      <c r="J91" s="19">
        <f>AVERAGE(J82:J84)</f>
        <v>100</v>
      </c>
      <c r="K91" s="19">
        <f t="shared" ref="K91:N91" si="28">AVERAGE(K82:K84)</f>
        <v>125.93587402771475</v>
      </c>
      <c r="L91" s="19">
        <f t="shared" si="28"/>
        <v>133.81178035060316</v>
      </c>
      <c r="M91" s="19">
        <f t="shared" si="28"/>
        <v>124.45673396586842</v>
      </c>
      <c r="N91" s="19">
        <f t="shared" si="28"/>
        <v>81.564310666905897</v>
      </c>
      <c r="O91" s="19">
        <f>AVERAGE(O82:O84)</f>
        <v>55.717617756013134</v>
      </c>
      <c r="P91" s="19">
        <f t="shared" ref="P91" si="29">AVERAGE(P82:P84)</f>
        <v>46.663359753459069</v>
      </c>
      <c r="Q91" s="40">
        <f>AVERAGE(Q82:Q84)</f>
        <v>78.942702451689172</v>
      </c>
      <c r="R91" s="18"/>
      <c r="S91" s="16"/>
      <c r="T91" s="16"/>
      <c r="U91" s="16"/>
    </row>
    <row r="92" spans="1:21" x14ac:dyDescent="0.25">
      <c r="A92" s="13" t="s">
        <v>91</v>
      </c>
      <c r="C92" s="13">
        <v>1820</v>
      </c>
      <c r="D92" s="13"/>
      <c r="E92" s="13"/>
      <c r="F92" s="17"/>
      <c r="G92" s="18" t="s">
        <v>131</v>
      </c>
      <c r="H92" s="18"/>
      <c r="I92" s="18"/>
      <c r="J92" s="19">
        <f>MEDIAN(J82:J84)</f>
        <v>99.855938195902951</v>
      </c>
      <c r="K92" s="19">
        <f t="shared" ref="K92:N92" si="30">MEDIAN(K82:K84)</f>
        <v>124.57124463066351</v>
      </c>
      <c r="L92" s="19">
        <f t="shared" si="30"/>
        <v>136.51887579022912</v>
      </c>
      <c r="M92" s="19">
        <f t="shared" si="30"/>
        <v>131.06827368576583</v>
      </c>
      <c r="N92" s="19">
        <f t="shared" si="30"/>
        <v>82.869310086437082</v>
      </c>
      <c r="O92" s="19">
        <f>MEDIAN(O82:O84)</f>
        <v>54.794672351742989</v>
      </c>
      <c r="P92" s="19">
        <f t="shared" ref="P92" si="31">MEDIAN(P82:P84)</f>
        <v>47.631159565598253</v>
      </c>
      <c r="Q92" s="40">
        <f>MEDIAN(Q82:Q84)</f>
        <v>79.187027049846435</v>
      </c>
      <c r="R92" s="18"/>
      <c r="S92" s="16"/>
      <c r="T92" s="16"/>
      <c r="U92" s="16"/>
    </row>
    <row r="93" spans="1:21" x14ac:dyDescent="0.25">
      <c r="A93" s="13" t="s">
        <v>92</v>
      </c>
      <c r="C93" s="13">
        <v>2986</v>
      </c>
      <c r="D93" s="13"/>
      <c r="E93" s="13"/>
      <c r="F93" s="17"/>
      <c r="G93" s="18" t="s">
        <v>133</v>
      </c>
      <c r="H93" s="18"/>
      <c r="I93" s="18"/>
      <c r="J93" s="18">
        <f>STDEV(J82:J84)</f>
        <v>6.1587186166005097</v>
      </c>
      <c r="K93" s="18">
        <f t="shared" ref="K93:N93" si="32">STDEV(K82:K84)</f>
        <v>13.422961382858505</v>
      </c>
      <c r="L93" s="18">
        <f t="shared" si="32"/>
        <v>10.770024291028069</v>
      </c>
      <c r="M93" s="18">
        <f t="shared" si="32"/>
        <v>13.504165129817551</v>
      </c>
      <c r="N93" s="18">
        <f t="shared" si="32"/>
        <v>10.738416597316158</v>
      </c>
      <c r="O93" s="18">
        <f>STDEV(O82:O84)</f>
        <v>2.9420263326256246</v>
      </c>
      <c r="P93" s="18">
        <f t="shared" ref="P93" si="33">STDEV(P82:P84)</f>
        <v>3.7270859667499243</v>
      </c>
      <c r="Q93" s="39">
        <f>STDEV(Q82:Q84)</f>
        <v>9.2010169090371363</v>
      </c>
      <c r="R93" s="18"/>
      <c r="S93" s="16"/>
      <c r="T93" s="16"/>
      <c r="U93" s="16"/>
    </row>
    <row r="94" spans="1:21" x14ac:dyDescent="0.25">
      <c r="A94" s="13" t="s">
        <v>93</v>
      </c>
      <c r="C94" s="13">
        <v>3267</v>
      </c>
      <c r="D94" s="13"/>
      <c r="E94" s="13"/>
      <c r="F94" s="17"/>
      <c r="G94" s="18" t="s">
        <v>134</v>
      </c>
      <c r="H94" s="18"/>
      <c r="I94" s="18"/>
      <c r="J94" s="18">
        <f t="shared" ref="J94" si="34">J93/J91*100</f>
        <v>6.1587186166005097</v>
      </c>
      <c r="K94" s="18">
        <f>K93/K91*100</f>
        <v>10.658568486930507</v>
      </c>
      <c r="L94" s="18">
        <f t="shared" ref="L94" si="35">L93/L91*100</f>
        <v>8.0486368709909488</v>
      </c>
      <c r="M94" s="18">
        <f>M93/M91*100</f>
        <v>10.85048972402007</v>
      </c>
      <c r="N94" s="18">
        <f t="shared" ref="N94:P94" si="36">N93/N91*100</f>
        <v>13.165582482723279</v>
      </c>
      <c r="O94" s="18">
        <f t="shared" si="36"/>
        <v>5.28024429455819</v>
      </c>
      <c r="P94" s="18">
        <f t="shared" si="36"/>
        <v>7.9871787767567302</v>
      </c>
      <c r="Q94" s="39">
        <f>Q93/Q91*100</f>
        <v>11.655310273508706</v>
      </c>
      <c r="R94" s="18"/>
      <c r="S94" s="16"/>
      <c r="T94" s="16"/>
      <c r="U94" s="16"/>
    </row>
    <row r="95" spans="1:21" x14ac:dyDescent="0.25">
      <c r="A95" s="13" t="s">
        <v>94</v>
      </c>
      <c r="C95" s="13">
        <v>3541</v>
      </c>
      <c r="D95" s="13"/>
      <c r="E95" s="13"/>
      <c r="F95" s="17"/>
      <c r="G95" s="17"/>
      <c r="H95" s="16"/>
      <c r="I95" s="16"/>
      <c r="J95" s="16"/>
      <c r="K95" s="16"/>
      <c r="L95" s="16"/>
      <c r="M95" s="16"/>
      <c r="N95" s="16"/>
      <c r="O95" s="16"/>
      <c r="P95" s="16"/>
      <c r="Q95" s="39"/>
      <c r="R95" s="16"/>
      <c r="S95" s="16"/>
      <c r="T95" s="16"/>
      <c r="U95" s="16"/>
    </row>
    <row r="96" spans="1:21" x14ac:dyDescent="0.25">
      <c r="A96" s="13" t="s">
        <v>95</v>
      </c>
      <c r="C96" s="13">
        <v>3541</v>
      </c>
      <c r="D96" s="13"/>
      <c r="E96" s="13"/>
      <c r="F96" s="17"/>
      <c r="G96" s="17"/>
      <c r="H96" s="16"/>
      <c r="I96" s="16"/>
      <c r="J96" s="16"/>
      <c r="K96" s="16"/>
      <c r="L96" s="16"/>
      <c r="M96" s="16"/>
      <c r="N96" s="16"/>
      <c r="O96" s="16"/>
      <c r="P96" s="16"/>
      <c r="Q96" s="39"/>
      <c r="R96" s="16"/>
      <c r="S96" s="16"/>
      <c r="T96" s="16"/>
      <c r="U96" s="16"/>
    </row>
    <row r="97" spans="1:21" x14ac:dyDescent="0.25">
      <c r="A97" s="13" t="s">
        <v>96</v>
      </c>
      <c r="C97" s="13">
        <v>3401</v>
      </c>
      <c r="D97" s="13"/>
      <c r="F97" s="15" t="s">
        <v>138</v>
      </c>
      <c r="G97" s="17"/>
      <c r="H97" s="16"/>
      <c r="I97" s="16"/>
      <c r="J97" s="16">
        <f>J67/$U$75*100</f>
        <v>99.855938195902951</v>
      </c>
      <c r="K97" s="16">
        <f t="shared" ref="K97:Q99" si="37">K67/$U$75*100</f>
        <v>124.57124463066351</v>
      </c>
      <c r="L97" s="16">
        <f t="shared" si="37"/>
        <v>121.94647022195015</v>
      </c>
      <c r="M97" s="16">
        <f>M67/$U$75*100</f>
        <v>108.92075017677914</v>
      </c>
      <c r="N97" s="16">
        <f t="shared" si="37"/>
        <v>82.869310086437082</v>
      </c>
      <c r="O97" s="16">
        <f t="shared" si="37"/>
        <v>54.794672351742989</v>
      </c>
      <c r="P97" s="16">
        <f t="shared" si="37"/>
        <v>47.631159565598253</v>
      </c>
      <c r="Q97" s="39">
        <f t="shared" si="37"/>
        <v>69.621956496501355</v>
      </c>
      <c r="R97" s="16"/>
      <c r="S97" s="16"/>
      <c r="T97" s="16"/>
      <c r="U97" s="16"/>
    </row>
    <row r="98" spans="1:21" x14ac:dyDescent="0.25">
      <c r="A98" s="13" t="s">
        <v>97</v>
      </c>
      <c r="C98" s="13">
        <v>3049</v>
      </c>
      <c r="D98" s="13"/>
      <c r="F98" s="17"/>
      <c r="G98" s="17"/>
      <c r="H98" s="16"/>
      <c r="I98" s="16"/>
      <c r="J98" s="16">
        <f t="shared" ref="J98:Q99" si="38">J68/$U$75*100</f>
        <v>106.22948570463635</v>
      </c>
      <c r="K98" s="16">
        <f t="shared" si="38"/>
        <v>113.24735358993571</v>
      </c>
      <c r="L98" s="16">
        <f t="shared" si="38"/>
        <v>136.51887579022912</v>
      </c>
      <c r="M98" s="16">
        <f t="shared" si="38"/>
        <v>131.06827368576583</v>
      </c>
      <c r="N98" s="16">
        <f t="shared" si="38"/>
        <v>91.590590072927995</v>
      </c>
      <c r="O98" s="16">
        <f t="shared" si="38"/>
        <v>59.010458992517236</v>
      </c>
      <c r="P98" s="16">
        <f t="shared" si="38"/>
        <v>42.54783590674505</v>
      </c>
      <c r="Q98" s="39">
        <f>Q68/$U$75*100</f>
        <v>79.187027049846435</v>
      </c>
      <c r="R98" s="16"/>
      <c r="S98" s="16"/>
      <c r="T98" s="16"/>
      <c r="U98" s="16"/>
    </row>
    <row r="99" spans="1:21" x14ac:dyDescent="0.25">
      <c r="A99" s="13" t="s">
        <v>98</v>
      </c>
      <c r="C99" s="13">
        <v>1939</v>
      </c>
      <c r="D99" s="13"/>
      <c r="F99" s="16"/>
      <c r="G99" s="16"/>
      <c r="H99" s="16"/>
      <c r="I99" s="16"/>
      <c r="J99" s="16">
        <f t="shared" si="38"/>
        <v>93.914576099460689</v>
      </c>
      <c r="K99" s="16">
        <f t="shared" si="38"/>
        <v>139.98902386254497</v>
      </c>
      <c r="L99" s="16">
        <f t="shared" si="38"/>
        <v>142.96999503963016</v>
      </c>
      <c r="M99" s="18">
        <f t="shared" si="38"/>
        <v>133.38117803506032</v>
      </c>
      <c r="N99" s="16">
        <f t="shared" si="38"/>
        <v>70.233031841352599</v>
      </c>
      <c r="O99" s="16">
        <f t="shared" si="37"/>
        <v>53.347721923779169</v>
      </c>
      <c r="P99" s="16">
        <f t="shared" si="38"/>
        <v>49.811083788033898</v>
      </c>
      <c r="Q99" s="39">
        <f t="shared" si="38"/>
        <v>88.019123808719698</v>
      </c>
      <c r="R99" s="16"/>
      <c r="S99" s="16"/>
      <c r="T99" s="16"/>
      <c r="U99" s="16"/>
    </row>
    <row r="100" spans="1:21" x14ac:dyDescent="0.25">
      <c r="B100" s="13"/>
      <c r="F100" s="16"/>
      <c r="G100" s="16"/>
      <c r="H100" s="16"/>
      <c r="I100" s="16"/>
      <c r="J100" s="16"/>
      <c r="K100" s="16"/>
      <c r="L100" s="16"/>
      <c r="M100" s="18"/>
      <c r="N100" s="16"/>
      <c r="O100" s="16"/>
      <c r="P100" s="16"/>
      <c r="Q100" s="39"/>
      <c r="R100" s="16"/>
      <c r="S100" s="16"/>
      <c r="T100" s="16"/>
      <c r="U100" s="16"/>
    </row>
    <row r="101" spans="1:21" x14ac:dyDescent="0.25">
      <c r="A101" s="13" t="s">
        <v>196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39"/>
      <c r="R101" s="16"/>
      <c r="S101" s="16"/>
      <c r="T101" s="16"/>
      <c r="U101" s="16"/>
    </row>
    <row r="102" spans="1:21" x14ac:dyDescent="0.25">
      <c r="B102" s="13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39"/>
      <c r="R102" s="16"/>
      <c r="S102" s="16"/>
      <c r="T102" s="16"/>
      <c r="U102" s="16"/>
    </row>
    <row r="103" spans="1:21" x14ac:dyDescent="0.25">
      <c r="B103" s="13"/>
      <c r="C103" s="10"/>
      <c r="D103" s="10"/>
      <c r="E103" s="10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39"/>
      <c r="R103" s="16"/>
      <c r="S103" s="16"/>
      <c r="T103" s="16"/>
      <c r="U103" s="16"/>
    </row>
    <row r="104" spans="1:21" x14ac:dyDescent="0.25">
      <c r="B104" s="13"/>
      <c r="C104" s="8"/>
      <c r="D104" s="8"/>
      <c r="E104" s="8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39"/>
      <c r="R104" s="16"/>
      <c r="S104" s="16"/>
      <c r="T104" s="16"/>
      <c r="U104" s="16"/>
    </row>
    <row r="105" spans="1:21" x14ac:dyDescent="0.25">
      <c r="B105" s="13"/>
      <c r="C105" s="8"/>
      <c r="D105" s="8"/>
      <c r="E105" s="8"/>
      <c r="F105" s="32"/>
      <c r="G105" s="32"/>
      <c r="H105" s="21"/>
      <c r="I105" s="15"/>
      <c r="J105" s="28" t="s">
        <v>156</v>
      </c>
      <c r="K105" s="28" t="s">
        <v>157</v>
      </c>
      <c r="L105" s="28" t="s">
        <v>158</v>
      </c>
      <c r="M105" s="28" t="s">
        <v>159</v>
      </c>
      <c r="N105" s="28" t="s">
        <v>160</v>
      </c>
      <c r="O105" s="28" t="s">
        <v>161</v>
      </c>
      <c r="P105" s="28" t="s">
        <v>162</v>
      </c>
      <c r="Q105" s="37" t="s">
        <v>174</v>
      </c>
      <c r="R105" s="27" t="s">
        <v>163</v>
      </c>
      <c r="S105" s="16"/>
      <c r="T105" s="16"/>
      <c r="U105" s="16"/>
    </row>
    <row r="106" spans="1:21" x14ac:dyDescent="0.25">
      <c r="B106" s="13"/>
      <c r="C106" s="8"/>
      <c r="D106" s="8"/>
      <c r="E106" s="8"/>
      <c r="F106" s="18"/>
      <c r="G106" s="18" t="s">
        <v>129</v>
      </c>
      <c r="H106" s="18"/>
      <c r="I106" s="18"/>
      <c r="J106" s="19">
        <f>AVERAGE(J97:J99)</f>
        <v>100</v>
      </c>
      <c r="K106" s="19">
        <f t="shared" ref="K106:N106" si="39">AVERAGE(K97:K99)</f>
        <v>125.93587402771475</v>
      </c>
      <c r="L106" s="19">
        <f t="shared" si="39"/>
        <v>133.81178035060316</v>
      </c>
      <c r="M106" s="19">
        <f t="shared" si="39"/>
        <v>124.45673396586842</v>
      </c>
      <c r="N106" s="19">
        <f t="shared" si="39"/>
        <v>81.564310666905897</v>
      </c>
      <c r="O106" s="19">
        <f>AVERAGE(O97:O99)</f>
        <v>55.717617756013134</v>
      </c>
      <c r="P106" s="19">
        <f t="shared" ref="P106:Q106" si="40">AVERAGE(P97:P99)</f>
        <v>46.663359753459069</v>
      </c>
      <c r="Q106" s="40">
        <f t="shared" si="40"/>
        <v>78.942702451689172</v>
      </c>
      <c r="R106" s="18"/>
      <c r="S106" s="16"/>
      <c r="T106" s="16"/>
      <c r="U106" s="16"/>
    </row>
    <row r="107" spans="1:21" x14ac:dyDescent="0.25">
      <c r="B107" s="13"/>
      <c r="C107" s="8"/>
      <c r="D107" s="8"/>
      <c r="E107" s="8"/>
      <c r="F107" s="18"/>
      <c r="G107" s="18" t="s">
        <v>131</v>
      </c>
      <c r="H107" s="18"/>
      <c r="I107" s="18"/>
      <c r="J107" s="19">
        <f>MEDIAN(J97:J99)</f>
        <v>99.855938195902951</v>
      </c>
      <c r="K107" s="19">
        <f t="shared" ref="K107:N107" si="41">MEDIAN(K97:K99)</f>
        <v>124.57124463066351</v>
      </c>
      <c r="L107" s="19">
        <f t="shared" si="41"/>
        <v>136.51887579022912</v>
      </c>
      <c r="M107" s="19">
        <f t="shared" si="41"/>
        <v>131.06827368576583</v>
      </c>
      <c r="N107" s="19">
        <f t="shared" si="41"/>
        <v>82.869310086437082</v>
      </c>
      <c r="O107" s="19">
        <f>MEDIAN(O97:O99)</f>
        <v>54.794672351742989</v>
      </c>
      <c r="P107" s="19">
        <f t="shared" ref="P107:Q107" si="42">MEDIAN(P97:P99)</f>
        <v>47.631159565598253</v>
      </c>
      <c r="Q107" s="40">
        <f t="shared" si="42"/>
        <v>79.187027049846435</v>
      </c>
      <c r="R107" s="18"/>
      <c r="S107" s="16"/>
      <c r="T107" s="16"/>
      <c r="U107" s="16"/>
    </row>
    <row r="108" spans="1:21" x14ac:dyDescent="0.25">
      <c r="F108" s="18"/>
      <c r="G108" s="18" t="s">
        <v>133</v>
      </c>
      <c r="H108" s="18"/>
      <c r="I108" s="18"/>
      <c r="J108" s="18">
        <f>STDEV(J97:J99)</f>
        <v>6.1587186166005097</v>
      </c>
      <c r="K108" s="18">
        <f t="shared" ref="K108:N108" si="43">STDEV(K97:K99)</f>
        <v>13.422961382858505</v>
      </c>
      <c r="L108" s="18">
        <f t="shared" si="43"/>
        <v>10.770024291028069</v>
      </c>
      <c r="M108" s="18">
        <f t="shared" si="43"/>
        <v>13.504165129817551</v>
      </c>
      <c r="N108" s="18">
        <f t="shared" si="43"/>
        <v>10.738416597316158</v>
      </c>
      <c r="O108" s="18">
        <f>STDEV(O97:O99)</f>
        <v>2.9420263326256246</v>
      </c>
      <c r="P108" s="18">
        <f t="shared" ref="P108" si="44">STDEV(P97:P99)</f>
        <v>3.7270859667499243</v>
      </c>
      <c r="Q108" s="39">
        <f>STDEV(Q97:Q99)</f>
        <v>9.2010169090371363</v>
      </c>
      <c r="R108" s="18"/>
      <c r="S108" s="16"/>
      <c r="T108" s="16"/>
      <c r="U108" s="16"/>
    </row>
    <row r="109" spans="1:21" x14ac:dyDescent="0.25">
      <c r="F109" s="18"/>
      <c r="G109" s="18" t="s">
        <v>134</v>
      </c>
      <c r="H109" s="18"/>
      <c r="I109" s="18"/>
      <c r="J109" s="18">
        <f t="shared" ref="J109" si="45">J108/J106*100</f>
        <v>6.1587186166005097</v>
      </c>
      <c r="K109" s="18">
        <f>K108/K106*100</f>
        <v>10.658568486930507</v>
      </c>
      <c r="L109" s="18">
        <f t="shared" ref="L109" si="46">L108/L106*100</f>
        <v>8.0486368709909488</v>
      </c>
      <c r="M109" s="18">
        <f>M108/M106*100</f>
        <v>10.85048972402007</v>
      </c>
      <c r="N109" s="18">
        <f t="shared" ref="N109:P109" si="47">N108/N106*100</f>
        <v>13.165582482723279</v>
      </c>
      <c r="O109" s="18">
        <f t="shared" si="47"/>
        <v>5.28024429455819</v>
      </c>
      <c r="P109" s="18">
        <f t="shared" si="47"/>
        <v>7.9871787767567302</v>
      </c>
      <c r="Q109" s="39">
        <f>Q108/Q106*100</f>
        <v>11.655310273508706</v>
      </c>
      <c r="R109" s="18"/>
      <c r="S109" s="16"/>
      <c r="T109" s="16"/>
      <c r="U109" s="16"/>
    </row>
  </sheetData>
  <pageMargins left="0.78740157499999996" right="0.78740157499999996" top="0.984251969" bottom="0.984251969" header="0.4921259845" footer="0.4921259845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AD680-6582-4178-AFF7-EBC93739D77B}">
  <sheetPr codeName="Tabelle8"/>
  <dimension ref="A1:AW160"/>
  <sheetViews>
    <sheetView tabSelected="1" topLeftCell="A86" zoomScale="85" zoomScaleNormal="85" workbookViewId="0">
      <pane xSplit="1" topLeftCell="AG1" activePane="topRight" state="frozen"/>
      <selection pane="topRight" activeCell="AP104" sqref="AP104"/>
    </sheetView>
  </sheetViews>
  <sheetFormatPr defaultColWidth="11.42578125" defaultRowHeight="15" x14ac:dyDescent="0.25"/>
  <cols>
    <col min="1" max="1" width="15.85546875" bestFit="1" customWidth="1"/>
    <col min="2" max="2" width="14" bestFit="1" customWidth="1"/>
    <col min="3" max="4" width="14.42578125" bestFit="1" customWidth="1"/>
    <col min="5" max="5" width="21.42578125" bestFit="1" customWidth="1"/>
    <col min="6" max="6" width="17" bestFit="1" customWidth="1"/>
    <col min="7" max="7" width="17.7109375" bestFit="1" customWidth="1"/>
    <col min="8" max="9" width="18.85546875" bestFit="1" customWidth="1"/>
    <col min="10" max="10" width="19.85546875" bestFit="1" customWidth="1"/>
    <col min="11" max="11" width="19.85546875" style="43" bestFit="1" customWidth="1"/>
    <col min="12" max="12" width="13.42578125" customWidth="1"/>
    <col min="13" max="13" width="12.28515625" customWidth="1"/>
    <col min="14" max="14" width="15.85546875" bestFit="1" customWidth="1"/>
    <col min="15" max="15" width="13.140625" bestFit="1" customWidth="1"/>
    <col min="16" max="16" width="5.140625" customWidth="1"/>
    <col min="17" max="17" width="22.5703125" bestFit="1" customWidth="1"/>
    <col min="18" max="18" width="14.42578125" bestFit="1" customWidth="1"/>
    <col min="19" max="19" width="21.42578125" bestFit="1" customWidth="1"/>
    <col min="20" max="20" width="17" bestFit="1" customWidth="1"/>
    <col min="21" max="21" width="17.7109375" bestFit="1" customWidth="1"/>
    <col min="22" max="23" width="18.85546875" bestFit="1" customWidth="1"/>
    <col min="24" max="24" width="19.85546875" style="43" bestFit="1" customWidth="1"/>
    <col min="25" max="25" width="19.85546875" bestFit="1" customWidth="1"/>
    <col min="26" max="26" width="13.7109375" bestFit="1" customWidth="1"/>
    <col min="28" max="28" width="15.42578125" bestFit="1" customWidth="1"/>
    <col min="29" max="29" width="14.42578125" bestFit="1" customWidth="1"/>
    <col min="30" max="30" width="21.42578125" bestFit="1" customWidth="1"/>
    <col min="31" max="31" width="17" bestFit="1" customWidth="1"/>
    <col min="32" max="32" width="17.7109375" bestFit="1" customWidth="1"/>
    <col min="33" max="34" width="18.85546875" bestFit="1" customWidth="1"/>
    <col min="35" max="35" width="19.85546875" style="43" bestFit="1" customWidth="1"/>
    <col min="36" max="36" width="19.85546875" bestFit="1" customWidth="1"/>
    <col min="37" max="37" width="13.7109375" bestFit="1" customWidth="1"/>
    <col min="38" max="38" width="13.140625" bestFit="1" customWidth="1"/>
    <col min="39" max="39" width="13.5703125" bestFit="1" customWidth="1"/>
    <col min="40" max="40" width="20.28515625" bestFit="1" customWidth="1"/>
    <col min="41" max="41" width="14.42578125" bestFit="1" customWidth="1"/>
    <col min="42" max="42" width="21.42578125" bestFit="1" customWidth="1"/>
    <col min="43" max="43" width="17" bestFit="1" customWidth="1"/>
    <col min="44" max="44" width="17.7109375" bestFit="1" customWidth="1"/>
    <col min="45" max="46" width="18.85546875" bestFit="1" customWidth="1"/>
    <col min="47" max="47" width="19.85546875" style="43" bestFit="1" customWidth="1"/>
    <col min="48" max="48" width="19.85546875" bestFit="1" customWidth="1"/>
    <col min="49" max="49" width="13.7109375" bestFit="1" customWidth="1"/>
    <col min="50" max="50" width="10.85546875" customWidth="1"/>
    <col min="53" max="57" width="14" bestFit="1" customWidth="1"/>
    <col min="58" max="58" width="11" bestFit="1" customWidth="1"/>
  </cols>
  <sheetData>
    <row r="1" spans="1:49" ht="21" x14ac:dyDescent="0.35">
      <c r="A1" s="34" t="s">
        <v>144</v>
      </c>
      <c r="Q1" s="12" t="s">
        <v>146</v>
      </c>
      <c r="AB1" s="2" t="s">
        <v>147</v>
      </c>
      <c r="AN1" s="2" t="s">
        <v>148</v>
      </c>
    </row>
    <row r="2" spans="1:49" ht="24.95" customHeight="1" x14ac:dyDescent="0.25">
      <c r="A2" s="2" t="s">
        <v>165</v>
      </c>
      <c r="B2" s="5" t="s">
        <v>127</v>
      </c>
      <c r="C2" s="6" t="s">
        <v>127</v>
      </c>
      <c r="D2" s="6" t="s">
        <v>156</v>
      </c>
      <c r="E2" s="6" t="s">
        <v>157</v>
      </c>
      <c r="F2" s="6" t="s">
        <v>158</v>
      </c>
      <c r="G2" s="6" t="s">
        <v>159</v>
      </c>
      <c r="H2" s="6" t="s">
        <v>160</v>
      </c>
      <c r="I2" s="6" t="s">
        <v>161</v>
      </c>
      <c r="J2" s="6" t="s">
        <v>162</v>
      </c>
      <c r="K2" s="44" t="s">
        <v>197</v>
      </c>
      <c r="L2" s="5" t="s">
        <v>163</v>
      </c>
      <c r="M2" s="5" t="s">
        <v>128</v>
      </c>
      <c r="Q2" s="6" t="s">
        <v>156</v>
      </c>
      <c r="R2" s="6" t="s">
        <v>157</v>
      </c>
      <c r="S2" s="6" t="s">
        <v>158</v>
      </c>
      <c r="T2" s="6" t="s">
        <v>159</v>
      </c>
      <c r="U2" s="6" t="s">
        <v>160</v>
      </c>
      <c r="V2" s="6" t="s">
        <v>161</v>
      </c>
      <c r="W2" s="6" t="s">
        <v>162</v>
      </c>
      <c r="X2" s="44" t="s">
        <v>156</v>
      </c>
      <c r="Y2" s="5" t="s">
        <v>163</v>
      </c>
      <c r="Z2" s="5"/>
      <c r="AB2" s="6" t="s">
        <v>156</v>
      </c>
      <c r="AC2" s="6" t="s">
        <v>157</v>
      </c>
      <c r="AD2" s="6" t="s">
        <v>158</v>
      </c>
      <c r="AE2" s="6" t="s">
        <v>159</v>
      </c>
      <c r="AF2" s="6" t="s">
        <v>160</v>
      </c>
      <c r="AG2" s="6" t="s">
        <v>161</v>
      </c>
      <c r="AH2" s="6" t="s">
        <v>162</v>
      </c>
      <c r="AI2" s="44" t="s">
        <v>156</v>
      </c>
      <c r="AJ2" s="5" t="s">
        <v>163</v>
      </c>
      <c r="AK2" s="5"/>
      <c r="AL2" s="33"/>
      <c r="AN2" s="6" t="s">
        <v>156</v>
      </c>
      <c r="AO2" s="6" t="s">
        <v>157</v>
      </c>
      <c r="AP2" s="6" t="s">
        <v>158</v>
      </c>
      <c r="AQ2" s="6" t="s">
        <v>159</v>
      </c>
      <c r="AR2" s="6" t="s">
        <v>160</v>
      </c>
      <c r="AS2" s="6" t="s">
        <v>161</v>
      </c>
      <c r="AT2" s="6" t="s">
        <v>162</v>
      </c>
      <c r="AU2" s="44" t="s">
        <v>156</v>
      </c>
      <c r="AV2" s="5" t="s">
        <v>163</v>
      </c>
      <c r="AW2" s="5"/>
    </row>
    <row r="3" spans="1:49" x14ac:dyDescent="0.25">
      <c r="B3" s="7">
        <v>2811</v>
      </c>
      <c r="C3" s="7">
        <v>5593</v>
      </c>
      <c r="D3" s="7">
        <v>15198</v>
      </c>
      <c r="E3" s="7">
        <v>17945</v>
      </c>
      <c r="F3" s="7">
        <v>18641</v>
      </c>
      <c r="G3" s="7">
        <v>18367</v>
      </c>
      <c r="H3" s="7">
        <v>18100</v>
      </c>
      <c r="I3" s="7">
        <v>17292</v>
      </c>
      <c r="J3" s="7">
        <v>16294</v>
      </c>
      <c r="K3" s="45">
        <v>13097</v>
      </c>
      <c r="L3" s="7">
        <v>5368</v>
      </c>
      <c r="M3" s="7">
        <v>2473</v>
      </c>
    </row>
    <row r="4" spans="1:49" x14ac:dyDescent="0.25">
      <c r="B4" s="7">
        <v>3921</v>
      </c>
      <c r="C4" s="7">
        <v>8924</v>
      </c>
      <c r="D4" s="11">
        <v>59211</v>
      </c>
      <c r="E4" s="11">
        <v>73602</v>
      </c>
      <c r="F4" s="11">
        <v>64439</v>
      </c>
      <c r="G4" s="11">
        <v>61088</v>
      </c>
      <c r="H4" s="11">
        <v>62844</v>
      </c>
      <c r="I4" s="11">
        <v>61369</v>
      </c>
      <c r="J4" s="11">
        <v>58122</v>
      </c>
      <c r="K4" s="46">
        <v>48791</v>
      </c>
      <c r="L4" s="11">
        <v>8144</v>
      </c>
      <c r="M4" s="7">
        <v>3232</v>
      </c>
      <c r="Q4">
        <f>D4-$O$10</f>
        <v>50397.333333333336</v>
      </c>
      <c r="R4">
        <f t="shared" ref="R4:U6" si="0">E4-$O$10</f>
        <v>64788.333333333336</v>
      </c>
      <c r="S4">
        <f t="shared" si="0"/>
        <v>55625.333333333336</v>
      </c>
      <c r="T4">
        <f t="shared" si="0"/>
        <v>52274.333333333336</v>
      </c>
      <c r="U4">
        <f t="shared" si="0"/>
        <v>54030.333333333336</v>
      </c>
      <c r="V4">
        <f>I4-$O$10</f>
        <v>52555.333333333336</v>
      </c>
      <c r="W4">
        <f t="shared" ref="W4:W6" si="1">J4-$O$10</f>
        <v>49308.333333333336</v>
      </c>
      <c r="X4" s="43">
        <f t="shared" ref="X4:X6" si="2">K4-$O$10</f>
        <v>39977.333333333336</v>
      </c>
      <c r="Y4">
        <f>L4-$O$10</f>
        <v>-669.66666666666606</v>
      </c>
      <c r="AB4">
        <f>Q4/Q4*100</f>
        <v>100</v>
      </c>
      <c r="AC4">
        <f t="shared" ref="AC4:AJ6" si="3">R4/R4*100</f>
        <v>100</v>
      </c>
      <c r="AD4">
        <f t="shared" si="3"/>
        <v>100</v>
      </c>
      <c r="AE4">
        <f t="shared" si="3"/>
        <v>100</v>
      </c>
      <c r="AF4">
        <f t="shared" si="3"/>
        <v>100</v>
      </c>
      <c r="AG4">
        <f t="shared" si="3"/>
        <v>100</v>
      </c>
      <c r="AH4">
        <f t="shared" si="3"/>
        <v>100</v>
      </c>
      <c r="AI4" s="43">
        <f t="shared" si="3"/>
        <v>100</v>
      </c>
      <c r="AJ4">
        <f t="shared" si="3"/>
        <v>100</v>
      </c>
      <c r="AN4">
        <f t="shared" ref="AN4:AV6" si="4">(AB4/$AL$11)*100</f>
        <v>100</v>
      </c>
      <c r="AO4">
        <f t="shared" si="4"/>
        <v>100</v>
      </c>
      <c r="AP4">
        <f t="shared" si="4"/>
        <v>100</v>
      </c>
      <c r="AQ4">
        <f t="shared" si="4"/>
        <v>100</v>
      </c>
      <c r="AR4">
        <f t="shared" si="4"/>
        <v>100</v>
      </c>
      <c r="AS4">
        <f t="shared" si="4"/>
        <v>100</v>
      </c>
      <c r="AT4">
        <f t="shared" si="4"/>
        <v>100</v>
      </c>
      <c r="AU4" s="43">
        <f t="shared" si="4"/>
        <v>100</v>
      </c>
      <c r="AV4">
        <f t="shared" si="4"/>
        <v>100</v>
      </c>
    </row>
    <row r="5" spans="1:49" x14ac:dyDescent="0.25">
      <c r="B5" s="7">
        <v>4602</v>
      </c>
      <c r="C5" s="7">
        <v>9092</v>
      </c>
      <c r="D5" s="11">
        <v>59134</v>
      </c>
      <c r="E5" s="11">
        <v>59303</v>
      </c>
      <c r="F5" s="11">
        <v>68198</v>
      </c>
      <c r="G5" s="11">
        <v>68381</v>
      </c>
      <c r="H5" s="11">
        <v>65079</v>
      </c>
      <c r="I5" s="11">
        <v>63589</v>
      </c>
      <c r="J5" s="11">
        <v>52853</v>
      </c>
      <c r="K5" s="46">
        <v>51792</v>
      </c>
      <c r="L5" s="11">
        <v>9008</v>
      </c>
      <c r="M5" s="7">
        <v>3387</v>
      </c>
      <c r="Q5">
        <f t="shared" ref="Q5:Q6" si="5">D5-$O$10</f>
        <v>50320.333333333336</v>
      </c>
      <c r="R5">
        <f t="shared" si="0"/>
        <v>50489.333333333336</v>
      </c>
      <c r="S5">
        <f t="shared" si="0"/>
        <v>59384.333333333336</v>
      </c>
      <c r="T5">
        <f t="shared" si="0"/>
        <v>59567.333333333336</v>
      </c>
      <c r="U5">
        <f t="shared" si="0"/>
        <v>56265.333333333336</v>
      </c>
      <c r="V5">
        <f t="shared" ref="V5:V6" si="6">I5-$O$10</f>
        <v>54775.333333333336</v>
      </c>
      <c r="W5">
        <f t="shared" si="1"/>
        <v>44039.333333333336</v>
      </c>
      <c r="X5" s="43">
        <f t="shared" si="2"/>
        <v>42978.333333333336</v>
      </c>
      <c r="Y5">
        <f t="shared" ref="Y5" si="7">L5-$O$10</f>
        <v>194.33333333333394</v>
      </c>
      <c r="AB5">
        <f t="shared" ref="AB5:AB6" si="8">Q5/Q5*100</f>
        <v>100</v>
      </c>
      <c r="AC5">
        <f t="shared" si="3"/>
        <v>100</v>
      </c>
      <c r="AD5">
        <f t="shared" si="3"/>
        <v>100</v>
      </c>
      <c r="AE5">
        <f t="shared" si="3"/>
        <v>100</v>
      </c>
      <c r="AF5">
        <f t="shared" si="3"/>
        <v>100</v>
      </c>
      <c r="AG5">
        <f t="shared" si="3"/>
        <v>100</v>
      </c>
      <c r="AH5">
        <f t="shared" si="3"/>
        <v>100</v>
      </c>
      <c r="AI5" s="43">
        <f t="shared" si="3"/>
        <v>100</v>
      </c>
      <c r="AJ5">
        <f t="shared" si="3"/>
        <v>100</v>
      </c>
      <c r="AN5">
        <f t="shared" si="4"/>
        <v>100</v>
      </c>
      <c r="AO5">
        <f t="shared" si="4"/>
        <v>100</v>
      </c>
      <c r="AP5">
        <f t="shared" si="4"/>
        <v>100</v>
      </c>
      <c r="AQ5">
        <f t="shared" si="4"/>
        <v>100</v>
      </c>
      <c r="AR5">
        <f t="shared" si="4"/>
        <v>100</v>
      </c>
      <c r="AS5">
        <f t="shared" si="4"/>
        <v>100</v>
      </c>
      <c r="AT5">
        <f t="shared" si="4"/>
        <v>100</v>
      </c>
      <c r="AU5" s="43">
        <f t="shared" si="4"/>
        <v>100</v>
      </c>
      <c r="AV5">
        <f t="shared" si="4"/>
        <v>100</v>
      </c>
    </row>
    <row r="6" spans="1:49" x14ac:dyDescent="0.25">
      <c r="B6" s="7">
        <v>4820</v>
      </c>
      <c r="C6" s="7">
        <v>8375</v>
      </c>
      <c r="D6" s="11">
        <v>48623</v>
      </c>
      <c r="E6" s="11">
        <v>66315</v>
      </c>
      <c r="F6" s="11">
        <v>66941</v>
      </c>
      <c r="G6" s="11">
        <v>63842</v>
      </c>
      <c r="H6" s="11">
        <v>55502</v>
      </c>
      <c r="I6" s="11">
        <v>63413</v>
      </c>
      <c r="J6" s="11">
        <v>60764</v>
      </c>
      <c r="K6" s="46">
        <v>53829</v>
      </c>
      <c r="L6" s="11">
        <v>9289</v>
      </c>
      <c r="M6" s="7">
        <v>3640</v>
      </c>
      <c r="Q6">
        <f t="shared" si="5"/>
        <v>39809.333333333336</v>
      </c>
      <c r="R6">
        <f t="shared" si="0"/>
        <v>57501.333333333336</v>
      </c>
      <c r="S6">
        <f t="shared" si="0"/>
        <v>58127.333333333336</v>
      </c>
      <c r="T6">
        <f t="shared" si="0"/>
        <v>55028.333333333336</v>
      </c>
      <c r="U6">
        <f t="shared" si="0"/>
        <v>46688.333333333336</v>
      </c>
      <c r="V6">
        <f t="shared" si="6"/>
        <v>54599.333333333336</v>
      </c>
      <c r="W6">
        <f t="shared" si="1"/>
        <v>51950.333333333336</v>
      </c>
      <c r="X6" s="43">
        <f t="shared" si="2"/>
        <v>45015.333333333336</v>
      </c>
      <c r="Y6">
        <f>L6-$O$10</f>
        <v>475.33333333333394</v>
      </c>
      <c r="AB6">
        <f t="shared" si="8"/>
        <v>100</v>
      </c>
      <c r="AC6">
        <f>R6/R6*100</f>
        <v>100</v>
      </c>
      <c r="AD6">
        <f t="shared" si="3"/>
        <v>100</v>
      </c>
      <c r="AE6">
        <f t="shared" si="3"/>
        <v>100</v>
      </c>
      <c r="AF6">
        <f t="shared" si="3"/>
        <v>100</v>
      </c>
      <c r="AG6">
        <f t="shared" si="3"/>
        <v>100</v>
      </c>
      <c r="AH6">
        <f t="shared" si="3"/>
        <v>100</v>
      </c>
      <c r="AI6" s="43">
        <f t="shared" si="3"/>
        <v>100</v>
      </c>
      <c r="AJ6">
        <f t="shared" si="3"/>
        <v>100</v>
      </c>
      <c r="AN6">
        <f t="shared" si="4"/>
        <v>100</v>
      </c>
      <c r="AO6">
        <f t="shared" si="4"/>
        <v>100</v>
      </c>
      <c r="AP6">
        <f t="shared" si="4"/>
        <v>100</v>
      </c>
      <c r="AQ6">
        <f t="shared" si="4"/>
        <v>100</v>
      </c>
      <c r="AR6">
        <f t="shared" si="4"/>
        <v>100</v>
      </c>
      <c r="AS6">
        <f t="shared" si="4"/>
        <v>100</v>
      </c>
      <c r="AT6">
        <f t="shared" si="4"/>
        <v>100</v>
      </c>
      <c r="AU6" s="43">
        <f t="shared" si="4"/>
        <v>100</v>
      </c>
      <c r="AV6">
        <f t="shared" si="4"/>
        <v>100</v>
      </c>
    </row>
    <row r="7" spans="1:49" x14ac:dyDescent="0.25">
      <c r="B7" s="7"/>
      <c r="C7" s="7"/>
      <c r="D7" s="7"/>
      <c r="E7" s="7"/>
      <c r="F7" s="7"/>
      <c r="G7" s="7"/>
      <c r="H7" s="7"/>
      <c r="I7" s="7"/>
      <c r="J7" s="7"/>
      <c r="K7" s="45"/>
      <c r="L7" s="7"/>
      <c r="M7" s="7"/>
    </row>
    <row r="8" spans="1:49" x14ac:dyDescent="0.25">
      <c r="B8" s="7"/>
      <c r="C8" s="7"/>
      <c r="D8" s="7"/>
      <c r="E8" s="7"/>
      <c r="F8" s="7"/>
      <c r="G8" s="7"/>
      <c r="H8" s="7"/>
      <c r="I8" s="7"/>
      <c r="J8" s="7"/>
      <c r="K8" s="45"/>
      <c r="L8" s="7"/>
      <c r="M8" s="7"/>
    </row>
    <row r="9" spans="1:49" x14ac:dyDescent="0.25">
      <c r="B9" s="7"/>
      <c r="C9" s="7"/>
      <c r="D9" s="7"/>
      <c r="E9" s="7"/>
      <c r="F9" s="7"/>
      <c r="G9" s="7"/>
      <c r="H9" s="7"/>
      <c r="I9" s="7"/>
      <c r="J9" s="7"/>
      <c r="K9" s="45"/>
      <c r="L9" s="7"/>
      <c r="M9" s="7"/>
    </row>
    <row r="10" spans="1:49" x14ac:dyDescent="0.25">
      <c r="B10" s="7"/>
      <c r="C10" s="7"/>
      <c r="D10" s="7"/>
      <c r="E10" s="7"/>
      <c r="F10" s="7"/>
      <c r="G10" s="7"/>
      <c r="H10" s="7"/>
      <c r="I10" s="7"/>
      <c r="J10" s="7"/>
      <c r="K10" s="45"/>
      <c r="L10" s="7"/>
      <c r="M10" s="7"/>
      <c r="N10" s="2" t="s">
        <v>145</v>
      </c>
      <c r="O10">
        <f>AVERAGE(L4:L6)</f>
        <v>8813.6666666666661</v>
      </c>
      <c r="AL10" s="2" t="s">
        <v>149</v>
      </c>
    </row>
    <row r="11" spans="1:49" x14ac:dyDescent="0.25">
      <c r="AL11">
        <f>AVERAGE(AB4:AB6)</f>
        <v>100</v>
      </c>
    </row>
    <row r="12" spans="1:49" ht="24.95" customHeight="1" x14ac:dyDescent="0.25">
      <c r="A12" s="2" t="s">
        <v>166</v>
      </c>
      <c r="B12" s="5" t="str">
        <f>B2</f>
        <v>PBS</v>
      </c>
      <c r="C12" s="5" t="str">
        <f t="shared" ref="C12:M12" si="9">C2</f>
        <v>PBS</v>
      </c>
      <c r="D12" s="5" t="str">
        <f t="shared" si="9"/>
        <v>Vehicle</v>
      </c>
      <c r="E12" s="5" t="str">
        <f t="shared" si="9"/>
        <v xml:space="preserve">100pM PTX </v>
      </c>
      <c r="F12" s="5" t="str">
        <f t="shared" si="9"/>
        <v>1nM PTX</v>
      </c>
      <c r="G12" s="5" t="str">
        <f t="shared" si="9"/>
        <v xml:space="preserve">10nM PTX </v>
      </c>
      <c r="H12" s="5" t="str">
        <f t="shared" si="9"/>
        <v xml:space="preserve">100nM PTX </v>
      </c>
      <c r="I12" s="5" t="str">
        <f t="shared" si="9"/>
        <v xml:space="preserve">1µM PTX </v>
      </c>
      <c r="J12" s="5" t="str">
        <f t="shared" si="9"/>
        <v xml:space="preserve">10µM PTX </v>
      </c>
      <c r="K12" s="47" t="str">
        <f t="shared" si="9"/>
        <v>5-FU</v>
      </c>
      <c r="L12" s="5" t="str">
        <f t="shared" si="9"/>
        <v>Empty Value</v>
      </c>
      <c r="M12" s="5" t="str">
        <f t="shared" si="9"/>
        <v xml:space="preserve">PBS </v>
      </c>
      <c r="Q12" s="6" t="s">
        <v>156</v>
      </c>
      <c r="R12" s="6" t="s">
        <v>157</v>
      </c>
      <c r="S12" s="6" t="s">
        <v>158</v>
      </c>
      <c r="T12" s="6" t="s">
        <v>159</v>
      </c>
      <c r="U12" s="6" t="s">
        <v>160</v>
      </c>
      <c r="V12" s="6" t="s">
        <v>161</v>
      </c>
      <c r="W12" s="6" t="s">
        <v>162</v>
      </c>
      <c r="X12" s="44" t="s">
        <v>156</v>
      </c>
      <c r="Y12" s="5" t="s">
        <v>163</v>
      </c>
      <c r="Z12" s="5"/>
      <c r="AB12" s="6" t="s">
        <v>156</v>
      </c>
      <c r="AC12" s="6" t="s">
        <v>157</v>
      </c>
      <c r="AD12" s="6" t="s">
        <v>158</v>
      </c>
      <c r="AE12" s="6" t="s">
        <v>159</v>
      </c>
      <c r="AF12" s="6" t="s">
        <v>160</v>
      </c>
      <c r="AG12" s="6" t="s">
        <v>161</v>
      </c>
      <c r="AH12" s="6" t="s">
        <v>162</v>
      </c>
      <c r="AI12" s="44" t="s">
        <v>156</v>
      </c>
      <c r="AJ12" s="5" t="s">
        <v>163</v>
      </c>
      <c r="AK12" s="5"/>
      <c r="AL12" s="33"/>
      <c r="AN12" s="6" t="s">
        <v>156</v>
      </c>
      <c r="AO12" s="6" t="s">
        <v>157</v>
      </c>
      <c r="AP12" s="6" t="s">
        <v>158</v>
      </c>
      <c r="AQ12" s="6" t="s">
        <v>159</v>
      </c>
      <c r="AR12" s="6" t="s">
        <v>160</v>
      </c>
      <c r="AS12" s="6" t="s">
        <v>161</v>
      </c>
      <c r="AT12" s="6" t="s">
        <v>162</v>
      </c>
      <c r="AU12" s="44" t="s">
        <v>156</v>
      </c>
      <c r="AV12" s="5" t="s">
        <v>163</v>
      </c>
      <c r="AW12" s="5"/>
    </row>
    <row r="13" spans="1:49" x14ac:dyDescent="0.25">
      <c r="B13" s="7">
        <v>4827</v>
      </c>
      <c r="C13" s="7">
        <v>9710</v>
      </c>
      <c r="D13" s="7">
        <v>25098</v>
      </c>
      <c r="E13" s="7">
        <v>31296</v>
      </c>
      <c r="F13" s="7">
        <v>32160</v>
      </c>
      <c r="G13" s="7">
        <v>31338</v>
      </c>
      <c r="H13" s="7">
        <v>30466</v>
      </c>
      <c r="I13" s="7">
        <v>29370</v>
      </c>
      <c r="J13" s="7">
        <v>26785</v>
      </c>
      <c r="K13" s="45">
        <v>21192</v>
      </c>
      <c r="L13" s="7">
        <v>9050</v>
      </c>
      <c r="M13" s="7">
        <v>4181</v>
      </c>
    </row>
    <row r="14" spans="1:49" x14ac:dyDescent="0.25">
      <c r="B14" s="7">
        <v>6717</v>
      </c>
      <c r="C14" s="7">
        <v>15079</v>
      </c>
      <c r="D14" s="11">
        <v>97667</v>
      </c>
      <c r="E14" s="11">
        <v>111453</v>
      </c>
      <c r="F14" s="11">
        <v>111017</v>
      </c>
      <c r="G14" s="11">
        <v>104518</v>
      </c>
      <c r="H14" s="11">
        <v>109647</v>
      </c>
      <c r="I14" s="11">
        <v>103836</v>
      </c>
      <c r="J14" s="11">
        <v>92615</v>
      </c>
      <c r="K14" s="46">
        <v>78422</v>
      </c>
      <c r="L14" s="11">
        <v>13399</v>
      </c>
      <c r="M14" s="7">
        <v>5305</v>
      </c>
      <c r="Q14">
        <f>D14-$O$20</f>
        <v>82815.666666666672</v>
      </c>
      <c r="R14">
        <f t="shared" ref="R14:U16" si="10">E14-$O$20</f>
        <v>96601.666666666672</v>
      </c>
      <c r="S14">
        <f t="shared" si="10"/>
        <v>96165.666666666672</v>
      </c>
      <c r="T14">
        <f t="shared" si="10"/>
        <v>89666.666666666672</v>
      </c>
      <c r="U14">
        <f t="shared" si="10"/>
        <v>94795.666666666672</v>
      </c>
      <c r="V14">
        <f>I14-$O$20</f>
        <v>88984.666666666672</v>
      </c>
      <c r="W14">
        <f t="shared" ref="W14:W16" si="11">J14-$O$20</f>
        <v>77763.666666666672</v>
      </c>
      <c r="X14" s="43">
        <f t="shared" ref="X14:X16" si="12">K14-$O$20</f>
        <v>63570.666666666664</v>
      </c>
      <c r="Y14">
        <f t="shared" ref="Y14:Y16" si="13">L14-$O$20</f>
        <v>-1452.3333333333339</v>
      </c>
      <c r="AB14">
        <f>Q14/Q4*100</f>
        <v>164.32549341234986</v>
      </c>
      <c r="AC14">
        <f t="shared" ref="AC14:AJ16" si="14">R14/R4*100</f>
        <v>149.10349085483497</v>
      </c>
      <c r="AD14">
        <f t="shared" si="14"/>
        <v>172.88106138689804</v>
      </c>
      <c r="AE14">
        <f t="shared" si="14"/>
        <v>171.53096165740996</v>
      </c>
      <c r="AF14">
        <f t="shared" si="14"/>
        <v>175.44897619238574</v>
      </c>
      <c r="AG14">
        <f t="shared" si="14"/>
        <v>169.31614932832696</v>
      </c>
      <c r="AH14">
        <f t="shared" si="14"/>
        <v>157.70897414230186</v>
      </c>
      <c r="AI14" s="43">
        <f t="shared" si="14"/>
        <v>159.0167761731648</v>
      </c>
      <c r="AJ14">
        <f t="shared" si="14"/>
        <v>216.87406669985094</v>
      </c>
      <c r="AL14" s="2" t="s">
        <v>149</v>
      </c>
      <c r="AN14">
        <f>(AB14/$AL$15)*100</f>
        <v>95.854763615279708</v>
      </c>
      <c r="AO14">
        <f t="shared" ref="AN14:AV16" si="15">(AC14/$AL$15)*100</f>
        <v>86.97542647408288</v>
      </c>
      <c r="AP14">
        <f>(AD14/$AL$15)*100</f>
        <v>100.84541922668188</v>
      </c>
      <c r="AQ14">
        <f t="shared" si="15"/>
        <v>100.05787562806088</v>
      </c>
      <c r="AR14">
        <f t="shared" si="15"/>
        <v>102.34334180432194</v>
      </c>
      <c r="AS14">
        <f t="shared" si="15"/>
        <v>98.765925682572359</v>
      </c>
      <c r="AT14">
        <f t="shared" si="15"/>
        <v>91.995198812422842</v>
      </c>
      <c r="AU14" s="43">
        <f t="shared" si="15"/>
        <v>92.75806921019722</v>
      </c>
      <c r="AV14">
        <f t="shared" si="15"/>
        <v>126.50753067044353</v>
      </c>
    </row>
    <row r="15" spans="1:49" x14ac:dyDescent="0.25">
      <c r="B15" s="7">
        <v>7603</v>
      </c>
      <c r="C15" s="7">
        <v>15620</v>
      </c>
      <c r="D15" s="11">
        <v>102129</v>
      </c>
      <c r="E15" s="11">
        <v>103843</v>
      </c>
      <c r="F15" s="11">
        <v>121704</v>
      </c>
      <c r="G15" s="11">
        <v>121992</v>
      </c>
      <c r="H15" s="11">
        <v>117748</v>
      </c>
      <c r="I15" s="11">
        <v>112802</v>
      </c>
      <c r="J15" s="11">
        <v>88750</v>
      </c>
      <c r="K15" s="46">
        <v>86980</v>
      </c>
      <c r="L15" s="11">
        <v>15219</v>
      </c>
      <c r="M15" s="7">
        <v>6022</v>
      </c>
      <c r="Q15">
        <f t="shared" ref="Q15:Q16" si="16">D15-$O$20</f>
        <v>87277.666666666672</v>
      </c>
      <c r="R15">
        <f t="shared" si="10"/>
        <v>88991.666666666672</v>
      </c>
      <c r="S15">
        <f t="shared" si="10"/>
        <v>106852.66666666667</v>
      </c>
      <c r="T15">
        <f t="shared" si="10"/>
        <v>107140.66666666667</v>
      </c>
      <c r="U15">
        <f t="shared" si="10"/>
        <v>102896.66666666667</v>
      </c>
      <c r="V15">
        <f t="shared" ref="V15" si="17">I15-$O$20</f>
        <v>97950.666666666672</v>
      </c>
      <c r="W15">
        <f t="shared" si="11"/>
        <v>73898.666666666672</v>
      </c>
      <c r="X15" s="43">
        <f t="shared" si="12"/>
        <v>72128.666666666672</v>
      </c>
      <c r="Y15">
        <f t="shared" si="13"/>
        <v>367.66666666666606</v>
      </c>
      <c r="AB15">
        <f>Q15/Q5*100</f>
        <v>173.44413457780485</v>
      </c>
      <c r="AC15">
        <f t="shared" si="14"/>
        <v>176.2583515990176</v>
      </c>
      <c r="AD15">
        <f>S15/S5*100</f>
        <v>179.9341015868383</v>
      </c>
      <c r="AE15">
        <f t="shared" si="14"/>
        <v>179.86480285615158</v>
      </c>
      <c r="AF15">
        <f t="shared" si="14"/>
        <v>182.87755634019766</v>
      </c>
      <c r="AG15">
        <f t="shared" si="14"/>
        <v>178.82258437496196</v>
      </c>
      <c r="AH15">
        <f t="shared" si="14"/>
        <v>167.80151077067472</v>
      </c>
      <c r="AI15" s="43">
        <f t="shared" si="14"/>
        <v>167.82564858261915</v>
      </c>
      <c r="AJ15">
        <f t="shared" si="14"/>
        <v>189.19382504288075</v>
      </c>
      <c r="AL15">
        <f>AVERAGE(AB14:AB16)</f>
        <v>171.43174445860882</v>
      </c>
      <c r="AN15">
        <f t="shared" si="15"/>
        <v>101.17387250859009</v>
      </c>
      <c r="AO15">
        <f t="shared" si="15"/>
        <v>102.81546871943203</v>
      </c>
      <c r="AP15">
        <f t="shared" si="15"/>
        <v>104.95961652556265</v>
      </c>
      <c r="AQ15">
        <f t="shared" si="15"/>
        <v>104.91919301420798</v>
      </c>
      <c r="AR15">
        <f t="shared" si="15"/>
        <v>106.67660001812112</v>
      </c>
      <c r="AS15">
        <f t="shared" si="15"/>
        <v>104.31124348625971</v>
      </c>
      <c r="AT15">
        <f t="shared" si="15"/>
        <v>97.882402877367554</v>
      </c>
      <c r="AU15" s="43">
        <f t="shared" si="15"/>
        <v>97.896483007054542</v>
      </c>
      <c r="AV15">
        <f t="shared" si="15"/>
        <v>110.36102189846201</v>
      </c>
    </row>
    <row r="16" spans="1:49" x14ac:dyDescent="0.25">
      <c r="B16" s="7">
        <v>8425</v>
      </c>
      <c r="C16" s="7">
        <v>14425</v>
      </c>
      <c r="D16" s="11">
        <v>85125</v>
      </c>
      <c r="E16" s="11">
        <v>118830</v>
      </c>
      <c r="F16" s="11">
        <v>120819</v>
      </c>
      <c r="G16" s="11">
        <v>118015</v>
      </c>
      <c r="H16" s="11">
        <v>103070</v>
      </c>
      <c r="I16" s="11">
        <v>117446</v>
      </c>
      <c r="J16" s="11">
        <v>104672</v>
      </c>
      <c r="K16" s="46">
        <v>92524</v>
      </c>
      <c r="L16" s="11">
        <v>15936</v>
      </c>
      <c r="M16" s="7">
        <v>6520</v>
      </c>
      <c r="Q16">
        <f t="shared" si="16"/>
        <v>70273.666666666672</v>
      </c>
      <c r="R16">
        <f t="shared" si="10"/>
        <v>103978.66666666667</v>
      </c>
      <c r="S16">
        <f t="shared" si="10"/>
        <v>105967.66666666667</v>
      </c>
      <c r="T16">
        <f t="shared" si="10"/>
        <v>103163.66666666667</v>
      </c>
      <c r="U16">
        <f t="shared" si="10"/>
        <v>88218.666666666672</v>
      </c>
      <c r="V16">
        <f>I16-$O$20</f>
        <v>102594.66666666667</v>
      </c>
      <c r="W16">
        <f t="shared" si="11"/>
        <v>89820.666666666672</v>
      </c>
      <c r="X16" s="43">
        <f t="shared" si="12"/>
        <v>77672.666666666672</v>
      </c>
      <c r="Y16">
        <f t="shared" si="13"/>
        <v>1084.6666666666661</v>
      </c>
      <c r="AB16">
        <f t="shared" ref="AB16" si="18">Q16/Q6*100</f>
        <v>176.5256053856717</v>
      </c>
      <c r="AC16">
        <f>R16/R6*100</f>
        <v>180.82827064879655</v>
      </c>
      <c r="AD16">
        <f t="shared" si="14"/>
        <v>182.30264591528942</v>
      </c>
      <c r="AE16">
        <f t="shared" si="14"/>
        <v>187.47372565647998</v>
      </c>
      <c r="AF16">
        <f t="shared" si="14"/>
        <v>188.95227215935461</v>
      </c>
      <c r="AG16">
        <f t="shared" si="14"/>
        <v>187.90461421995383</v>
      </c>
      <c r="AH16">
        <f t="shared" si="14"/>
        <v>172.89719026506086</v>
      </c>
      <c r="AI16" s="43">
        <f t="shared" si="14"/>
        <v>172.54713208832547</v>
      </c>
      <c r="AJ16">
        <f>Y16/Y6*100</f>
        <v>228.19074333800802</v>
      </c>
      <c r="AN16">
        <f t="shared" si="15"/>
        <v>102.97136387613017</v>
      </c>
      <c r="AO16">
        <f t="shared" si="15"/>
        <v>105.48120549076981</v>
      </c>
      <c r="AP16">
        <f t="shared" si="15"/>
        <v>106.34124181085103</v>
      </c>
      <c r="AQ16">
        <f t="shared" si="15"/>
        <v>109.35764916149728</v>
      </c>
      <c r="AR16">
        <f t="shared" si="15"/>
        <v>110.22011865776471</v>
      </c>
      <c r="AS16">
        <f t="shared" si="15"/>
        <v>109.60899617125594</v>
      </c>
      <c r="AT16">
        <f t="shared" si="15"/>
        <v>100.85482756480137</v>
      </c>
      <c r="AU16" s="43">
        <f t="shared" si="15"/>
        <v>100.65063074125456</v>
      </c>
      <c r="AV16">
        <f t="shared" si="15"/>
        <v>133.1088031908252</v>
      </c>
    </row>
    <row r="17" spans="1:49" x14ac:dyDescent="0.25">
      <c r="B17" s="7"/>
      <c r="C17" s="11"/>
      <c r="D17" s="11"/>
      <c r="E17" s="11"/>
      <c r="F17" s="11"/>
      <c r="G17" s="11"/>
      <c r="H17" s="11"/>
      <c r="I17" s="11"/>
      <c r="J17" s="11"/>
      <c r="K17" s="46"/>
      <c r="L17" s="11"/>
      <c r="M17" s="7"/>
    </row>
    <row r="18" spans="1:49" x14ac:dyDescent="0.25">
      <c r="B18" s="7"/>
      <c r="C18" s="11"/>
      <c r="D18" s="11"/>
      <c r="E18" s="11"/>
      <c r="F18" s="11"/>
      <c r="G18" s="11"/>
      <c r="H18" s="11"/>
      <c r="I18" s="11"/>
      <c r="J18" s="11"/>
      <c r="K18" s="46"/>
      <c r="L18" s="7"/>
      <c r="M18" s="7"/>
    </row>
    <row r="19" spans="1:49" x14ac:dyDescent="0.25">
      <c r="B19" s="7"/>
      <c r="C19" s="11"/>
      <c r="D19" s="11"/>
      <c r="E19" s="11"/>
      <c r="F19" s="11"/>
      <c r="G19" s="11"/>
      <c r="H19" s="11"/>
      <c r="I19" s="11"/>
      <c r="J19" s="11"/>
      <c r="K19" s="46"/>
      <c r="L19" s="7"/>
      <c r="M19" s="7"/>
    </row>
    <row r="20" spans="1:49" x14ac:dyDescent="0.25">
      <c r="B20" s="7"/>
      <c r="C20" s="7"/>
      <c r="D20" s="7"/>
      <c r="E20" s="7"/>
      <c r="F20" s="7"/>
      <c r="G20" s="7"/>
      <c r="H20" s="7"/>
      <c r="I20" s="7"/>
      <c r="J20" s="7"/>
      <c r="K20" s="45"/>
      <c r="L20" s="7"/>
      <c r="M20" s="7"/>
      <c r="N20" s="2" t="s">
        <v>145</v>
      </c>
      <c r="O20">
        <f>AVERAGE(L14:L16)</f>
        <v>14851.333333333334</v>
      </c>
    </row>
    <row r="21" spans="1:49" ht="12" customHeight="1" x14ac:dyDescent="0.25">
      <c r="B21" s="7"/>
      <c r="C21" s="7"/>
      <c r="D21" s="7"/>
      <c r="E21" s="7"/>
      <c r="F21" s="7"/>
      <c r="G21" s="7"/>
      <c r="H21" s="7"/>
      <c r="I21" s="7"/>
      <c r="J21" s="7"/>
      <c r="K21" s="45"/>
      <c r="L21" s="7"/>
      <c r="M21" s="7"/>
      <c r="N21" s="2"/>
      <c r="AL21" s="2"/>
      <c r="AM21" s="35" t="s">
        <v>150</v>
      </c>
      <c r="AN21" s="6" t="s">
        <v>156</v>
      </c>
      <c r="AO21" s="6" t="s">
        <v>157</v>
      </c>
      <c r="AP21" s="6" t="s">
        <v>158</v>
      </c>
      <c r="AQ21" s="6" t="s">
        <v>159</v>
      </c>
      <c r="AR21" s="6" t="s">
        <v>160</v>
      </c>
      <c r="AS21" s="6" t="s">
        <v>161</v>
      </c>
      <c r="AT21" s="6" t="s">
        <v>162</v>
      </c>
      <c r="AU21" s="44" t="s">
        <v>156</v>
      </c>
      <c r="AV21" s="5" t="s">
        <v>163</v>
      </c>
      <c r="AW21" s="5"/>
    </row>
    <row r="22" spans="1:49" x14ac:dyDescent="0.25">
      <c r="B22" s="7"/>
      <c r="C22" s="7"/>
      <c r="D22" s="7"/>
      <c r="E22" s="7"/>
      <c r="F22" s="7"/>
      <c r="G22" s="7"/>
      <c r="H22" s="7"/>
      <c r="I22" s="7"/>
      <c r="J22" s="7"/>
      <c r="K22" s="45"/>
      <c r="L22" s="7"/>
      <c r="M22" s="7"/>
      <c r="N22" s="2"/>
      <c r="AL22" s="2"/>
      <c r="AM22" s="8" t="s">
        <v>129</v>
      </c>
      <c r="AN22" s="36">
        <f>AVERAGE(AN14:AN16)</f>
        <v>100</v>
      </c>
      <c r="AO22" s="36">
        <f t="shared" ref="AO22:AR22" si="19">AVERAGE(AO14:AO16)</f>
        <v>98.424033561428246</v>
      </c>
      <c r="AP22" s="36">
        <f t="shared" si="19"/>
        <v>104.04875918769852</v>
      </c>
      <c r="AQ22" s="36">
        <f t="shared" si="19"/>
        <v>104.77823926792205</v>
      </c>
      <c r="AR22" s="36">
        <f t="shared" si="19"/>
        <v>106.4133534934026</v>
      </c>
      <c r="AS22" s="36">
        <f>AVERAGE(AS14:AS16)</f>
        <v>104.22872178002933</v>
      </c>
      <c r="AT22" s="36">
        <f t="shared" ref="AT22:AV22" si="20">AVERAGE(AT14:AT16)</f>
        <v>96.910809751530579</v>
      </c>
      <c r="AU22" s="48">
        <f t="shared" si="20"/>
        <v>97.101727652835436</v>
      </c>
      <c r="AV22" s="36">
        <f t="shared" si="20"/>
        <v>123.32578525324358</v>
      </c>
      <c r="AW22" s="8"/>
    </row>
    <row r="23" spans="1:49" x14ac:dyDescent="0.25">
      <c r="B23" s="7"/>
      <c r="C23" s="7"/>
      <c r="D23" s="7"/>
      <c r="E23" s="7"/>
      <c r="F23" s="7"/>
      <c r="G23" s="7"/>
      <c r="H23" s="7"/>
      <c r="I23" s="7"/>
      <c r="J23" s="7"/>
      <c r="K23" s="45"/>
      <c r="L23" s="7"/>
      <c r="M23" s="7"/>
      <c r="N23" s="2"/>
      <c r="AL23" s="2"/>
      <c r="AM23" s="8" t="s">
        <v>131</v>
      </c>
      <c r="AN23" s="8">
        <f>MEDIAN(AN14:AN16)</f>
        <v>101.17387250859009</v>
      </c>
      <c r="AO23" s="8">
        <f t="shared" ref="AO23:AR23" si="21">MEDIAN(AO14:AO16)</f>
        <v>102.81546871943203</v>
      </c>
      <c r="AP23" s="8">
        <f t="shared" si="21"/>
        <v>104.95961652556265</v>
      </c>
      <c r="AQ23" s="8">
        <f t="shared" si="21"/>
        <v>104.91919301420798</v>
      </c>
      <c r="AR23" s="8">
        <f t="shared" si="21"/>
        <v>106.67660001812112</v>
      </c>
      <c r="AS23" s="8">
        <f>MEDIAN(AS14:AS16)</f>
        <v>104.31124348625971</v>
      </c>
      <c r="AT23" s="8">
        <f t="shared" ref="AT23:AV23" si="22">MEDIAN(AT14:AT16)</f>
        <v>97.882402877367554</v>
      </c>
      <c r="AU23" s="48">
        <f t="shared" si="22"/>
        <v>97.896483007054542</v>
      </c>
      <c r="AV23" s="8">
        <f t="shared" si="22"/>
        <v>126.50753067044353</v>
      </c>
      <c r="AW23" s="8"/>
    </row>
    <row r="24" spans="1:49" x14ac:dyDescent="0.25">
      <c r="B24" s="7"/>
      <c r="C24" s="7"/>
      <c r="D24" s="7"/>
      <c r="E24" s="7"/>
      <c r="F24" s="7"/>
      <c r="G24" s="7"/>
      <c r="H24" s="7"/>
      <c r="I24" s="7"/>
      <c r="J24" s="7"/>
      <c r="K24" s="45"/>
      <c r="L24" s="7"/>
      <c r="M24" s="7"/>
      <c r="N24" s="2"/>
      <c r="AL24" s="2"/>
      <c r="AM24" s="8" t="s">
        <v>133</v>
      </c>
      <c r="AN24" s="8">
        <f>STDEV(AN14:AN16)</f>
        <v>3.7006732249689285</v>
      </c>
      <c r="AO24" s="8">
        <f t="shared" ref="AO24:AR24" si="23">STDEV(AO14:AO16)</f>
        <v>10.003973776146477</v>
      </c>
      <c r="AP24" s="8">
        <f t="shared" si="23"/>
        <v>2.8588917934440272</v>
      </c>
      <c r="AQ24" s="8">
        <f t="shared" si="23"/>
        <v>4.6514887844909438</v>
      </c>
      <c r="AR24" s="8">
        <f t="shared" si="23"/>
        <v>3.9449812989816899</v>
      </c>
      <c r="AS24" s="8">
        <f>STDEV(AS14:AS16)</f>
        <v>5.4220062504242437</v>
      </c>
      <c r="AT24" s="8">
        <f t="shared" ref="AT24:AV24" si="24">STDEV(AT14:AT16)</f>
        <v>4.5090187745365737</v>
      </c>
      <c r="AU24" s="48">
        <f t="shared" si="24"/>
        <v>4.0058530845721849</v>
      </c>
      <c r="AV24" s="8">
        <f t="shared" si="24"/>
        <v>11.702906320918826</v>
      </c>
      <c r="AW24" s="8"/>
    </row>
    <row r="25" spans="1:49" x14ac:dyDescent="0.25">
      <c r="B25" s="7"/>
      <c r="C25" s="7"/>
      <c r="D25" s="7"/>
      <c r="E25" s="7"/>
      <c r="F25" s="7"/>
      <c r="G25" s="7"/>
      <c r="H25" s="7"/>
      <c r="I25" s="7"/>
      <c r="J25" s="7"/>
      <c r="K25" s="45"/>
      <c r="L25" s="7"/>
      <c r="M25" s="7"/>
      <c r="N25" s="2"/>
      <c r="AL25" s="2"/>
      <c r="AM25" s="8" t="s">
        <v>134</v>
      </c>
      <c r="AN25" s="8">
        <f>AN24/AN22*100</f>
        <v>3.7006732249689285</v>
      </c>
      <c r="AO25" s="8">
        <f t="shared" ref="AO25:AU25" si="25">AO24/AO22*100</f>
        <v>10.164157486903656</v>
      </c>
      <c r="AP25" s="8">
        <f t="shared" si="25"/>
        <v>2.7476462148738707</v>
      </c>
      <c r="AQ25" s="8">
        <f t="shared" si="25"/>
        <v>4.4393652890051962</v>
      </c>
      <c r="AR25" s="8">
        <f t="shared" si="25"/>
        <v>3.7072239239469797</v>
      </c>
      <c r="AS25" s="8">
        <f t="shared" si="25"/>
        <v>5.2020270016043915</v>
      </c>
      <c r="AT25" s="8">
        <f t="shared" si="25"/>
        <v>4.6527511080520716</v>
      </c>
      <c r="AU25" s="48">
        <f t="shared" si="25"/>
        <v>4.1254189615391583</v>
      </c>
      <c r="AV25" s="8">
        <f>AV24/AV22*100</f>
        <v>9.4894237218011384</v>
      </c>
      <c r="AW25" s="8"/>
    </row>
    <row r="27" spans="1:49" x14ac:dyDescent="0.25">
      <c r="A27" s="2" t="s">
        <v>113</v>
      </c>
      <c r="B27" s="5" t="s">
        <v>127</v>
      </c>
      <c r="C27" s="5" t="s">
        <v>127</v>
      </c>
      <c r="D27" s="5" t="s">
        <v>156</v>
      </c>
      <c r="E27" s="5" t="s">
        <v>157</v>
      </c>
      <c r="F27" s="5" t="s">
        <v>158</v>
      </c>
      <c r="G27" s="5" t="s">
        <v>159</v>
      </c>
      <c r="H27" s="5" t="s">
        <v>160</v>
      </c>
      <c r="I27" s="5" t="s">
        <v>161</v>
      </c>
      <c r="J27" s="5" t="s">
        <v>162</v>
      </c>
      <c r="K27" s="44" t="s">
        <v>197</v>
      </c>
      <c r="L27" s="5" t="s">
        <v>163</v>
      </c>
      <c r="M27" s="5" t="s">
        <v>128</v>
      </c>
      <c r="Q27" s="6" t="s">
        <v>156</v>
      </c>
      <c r="R27" s="6" t="s">
        <v>157</v>
      </c>
      <c r="S27" s="6" t="s">
        <v>158</v>
      </c>
      <c r="T27" s="6" t="s">
        <v>159</v>
      </c>
      <c r="U27" s="6" t="s">
        <v>160</v>
      </c>
      <c r="V27" s="6" t="s">
        <v>161</v>
      </c>
      <c r="W27" s="6" t="s">
        <v>162</v>
      </c>
      <c r="X27" s="44" t="s">
        <v>156</v>
      </c>
      <c r="Y27" s="5" t="s">
        <v>163</v>
      </c>
      <c r="Z27" s="5"/>
      <c r="AB27" s="6" t="s">
        <v>156</v>
      </c>
      <c r="AC27" s="6" t="s">
        <v>157</v>
      </c>
      <c r="AD27" s="6" t="s">
        <v>158</v>
      </c>
      <c r="AE27" s="6" t="s">
        <v>159</v>
      </c>
      <c r="AF27" s="6" t="s">
        <v>160</v>
      </c>
      <c r="AG27" s="6" t="s">
        <v>161</v>
      </c>
      <c r="AH27" s="6" t="s">
        <v>162</v>
      </c>
      <c r="AI27" s="44" t="s">
        <v>156</v>
      </c>
      <c r="AJ27" s="5" t="s">
        <v>163</v>
      </c>
      <c r="AK27" s="5"/>
      <c r="AL27" s="33"/>
      <c r="AN27" s="6" t="s">
        <v>156</v>
      </c>
      <c r="AO27" s="6" t="s">
        <v>157</v>
      </c>
      <c r="AP27" s="6" t="s">
        <v>158</v>
      </c>
      <c r="AQ27" s="6" t="s">
        <v>159</v>
      </c>
      <c r="AR27" s="6" t="s">
        <v>160</v>
      </c>
      <c r="AS27" s="6" t="s">
        <v>161</v>
      </c>
      <c r="AT27" s="6" t="s">
        <v>162</v>
      </c>
      <c r="AU27" s="44" t="s">
        <v>156</v>
      </c>
      <c r="AV27" s="5" t="s">
        <v>163</v>
      </c>
      <c r="AW27" s="5"/>
    </row>
    <row r="28" spans="1:49" x14ac:dyDescent="0.25">
      <c r="B28" s="7">
        <v>5614</v>
      </c>
      <c r="C28" s="7">
        <v>10757</v>
      </c>
      <c r="D28" s="7">
        <v>28998</v>
      </c>
      <c r="E28" s="7">
        <v>35842</v>
      </c>
      <c r="F28" s="7">
        <v>36537</v>
      </c>
      <c r="G28" s="7">
        <v>35350</v>
      </c>
      <c r="H28" s="7">
        <v>34879</v>
      </c>
      <c r="I28" s="7">
        <v>33460</v>
      </c>
      <c r="J28" s="7">
        <v>31029</v>
      </c>
      <c r="K28" s="45">
        <v>24923</v>
      </c>
      <c r="L28" s="7">
        <v>10287</v>
      </c>
      <c r="M28" s="7">
        <v>4651</v>
      </c>
    </row>
    <row r="29" spans="1:49" x14ac:dyDescent="0.25">
      <c r="B29" s="7">
        <v>7504</v>
      </c>
      <c r="C29" s="7">
        <v>17629</v>
      </c>
      <c r="D29" s="11">
        <v>113905</v>
      </c>
      <c r="E29" s="11">
        <v>131647</v>
      </c>
      <c r="F29" s="11">
        <v>129785</v>
      </c>
      <c r="G29" s="11">
        <v>122779</v>
      </c>
      <c r="H29" s="11">
        <v>126517</v>
      </c>
      <c r="I29" s="11">
        <v>123580</v>
      </c>
      <c r="J29" s="11">
        <v>110975</v>
      </c>
      <c r="K29" s="46">
        <v>92826</v>
      </c>
      <c r="L29" s="11">
        <v>16175</v>
      </c>
      <c r="M29" s="7">
        <v>6253</v>
      </c>
      <c r="Q29">
        <f>D29-$O$35</f>
        <v>96107</v>
      </c>
      <c r="R29">
        <f t="shared" ref="R29:U31" si="26">E29-$O$35</f>
        <v>113849</v>
      </c>
      <c r="S29">
        <f t="shared" si="26"/>
        <v>111987</v>
      </c>
      <c r="T29">
        <f t="shared" si="26"/>
        <v>104981</v>
      </c>
      <c r="U29">
        <f t="shared" si="26"/>
        <v>108719</v>
      </c>
      <c r="V29">
        <f>I29-$O$35</f>
        <v>105782</v>
      </c>
      <c r="W29">
        <f t="shared" ref="W29:W31" si="27">J29-$O$35</f>
        <v>93177</v>
      </c>
      <c r="X29" s="43">
        <f t="shared" ref="X29:X31" si="28">K29-$O$35</f>
        <v>75028</v>
      </c>
      <c r="Y29">
        <f t="shared" ref="Y29:Y31" si="29">L29-$O$35</f>
        <v>-1623</v>
      </c>
      <c r="AB29">
        <f>Q29/Q4*100</f>
        <v>190.69858193555214</v>
      </c>
      <c r="AC29">
        <f t="shared" ref="AC29:AI31" si="30">R29/R4*100</f>
        <v>175.72453888302934</v>
      </c>
      <c r="AD29">
        <f t="shared" si="30"/>
        <v>201.32373738584337</v>
      </c>
      <c r="AE29">
        <f t="shared" si="30"/>
        <v>200.82704705304707</v>
      </c>
      <c r="AF29">
        <f t="shared" si="30"/>
        <v>201.21845136374012</v>
      </c>
      <c r="AG29">
        <f t="shared" si="30"/>
        <v>201.27738383671812</v>
      </c>
      <c r="AH29">
        <f t="shared" si="30"/>
        <v>188.9680581375697</v>
      </c>
      <c r="AI29" s="43">
        <f t="shared" si="30"/>
        <v>187.67634993162793</v>
      </c>
      <c r="AJ29">
        <f>(Y29/Y4)*100</f>
        <v>242.35938277750145</v>
      </c>
      <c r="AL29" s="2" t="s">
        <v>149</v>
      </c>
      <c r="AN29">
        <f>(AB29/$AL$30)*100</f>
        <v>94.761300413207323</v>
      </c>
      <c r="AO29">
        <f t="shared" ref="AO29:AV31" si="31">(AC29/$AL$30)*100</f>
        <v>87.320449109027408</v>
      </c>
      <c r="AP29">
        <f t="shared" si="31"/>
        <v>100.04111706072885</v>
      </c>
      <c r="AQ29">
        <f t="shared" si="31"/>
        <v>99.794303364681781</v>
      </c>
      <c r="AR29">
        <f t="shared" si="31"/>
        <v>99.988798683378704</v>
      </c>
      <c r="AS29">
        <f t="shared" si="31"/>
        <v>100.01808321040183</v>
      </c>
      <c r="AT29">
        <f t="shared" si="31"/>
        <v>93.90137432551235</v>
      </c>
      <c r="AU29" s="43">
        <f t="shared" si="31"/>
        <v>93.259503011593395</v>
      </c>
      <c r="AV29">
        <f>(AJ29/$AL$30)*100</f>
        <v>120.43241248170335</v>
      </c>
    </row>
    <row r="30" spans="1:49" x14ac:dyDescent="0.25">
      <c r="B30" s="7">
        <v>9036</v>
      </c>
      <c r="C30" s="7">
        <v>18486</v>
      </c>
      <c r="D30" s="11">
        <v>120271</v>
      </c>
      <c r="E30" s="11">
        <v>121107</v>
      </c>
      <c r="F30" s="11">
        <v>143613</v>
      </c>
      <c r="G30" s="11">
        <v>141730</v>
      </c>
      <c r="H30" s="11">
        <v>137879</v>
      </c>
      <c r="I30" s="11">
        <v>130775</v>
      </c>
      <c r="J30" s="11">
        <v>102817</v>
      </c>
      <c r="K30" s="46">
        <v>99620</v>
      </c>
      <c r="L30" s="11">
        <v>18163</v>
      </c>
      <c r="M30" s="7">
        <v>6893</v>
      </c>
      <c r="Q30">
        <f t="shared" ref="Q30:Q31" si="32">D30-$O$35</f>
        <v>102473</v>
      </c>
      <c r="R30">
        <f t="shared" si="26"/>
        <v>103309</v>
      </c>
      <c r="S30">
        <f t="shared" si="26"/>
        <v>125815</v>
      </c>
      <c r="T30">
        <f t="shared" si="26"/>
        <v>123932</v>
      </c>
      <c r="U30">
        <f t="shared" si="26"/>
        <v>120081</v>
      </c>
      <c r="V30">
        <f t="shared" ref="V30:V31" si="33">I30-$O$35</f>
        <v>112977</v>
      </c>
      <c r="W30">
        <f t="shared" si="27"/>
        <v>85019</v>
      </c>
      <c r="X30" s="43">
        <f t="shared" si="28"/>
        <v>81822</v>
      </c>
      <c r="Y30">
        <f t="shared" si="29"/>
        <v>365</v>
      </c>
      <c r="AB30">
        <f>Q30/Q5*100</f>
        <v>203.64133782897568</v>
      </c>
      <c r="AC30">
        <f t="shared" si="30"/>
        <v>204.61549634246174</v>
      </c>
      <c r="AD30">
        <f t="shared" si="30"/>
        <v>211.86564357602734</v>
      </c>
      <c r="AE30">
        <f t="shared" si="30"/>
        <v>208.05363118487762</v>
      </c>
      <c r="AF30">
        <f t="shared" si="30"/>
        <v>213.41915685205808</v>
      </c>
      <c r="AG30">
        <f t="shared" si="30"/>
        <v>206.2552487129243</v>
      </c>
      <c r="AH30">
        <f t="shared" si="30"/>
        <v>193.0524228341331</v>
      </c>
      <c r="AI30" s="43">
        <f t="shared" si="30"/>
        <v>190.37964866017759</v>
      </c>
      <c r="AJ30">
        <f t="shared" ref="AJ30:AJ31" si="34">(Y30/Y5)*100</f>
        <v>187.82161234991366</v>
      </c>
      <c r="AL30">
        <f>AVERAGE(AB29:AB31)</f>
        <v>201.24099300453838</v>
      </c>
      <c r="AN30">
        <f t="shared" ref="AN30:AN31" si="35">(AB30/$AL$30)*100</f>
        <v>101.19277130797262</v>
      </c>
      <c r="AO30">
        <f t="shared" si="31"/>
        <v>101.67684689264441</v>
      </c>
      <c r="AP30">
        <f t="shared" si="31"/>
        <v>105.27956576483865</v>
      </c>
      <c r="AQ30">
        <f t="shared" si="31"/>
        <v>103.38531333930835</v>
      </c>
      <c r="AR30">
        <f t="shared" si="31"/>
        <v>106.05153237702672</v>
      </c>
      <c r="AS30">
        <f t="shared" si="31"/>
        <v>102.49166714669951</v>
      </c>
      <c r="AT30">
        <f t="shared" si="31"/>
        <v>95.930963146151527</v>
      </c>
      <c r="AU30" s="43">
        <f t="shared" si="31"/>
        <v>94.602817158571739</v>
      </c>
      <c r="AV30">
        <f t="shared" si="31"/>
        <v>93.331686325796412</v>
      </c>
    </row>
    <row r="31" spans="1:49" x14ac:dyDescent="0.25">
      <c r="B31" s="7">
        <v>9682</v>
      </c>
      <c r="C31" s="7">
        <v>17552</v>
      </c>
      <c r="D31" s="11">
        <v>101152</v>
      </c>
      <c r="E31" s="11">
        <v>143050</v>
      </c>
      <c r="F31" s="11">
        <v>144941</v>
      </c>
      <c r="G31" s="11">
        <v>139755</v>
      </c>
      <c r="H31" s="11">
        <v>119660</v>
      </c>
      <c r="I31" s="11">
        <v>137570</v>
      </c>
      <c r="J31" s="11">
        <v>125070</v>
      </c>
      <c r="K31" s="46">
        <v>109324</v>
      </c>
      <c r="L31" s="11">
        <v>19056</v>
      </c>
      <c r="M31" s="7">
        <v>7581</v>
      </c>
      <c r="Q31">
        <f t="shared" si="32"/>
        <v>83354</v>
      </c>
      <c r="R31">
        <f t="shared" si="26"/>
        <v>125252</v>
      </c>
      <c r="S31">
        <f t="shared" si="26"/>
        <v>127143</v>
      </c>
      <c r="T31">
        <f t="shared" si="26"/>
        <v>121957</v>
      </c>
      <c r="U31">
        <f t="shared" si="26"/>
        <v>101862</v>
      </c>
      <c r="V31">
        <f t="shared" si="33"/>
        <v>119772</v>
      </c>
      <c r="W31">
        <f t="shared" si="27"/>
        <v>107272</v>
      </c>
      <c r="X31" s="43">
        <f t="shared" si="28"/>
        <v>91526</v>
      </c>
      <c r="Y31">
        <f t="shared" si="29"/>
        <v>1258</v>
      </c>
      <c r="AB31">
        <f>Q31/Q6*100</f>
        <v>209.3830592490873</v>
      </c>
      <c r="AC31">
        <f t="shared" si="30"/>
        <v>217.82451421416314</v>
      </c>
      <c r="AD31">
        <f t="shared" si="30"/>
        <v>218.73186452730212</v>
      </c>
      <c r="AE31">
        <f t="shared" si="30"/>
        <v>221.62582911833297</v>
      </c>
      <c r="AF31">
        <f t="shared" si="30"/>
        <v>218.17441901974081</v>
      </c>
      <c r="AG31">
        <f t="shared" si="30"/>
        <v>219.36531581582193</v>
      </c>
      <c r="AH31">
        <f t="shared" si="30"/>
        <v>206.48953166806757</v>
      </c>
      <c r="AI31" s="43">
        <f t="shared" si="30"/>
        <v>203.3218310797802</v>
      </c>
      <c r="AJ31">
        <f t="shared" si="34"/>
        <v>264.65638148667568</v>
      </c>
      <c r="AN31">
        <f t="shared" si="35"/>
        <v>104.04592827882007</v>
      </c>
      <c r="AO31">
        <f>(AC31/$AL$30)*100</f>
        <v>108.24062779756348</v>
      </c>
      <c r="AP31">
        <f t="shared" si="31"/>
        <v>108.69150527515498</v>
      </c>
      <c r="AQ31">
        <f t="shared" si="31"/>
        <v>110.1295644637049</v>
      </c>
      <c r="AR31">
        <f t="shared" si="31"/>
        <v>108.41450132121966</v>
      </c>
      <c r="AS31">
        <f t="shared" si="31"/>
        <v>109.00627776711221</v>
      </c>
      <c r="AT31">
        <f t="shared" si="31"/>
        <v>102.60808624782069</v>
      </c>
      <c r="AU31" s="43">
        <f t="shared" si="31"/>
        <v>101.03400308464731</v>
      </c>
      <c r="AV31">
        <f t="shared" si="31"/>
        <v>131.51216237573783</v>
      </c>
    </row>
    <row r="32" spans="1:49" x14ac:dyDescent="0.25">
      <c r="B32" s="7"/>
      <c r="C32" s="11"/>
      <c r="D32" s="11"/>
      <c r="E32" s="11"/>
      <c r="F32" s="11"/>
      <c r="G32" s="11"/>
      <c r="H32" s="11"/>
      <c r="I32" s="11"/>
      <c r="J32" s="11"/>
      <c r="K32" s="46"/>
      <c r="L32" s="11"/>
      <c r="M32" s="7"/>
    </row>
    <row r="33" spans="1:49" x14ac:dyDescent="0.25">
      <c r="B33" s="7"/>
      <c r="C33" s="11"/>
      <c r="D33" s="11"/>
      <c r="E33" s="11"/>
      <c r="F33" s="11"/>
      <c r="G33" s="11"/>
      <c r="H33" s="11"/>
      <c r="I33" s="11"/>
      <c r="J33" s="11"/>
      <c r="K33" s="46"/>
      <c r="L33" s="7"/>
      <c r="M33" s="7"/>
    </row>
    <row r="34" spans="1:49" x14ac:dyDescent="0.25">
      <c r="B34" s="7"/>
      <c r="C34" s="11"/>
      <c r="D34" s="11"/>
      <c r="E34" s="11"/>
      <c r="F34" s="11"/>
      <c r="G34" s="11"/>
      <c r="H34" s="11"/>
      <c r="I34" s="11"/>
      <c r="J34" s="11"/>
      <c r="K34" s="46"/>
      <c r="L34" s="7"/>
      <c r="M34" s="7"/>
    </row>
    <row r="35" spans="1:49" x14ac:dyDescent="0.25">
      <c r="B35" s="7"/>
      <c r="C35" s="7"/>
      <c r="D35" s="7"/>
      <c r="E35" s="7"/>
      <c r="F35" s="7"/>
      <c r="G35" s="7"/>
      <c r="H35" s="7"/>
      <c r="I35" s="7"/>
      <c r="J35" s="7"/>
      <c r="K35" s="45"/>
      <c r="L35" s="7"/>
      <c r="M35" s="7"/>
      <c r="N35" s="2" t="s">
        <v>145</v>
      </c>
      <c r="O35">
        <f>AVERAGE(L29:L31)</f>
        <v>17798</v>
      </c>
    </row>
    <row r="36" spans="1:49" ht="30" x14ac:dyDescent="0.25">
      <c r="B36" s="7"/>
      <c r="C36" s="7"/>
      <c r="D36" s="7"/>
      <c r="E36" s="7"/>
      <c r="F36" s="7"/>
      <c r="G36" s="7"/>
      <c r="H36" s="7"/>
      <c r="I36" s="7"/>
      <c r="J36" s="7"/>
      <c r="K36" s="45"/>
      <c r="L36" s="7"/>
      <c r="M36" s="7"/>
      <c r="AL36" s="2"/>
      <c r="AM36" s="35" t="s">
        <v>150</v>
      </c>
      <c r="AN36" s="6" t="s">
        <v>156</v>
      </c>
      <c r="AO36" s="6" t="s">
        <v>157</v>
      </c>
      <c r="AP36" s="6" t="s">
        <v>158</v>
      </c>
      <c r="AQ36" s="6" t="s">
        <v>159</v>
      </c>
      <c r="AR36" s="6" t="s">
        <v>160</v>
      </c>
      <c r="AS36" s="6" t="s">
        <v>161</v>
      </c>
      <c r="AT36" s="6" t="s">
        <v>162</v>
      </c>
      <c r="AU36" s="44" t="s">
        <v>156</v>
      </c>
      <c r="AV36" s="5" t="s">
        <v>163</v>
      </c>
      <c r="AW36" s="5"/>
    </row>
    <row r="37" spans="1:49" x14ac:dyDescent="0.25">
      <c r="B37" s="7"/>
      <c r="C37" s="7"/>
      <c r="D37" s="7"/>
      <c r="E37" s="7"/>
      <c r="F37" s="7"/>
      <c r="G37" s="7"/>
      <c r="H37" s="7"/>
      <c r="I37" s="7"/>
      <c r="J37" s="7"/>
      <c r="K37" s="45"/>
      <c r="L37" s="7"/>
      <c r="M37" s="7"/>
      <c r="AL37" s="2"/>
      <c r="AM37" s="8" t="s">
        <v>129</v>
      </c>
      <c r="AN37" s="36">
        <f>AVERAGE(AN29:AN31)</f>
        <v>100</v>
      </c>
      <c r="AO37" s="36">
        <f t="shared" ref="AO37:AR37" si="36">AVERAGE(AO29:AO31)</f>
        <v>99.079307933078439</v>
      </c>
      <c r="AP37" s="36">
        <f t="shared" si="36"/>
        <v>104.67072936690749</v>
      </c>
      <c r="AQ37" s="36">
        <f t="shared" si="36"/>
        <v>104.436393722565</v>
      </c>
      <c r="AR37" s="36">
        <f t="shared" si="36"/>
        <v>104.81827746054171</v>
      </c>
      <c r="AS37" s="36">
        <f>AVERAGE(AS29:AS31)</f>
        <v>103.83867604140453</v>
      </c>
      <c r="AT37" s="36">
        <f t="shared" ref="AT37:AV37" si="37">AVERAGE(AT29:AT31)</f>
        <v>97.480141239828185</v>
      </c>
      <c r="AU37" s="48">
        <f t="shared" si="37"/>
        <v>96.29877441827081</v>
      </c>
      <c r="AV37" s="36">
        <f t="shared" si="37"/>
        <v>115.0920870610792</v>
      </c>
      <c r="AW37" s="8"/>
    </row>
    <row r="38" spans="1:49" x14ac:dyDescent="0.25">
      <c r="B38" s="7"/>
      <c r="C38" s="7"/>
      <c r="D38" s="7"/>
      <c r="E38" s="7"/>
      <c r="F38" s="7"/>
      <c r="G38" s="7"/>
      <c r="H38" s="7"/>
      <c r="I38" s="7"/>
      <c r="J38" s="7"/>
      <c r="K38" s="45"/>
      <c r="L38" s="7"/>
      <c r="M38" s="7"/>
      <c r="AL38" s="2"/>
      <c r="AM38" s="8" t="s">
        <v>131</v>
      </c>
      <c r="AN38" s="8">
        <f>MEDIAN(AN29:AN31)</f>
        <v>101.19277130797262</v>
      </c>
      <c r="AO38" s="8">
        <f t="shared" ref="AO38:AR38" si="38">MEDIAN(AO29:AO31)</f>
        <v>101.67684689264441</v>
      </c>
      <c r="AP38" s="8">
        <f t="shared" si="38"/>
        <v>105.27956576483865</v>
      </c>
      <c r="AQ38" s="8">
        <f t="shared" si="38"/>
        <v>103.38531333930835</v>
      </c>
      <c r="AR38" s="8">
        <f t="shared" si="38"/>
        <v>106.05153237702672</v>
      </c>
      <c r="AS38" s="8">
        <f>MEDIAN(AS29:AS31)</f>
        <v>102.49166714669951</v>
      </c>
      <c r="AT38" s="8">
        <f t="shared" ref="AT38:AV38" si="39">MEDIAN(AT29:AT31)</f>
        <v>95.930963146151527</v>
      </c>
      <c r="AU38" s="48">
        <f t="shared" si="39"/>
        <v>94.602817158571739</v>
      </c>
      <c r="AV38" s="8">
        <f t="shared" si="39"/>
        <v>120.43241248170335</v>
      </c>
      <c r="AW38" s="8"/>
    </row>
    <row r="39" spans="1:49" x14ac:dyDescent="0.25">
      <c r="B39" s="7"/>
      <c r="C39" s="7"/>
      <c r="D39" s="7"/>
      <c r="E39" s="7"/>
      <c r="F39" s="7"/>
      <c r="G39" s="7"/>
      <c r="H39" s="7"/>
      <c r="I39" s="7"/>
      <c r="J39" s="7"/>
      <c r="K39" s="45"/>
      <c r="L39" s="7"/>
      <c r="M39" s="7"/>
      <c r="AL39" s="2"/>
      <c r="AM39" s="8" t="s">
        <v>133</v>
      </c>
      <c r="AN39" s="8">
        <f>STDEV(AN29:AN31)</f>
        <v>4.7558496817677298</v>
      </c>
      <c r="AO39" s="8">
        <f t="shared" ref="AO39:AR39" si="40">STDEV(AO29:AO31)</f>
        <v>10.699246495661132</v>
      </c>
      <c r="AP39" s="8">
        <f t="shared" si="40"/>
        <v>4.3572141770464947</v>
      </c>
      <c r="AQ39" s="8">
        <f t="shared" si="40"/>
        <v>5.2471881017641575</v>
      </c>
      <c r="AR39" s="8">
        <f t="shared" si="40"/>
        <v>4.3461252285347083</v>
      </c>
      <c r="AS39" s="8">
        <f>STDEV(AS29:AS31)</f>
        <v>4.6430308063947123</v>
      </c>
      <c r="AT39" s="8">
        <f t="shared" ref="AT39:AV39" si="41">STDEV(AT29:AT31)</f>
        <v>4.55540038843594</v>
      </c>
      <c r="AU39" s="48">
        <f t="shared" si="41"/>
        <v>4.1554682186876768</v>
      </c>
      <c r="AV39" s="8">
        <f t="shared" si="41"/>
        <v>19.642466610603226</v>
      </c>
      <c r="AW39" s="8"/>
    </row>
    <row r="40" spans="1:49" x14ac:dyDescent="0.25">
      <c r="B40" s="7"/>
      <c r="C40" s="7"/>
      <c r="D40" s="7"/>
      <c r="E40" s="7"/>
      <c r="F40" s="7"/>
      <c r="G40" s="7"/>
      <c r="H40" s="7"/>
      <c r="I40" s="7"/>
      <c r="J40" s="7"/>
      <c r="K40" s="45"/>
      <c r="L40" s="7"/>
      <c r="M40" s="7"/>
      <c r="AL40" s="2"/>
      <c r="AM40" s="8" t="s">
        <v>134</v>
      </c>
      <c r="AN40" s="8">
        <f>AN39/AN37*100</f>
        <v>4.7558496817677298</v>
      </c>
      <c r="AO40" s="8">
        <f t="shared" ref="AO40:AU40" si="42">AO39/AO37*100</f>
        <v>10.798668984333005</v>
      </c>
      <c r="AP40" s="8">
        <f t="shared" si="42"/>
        <v>4.1627819003466922</v>
      </c>
      <c r="AQ40" s="8">
        <f t="shared" si="42"/>
        <v>5.0242907809544812</v>
      </c>
      <c r="AR40" s="8">
        <f t="shared" si="42"/>
        <v>4.146342922083206</v>
      </c>
      <c r="AS40" s="8">
        <f t="shared" si="42"/>
        <v>4.4713886804020451</v>
      </c>
      <c r="AT40" s="8">
        <f t="shared" si="42"/>
        <v>4.6731573533817432</v>
      </c>
      <c r="AU40" s="48">
        <f t="shared" si="42"/>
        <v>4.3151828710078135</v>
      </c>
      <c r="AV40" s="8">
        <f>AV39/AV37*100</f>
        <v>17.066739436377585</v>
      </c>
      <c r="AW40" s="8"/>
    </row>
    <row r="42" spans="1:49" ht="24.95" customHeight="1" x14ac:dyDescent="0.25">
      <c r="A42" s="2" t="s">
        <v>114</v>
      </c>
      <c r="B42" s="5" t="s">
        <v>127</v>
      </c>
      <c r="C42" s="5" t="s">
        <v>127</v>
      </c>
      <c r="D42" s="5" t="s">
        <v>156</v>
      </c>
      <c r="E42" s="5" t="s">
        <v>157</v>
      </c>
      <c r="F42" s="5" t="s">
        <v>158</v>
      </c>
      <c r="G42" s="5" t="s">
        <v>159</v>
      </c>
      <c r="H42" s="5" t="s">
        <v>160</v>
      </c>
      <c r="I42" s="5" t="s">
        <v>161</v>
      </c>
      <c r="J42" s="5" t="s">
        <v>162</v>
      </c>
      <c r="K42" s="44" t="s">
        <v>197</v>
      </c>
      <c r="L42" s="5" t="s">
        <v>163</v>
      </c>
      <c r="M42" s="5" t="s">
        <v>128</v>
      </c>
      <c r="Q42" s="6" t="s">
        <v>156</v>
      </c>
      <c r="R42" s="6" t="s">
        <v>157</v>
      </c>
      <c r="S42" s="6" t="s">
        <v>158</v>
      </c>
      <c r="T42" s="6" t="s">
        <v>159</v>
      </c>
      <c r="U42" s="6" t="s">
        <v>160</v>
      </c>
      <c r="V42" s="6" t="s">
        <v>161</v>
      </c>
      <c r="W42" s="6" t="s">
        <v>162</v>
      </c>
      <c r="X42" s="44" t="s">
        <v>156</v>
      </c>
      <c r="Y42" s="5" t="s">
        <v>163</v>
      </c>
      <c r="Z42" s="5"/>
      <c r="AB42" s="6" t="s">
        <v>156</v>
      </c>
      <c r="AC42" s="6" t="s">
        <v>157</v>
      </c>
      <c r="AD42" s="6" t="s">
        <v>158</v>
      </c>
      <c r="AE42" s="6" t="s">
        <v>159</v>
      </c>
      <c r="AF42" s="6" t="s">
        <v>160</v>
      </c>
      <c r="AG42" s="6" t="s">
        <v>161</v>
      </c>
      <c r="AH42" s="6" t="s">
        <v>162</v>
      </c>
      <c r="AI42" s="44" t="s">
        <v>156</v>
      </c>
      <c r="AJ42" s="5" t="s">
        <v>163</v>
      </c>
      <c r="AK42" s="5"/>
      <c r="AL42" s="33"/>
      <c r="AN42" s="6" t="s">
        <v>156</v>
      </c>
      <c r="AO42" s="6" t="s">
        <v>157</v>
      </c>
      <c r="AP42" s="6" t="s">
        <v>158</v>
      </c>
      <c r="AQ42" s="6" t="s">
        <v>159</v>
      </c>
      <c r="AR42" s="6" t="s">
        <v>160</v>
      </c>
      <c r="AS42" s="6" t="s">
        <v>161</v>
      </c>
      <c r="AT42" s="6" t="s">
        <v>162</v>
      </c>
      <c r="AU42" s="44" t="s">
        <v>156</v>
      </c>
      <c r="AV42" s="5" t="s">
        <v>163</v>
      </c>
      <c r="AW42" s="5"/>
    </row>
    <row r="43" spans="1:49" x14ac:dyDescent="0.25">
      <c r="B43" s="7">
        <v>6303</v>
      </c>
      <c r="C43" s="7">
        <v>12310</v>
      </c>
      <c r="D43" s="7">
        <v>33186</v>
      </c>
      <c r="E43" s="7">
        <v>40936</v>
      </c>
      <c r="F43" s="7">
        <v>42889</v>
      </c>
      <c r="G43" s="7">
        <v>41013</v>
      </c>
      <c r="H43" s="7">
        <v>40570</v>
      </c>
      <c r="I43" s="7">
        <v>38701</v>
      </c>
      <c r="J43" s="7">
        <v>35680</v>
      </c>
      <c r="K43" s="45">
        <v>29321</v>
      </c>
      <c r="L43" s="7">
        <v>11931</v>
      </c>
      <c r="M43" s="7">
        <v>5277</v>
      </c>
    </row>
    <row r="44" spans="1:49" x14ac:dyDescent="0.25">
      <c r="B44" s="7">
        <v>8326</v>
      </c>
      <c r="C44" s="7">
        <v>20524</v>
      </c>
      <c r="D44" s="11">
        <v>131218</v>
      </c>
      <c r="E44" s="11">
        <v>152241</v>
      </c>
      <c r="F44" s="11">
        <v>151826</v>
      </c>
      <c r="G44" s="11">
        <v>144041</v>
      </c>
      <c r="H44" s="11">
        <v>146529</v>
      </c>
      <c r="I44" s="11">
        <v>142158</v>
      </c>
      <c r="J44" s="11">
        <v>128429</v>
      </c>
      <c r="K44" s="46">
        <v>111664</v>
      </c>
      <c r="L44" s="11">
        <v>19484</v>
      </c>
      <c r="M44" s="7">
        <v>7427</v>
      </c>
      <c r="Q44">
        <f>D44-$O$50</f>
        <v>109762</v>
      </c>
      <c r="R44">
        <f t="shared" ref="R44:U46" si="43">E44-$O$50</f>
        <v>130785</v>
      </c>
      <c r="S44">
        <f t="shared" si="43"/>
        <v>130370</v>
      </c>
      <c r="T44">
        <f t="shared" si="43"/>
        <v>122585</v>
      </c>
      <c r="U44">
        <f t="shared" si="43"/>
        <v>125073</v>
      </c>
      <c r="V44">
        <f>I44-$O$50</f>
        <v>120702</v>
      </c>
      <c r="W44">
        <f t="shared" ref="W44:W46" si="44">J44-$O$50</f>
        <v>106973</v>
      </c>
      <c r="X44" s="43">
        <f t="shared" ref="X44:X46" si="45">K44-$O$50</f>
        <v>90208</v>
      </c>
      <c r="Y44">
        <f t="shared" ref="Y44:Y46" si="46">L44-$O$50</f>
        <v>-1972</v>
      </c>
      <c r="AB44">
        <f>Q44/Q4*100</f>
        <v>217.79326948515791</v>
      </c>
      <c r="AC44">
        <f t="shared" ref="AC44:AJ46" si="47">R44/R4*100</f>
        <v>201.8650477194968</v>
      </c>
      <c r="AD44">
        <f t="shared" si="47"/>
        <v>234.37162923368246</v>
      </c>
      <c r="AE44">
        <f t="shared" si="47"/>
        <v>234.50322975583936</v>
      </c>
      <c r="AF44">
        <f t="shared" si="47"/>
        <v>231.48663405124279</v>
      </c>
      <c r="AG44">
        <f t="shared" si="47"/>
        <v>229.6665102178022</v>
      </c>
      <c r="AH44">
        <f t="shared" si="47"/>
        <v>216.94710157174245</v>
      </c>
      <c r="AI44" s="43">
        <f t="shared" si="47"/>
        <v>225.64786712470396</v>
      </c>
      <c r="AJ44">
        <f t="shared" si="47"/>
        <v>294.47486311597839</v>
      </c>
      <c r="AL44" s="2" t="s">
        <v>149</v>
      </c>
      <c r="AN44">
        <f>(AB44/$AL$45)*100</f>
        <v>94.385822807029342</v>
      </c>
      <c r="AO44">
        <f t="shared" ref="AO44:AV46" si="48">(AC44/$AL$45)*100</f>
        <v>87.482954225467367</v>
      </c>
      <c r="AP44">
        <f>(AD44/$AL$45)*100</f>
        <v>101.57044393583818</v>
      </c>
      <c r="AQ44">
        <f t="shared" si="48"/>
        <v>101.62747610949066</v>
      </c>
      <c r="AR44">
        <f t="shared" si="48"/>
        <v>100.32016359093781</v>
      </c>
      <c r="AS44">
        <f t="shared" si="48"/>
        <v>99.531370227230681</v>
      </c>
      <c r="AT44">
        <f t="shared" si="48"/>
        <v>94.019116090474597</v>
      </c>
      <c r="AU44" s="43">
        <f t="shared" si="48"/>
        <v>97.789796964629403</v>
      </c>
      <c r="AV44">
        <f>(AJ44/$AL$45)*100</f>
        <v>127.61759037316381</v>
      </c>
    </row>
    <row r="45" spans="1:49" x14ac:dyDescent="0.25">
      <c r="B45" s="7">
        <v>10181</v>
      </c>
      <c r="C45" s="7">
        <v>21866</v>
      </c>
      <c r="D45" s="11">
        <v>137907</v>
      </c>
      <c r="E45" s="11">
        <v>139558</v>
      </c>
      <c r="F45" s="11">
        <v>167495</v>
      </c>
      <c r="G45" s="11">
        <v>166476</v>
      </c>
      <c r="H45" s="11">
        <v>158881</v>
      </c>
      <c r="I45" s="11">
        <v>149388</v>
      </c>
      <c r="J45" s="11">
        <v>118936</v>
      </c>
      <c r="K45" s="46">
        <v>119273</v>
      </c>
      <c r="L45" s="11">
        <v>21887</v>
      </c>
      <c r="M45" s="7">
        <v>8228</v>
      </c>
      <c r="Q45">
        <f t="shared" ref="Q45:Q46" si="49">D45-$O$50</f>
        <v>116451</v>
      </c>
      <c r="R45">
        <f t="shared" si="43"/>
        <v>118102</v>
      </c>
      <c r="S45">
        <f t="shared" si="43"/>
        <v>146039</v>
      </c>
      <c r="T45">
        <f t="shared" si="43"/>
        <v>145020</v>
      </c>
      <c r="U45">
        <f t="shared" si="43"/>
        <v>137425</v>
      </c>
      <c r="V45">
        <f t="shared" ref="V45:V46" si="50">I45-$O$50</f>
        <v>127932</v>
      </c>
      <c r="W45">
        <f t="shared" si="44"/>
        <v>97480</v>
      </c>
      <c r="X45" s="43">
        <f t="shared" si="45"/>
        <v>97817</v>
      </c>
      <c r="Y45">
        <f t="shared" si="46"/>
        <v>431</v>
      </c>
      <c r="AB45">
        <f t="shared" ref="AB45:AB46" si="51">Q45/Q5*100</f>
        <v>231.41937321559874</v>
      </c>
      <c r="AC45">
        <f t="shared" si="47"/>
        <v>233.91475427152929</v>
      </c>
      <c r="AD45">
        <f t="shared" si="47"/>
        <v>245.92176387711686</v>
      </c>
      <c r="AE45">
        <f t="shared" si="47"/>
        <v>243.45558527604615</v>
      </c>
      <c r="AF45">
        <f t="shared" si="47"/>
        <v>244.24453186094456</v>
      </c>
      <c r="AG45">
        <f t="shared" si="47"/>
        <v>233.5576841157212</v>
      </c>
      <c r="AH45">
        <f t="shared" si="47"/>
        <v>221.34758322105995</v>
      </c>
      <c r="AI45" s="43">
        <f t="shared" si="47"/>
        <v>227.59607554193971</v>
      </c>
      <c r="AJ45">
        <f t="shared" si="47"/>
        <v>221.78387650085693</v>
      </c>
      <c r="AL45">
        <f>AVERAGE(AB44:AB46)</f>
        <v>230.74786340575065</v>
      </c>
      <c r="AN45">
        <f t="shared" ref="AN45:AN46" si="52">(AB45/$AL$45)*100</f>
        <v>100.2910145298582</v>
      </c>
      <c r="AO45">
        <f t="shared" si="48"/>
        <v>101.37244645260699</v>
      </c>
      <c r="AP45">
        <f t="shared" si="48"/>
        <v>106.57596575214401</v>
      </c>
      <c r="AQ45">
        <f t="shared" si="48"/>
        <v>105.50718939830443</v>
      </c>
      <c r="AR45">
        <f t="shared" si="48"/>
        <v>105.84909790972199</v>
      </c>
      <c r="AS45">
        <f t="shared" si="48"/>
        <v>101.21770172364704</v>
      </c>
      <c r="AT45">
        <f t="shared" si="48"/>
        <v>95.926168049425826</v>
      </c>
      <c r="AU45" s="43">
        <f t="shared" si="48"/>
        <v>98.634098787615301</v>
      </c>
      <c r="AV45">
        <f t="shared" si="48"/>
        <v>96.115245977757425</v>
      </c>
    </row>
    <row r="46" spans="1:49" x14ac:dyDescent="0.25">
      <c r="B46" s="7">
        <v>11165</v>
      </c>
      <c r="C46" s="7">
        <v>21093</v>
      </c>
      <c r="D46" s="11">
        <v>118205</v>
      </c>
      <c r="E46" s="11">
        <v>164453</v>
      </c>
      <c r="F46" s="11">
        <v>167355</v>
      </c>
      <c r="G46" s="11">
        <v>163272</v>
      </c>
      <c r="H46" s="11">
        <v>139509</v>
      </c>
      <c r="I46" s="11">
        <v>158466</v>
      </c>
      <c r="J46" s="11">
        <v>142545</v>
      </c>
      <c r="K46" s="46">
        <v>128253</v>
      </c>
      <c r="L46" s="11">
        <v>22997</v>
      </c>
      <c r="M46" s="7">
        <v>9148</v>
      </c>
      <c r="Q46">
        <f t="shared" si="49"/>
        <v>96749</v>
      </c>
      <c r="R46">
        <f t="shared" si="43"/>
        <v>142997</v>
      </c>
      <c r="S46">
        <f t="shared" si="43"/>
        <v>145899</v>
      </c>
      <c r="T46">
        <f t="shared" si="43"/>
        <v>141816</v>
      </c>
      <c r="U46">
        <f t="shared" si="43"/>
        <v>118053</v>
      </c>
      <c r="V46">
        <f t="shared" si="50"/>
        <v>137010</v>
      </c>
      <c r="W46">
        <f t="shared" si="44"/>
        <v>121089</v>
      </c>
      <c r="X46" s="43">
        <f t="shared" si="45"/>
        <v>106797</v>
      </c>
      <c r="Y46">
        <f t="shared" si="46"/>
        <v>1541</v>
      </c>
      <c r="AB46">
        <f t="shared" si="51"/>
        <v>243.0309475164953</v>
      </c>
      <c r="AC46">
        <f t="shared" si="47"/>
        <v>248.68466818160738</v>
      </c>
      <c r="AD46">
        <f t="shared" si="47"/>
        <v>250.99895631429848</v>
      </c>
      <c r="AE46">
        <f t="shared" si="47"/>
        <v>257.71451070660567</v>
      </c>
      <c r="AF46">
        <f t="shared" si="47"/>
        <v>252.85331810230963</v>
      </c>
      <c r="AG46">
        <f t="shared" si="47"/>
        <v>250.93712987948572</v>
      </c>
      <c r="AH46">
        <f t="shared" si="47"/>
        <v>233.08608863594071</v>
      </c>
      <c r="AI46" s="43">
        <f t="shared" si="47"/>
        <v>237.24582734771852</v>
      </c>
      <c r="AJ46">
        <f t="shared" si="47"/>
        <v>324.19354838709637</v>
      </c>
      <c r="AN46">
        <f t="shared" si="52"/>
        <v>105.32316266311246</v>
      </c>
      <c r="AO46">
        <f t="shared" si="48"/>
        <v>107.7733351508076</v>
      </c>
      <c r="AP46">
        <f t="shared" si="48"/>
        <v>108.77628620679273</v>
      </c>
      <c r="AQ46">
        <f t="shared" si="48"/>
        <v>111.68662925100912</v>
      </c>
      <c r="AR46">
        <f t="shared" si="48"/>
        <v>109.5799173913426</v>
      </c>
      <c r="AS46">
        <f t="shared" si="48"/>
        <v>108.74949227080555</v>
      </c>
      <c r="AT46">
        <f t="shared" si="48"/>
        <v>101.01332475875562</v>
      </c>
      <c r="AU46" s="43">
        <f t="shared" si="48"/>
        <v>102.8160451178444</v>
      </c>
      <c r="AV46">
        <f t="shared" si="48"/>
        <v>140.49687984197251</v>
      </c>
    </row>
    <row r="47" spans="1:49" x14ac:dyDescent="0.25">
      <c r="B47" s="7"/>
      <c r="C47" s="11"/>
      <c r="D47" s="11"/>
      <c r="E47" s="11"/>
      <c r="F47" s="11"/>
      <c r="G47" s="11"/>
      <c r="H47" s="11"/>
      <c r="I47" s="11"/>
      <c r="J47" s="11"/>
      <c r="K47" s="46"/>
      <c r="L47" s="11"/>
      <c r="M47" s="7"/>
    </row>
    <row r="48" spans="1:49" x14ac:dyDescent="0.25">
      <c r="B48" s="7"/>
      <c r="C48" s="11"/>
      <c r="D48" s="11"/>
      <c r="E48" s="11"/>
      <c r="F48" s="11"/>
      <c r="G48" s="11"/>
      <c r="H48" s="11"/>
      <c r="I48" s="11"/>
      <c r="J48" s="11"/>
      <c r="K48" s="46"/>
      <c r="L48" s="7"/>
      <c r="M48" s="7"/>
    </row>
    <row r="49" spans="1:49" x14ac:dyDescent="0.25">
      <c r="B49" s="7"/>
      <c r="C49" s="11"/>
      <c r="D49" s="11"/>
      <c r="E49" s="11"/>
      <c r="F49" s="11"/>
      <c r="G49" s="11"/>
      <c r="H49" s="11"/>
      <c r="I49" s="11"/>
      <c r="J49" s="11"/>
      <c r="K49" s="46"/>
      <c r="L49" s="7"/>
      <c r="M49" s="7"/>
    </row>
    <row r="50" spans="1:49" x14ac:dyDescent="0.25">
      <c r="B50" s="7"/>
      <c r="C50" s="7"/>
      <c r="D50" s="7"/>
      <c r="E50" s="7"/>
      <c r="F50" s="7"/>
      <c r="G50" s="7"/>
      <c r="H50" s="7"/>
      <c r="I50" s="7"/>
      <c r="J50" s="7"/>
      <c r="K50" s="45"/>
      <c r="L50" s="7"/>
      <c r="M50" s="7"/>
      <c r="N50" s="2" t="s">
        <v>145</v>
      </c>
      <c r="O50">
        <f>AVERAGE(L44:L46)</f>
        <v>21456</v>
      </c>
    </row>
    <row r="51" spans="1:49" ht="30" x14ac:dyDescent="0.25">
      <c r="B51" s="7"/>
      <c r="C51" s="7"/>
      <c r="D51" s="7"/>
      <c r="E51" s="7"/>
      <c r="F51" s="7"/>
      <c r="G51" s="7"/>
      <c r="H51" s="7"/>
      <c r="I51" s="7"/>
      <c r="J51" s="7"/>
      <c r="K51" s="45"/>
      <c r="L51" s="7"/>
      <c r="M51" s="7"/>
      <c r="AL51" s="2"/>
      <c r="AM51" s="35" t="s">
        <v>150</v>
      </c>
      <c r="AN51" s="6" t="s">
        <v>156</v>
      </c>
      <c r="AO51" s="6" t="s">
        <v>157</v>
      </c>
      <c r="AP51" s="6" t="s">
        <v>158</v>
      </c>
      <c r="AQ51" s="6" t="s">
        <v>159</v>
      </c>
      <c r="AR51" s="6" t="s">
        <v>160</v>
      </c>
      <c r="AS51" s="6" t="s">
        <v>161</v>
      </c>
      <c r="AT51" s="6" t="s">
        <v>162</v>
      </c>
      <c r="AU51" s="44" t="s">
        <v>156</v>
      </c>
      <c r="AV51" s="5" t="s">
        <v>163</v>
      </c>
      <c r="AW51" s="5"/>
    </row>
    <row r="52" spans="1:49" x14ac:dyDescent="0.25">
      <c r="B52" s="7"/>
      <c r="C52" s="7"/>
      <c r="D52" s="7"/>
      <c r="E52" s="7"/>
      <c r="F52" s="7"/>
      <c r="G52" s="7"/>
      <c r="H52" s="7"/>
      <c r="I52" s="7"/>
      <c r="J52" s="7"/>
      <c r="K52" s="45"/>
      <c r="L52" s="7"/>
      <c r="M52" s="7"/>
      <c r="AL52" s="2"/>
      <c r="AM52" s="8" t="s">
        <v>129</v>
      </c>
      <c r="AN52" s="36">
        <f>AVERAGE(AN44:AN46)</f>
        <v>100</v>
      </c>
      <c r="AO52" s="36">
        <f t="shared" ref="AO52:AR52" si="53">AVERAGE(AO44:AO46)</f>
        <v>98.876245276294</v>
      </c>
      <c r="AP52" s="36">
        <f t="shared" si="53"/>
        <v>105.64089863159165</v>
      </c>
      <c r="AQ52" s="36">
        <f t="shared" si="53"/>
        <v>106.27376491960142</v>
      </c>
      <c r="AR52" s="36">
        <f t="shared" si="53"/>
        <v>105.24972629733413</v>
      </c>
      <c r="AS52" s="36">
        <f>AVERAGE(AS44:AS46)</f>
        <v>103.16618807389443</v>
      </c>
      <c r="AT52" s="36">
        <f t="shared" ref="AT52:AV52" si="54">AVERAGE(AT44:AT46)</f>
        <v>96.986202966218684</v>
      </c>
      <c r="AU52" s="48">
        <f t="shared" si="54"/>
        <v>99.746646956696353</v>
      </c>
      <c r="AV52" s="36">
        <f t="shared" si="54"/>
        <v>121.40990539763125</v>
      </c>
      <c r="AW52" s="36"/>
    </row>
    <row r="53" spans="1:49" x14ac:dyDescent="0.25">
      <c r="B53" s="7"/>
      <c r="C53" s="7"/>
      <c r="D53" s="7"/>
      <c r="E53" s="7"/>
      <c r="F53" s="7"/>
      <c r="G53" s="7"/>
      <c r="H53" s="7"/>
      <c r="I53" s="7"/>
      <c r="J53" s="7"/>
      <c r="K53" s="45"/>
      <c r="L53" s="7"/>
      <c r="M53" s="7"/>
      <c r="AL53" s="2"/>
      <c r="AM53" s="8" t="s">
        <v>131</v>
      </c>
      <c r="AN53" s="8">
        <f>MEDIAN(AN44:AN46)</f>
        <v>100.2910145298582</v>
      </c>
      <c r="AO53" s="8">
        <f t="shared" ref="AO53:AR53" si="55">MEDIAN(AO44:AO46)</f>
        <v>101.37244645260699</v>
      </c>
      <c r="AP53" s="8">
        <f t="shared" si="55"/>
        <v>106.57596575214401</v>
      </c>
      <c r="AQ53" s="8">
        <f t="shared" si="55"/>
        <v>105.50718939830443</v>
      </c>
      <c r="AR53" s="8">
        <f t="shared" si="55"/>
        <v>105.84909790972199</v>
      </c>
      <c r="AS53" s="8">
        <f>MEDIAN(AS44:AS46)</f>
        <v>101.21770172364704</v>
      </c>
      <c r="AT53" s="8">
        <f t="shared" ref="AT53:AV53" si="56">MEDIAN(AT44:AT46)</f>
        <v>95.926168049425826</v>
      </c>
      <c r="AU53" s="48">
        <f t="shared" si="56"/>
        <v>98.634098787615301</v>
      </c>
      <c r="AV53" s="8">
        <f t="shared" si="56"/>
        <v>127.61759037316381</v>
      </c>
      <c r="AW53" s="8"/>
    </row>
    <row r="54" spans="1:49" x14ac:dyDescent="0.25">
      <c r="B54" s="7"/>
      <c r="C54" s="7"/>
      <c r="D54" s="7"/>
      <c r="E54" s="7"/>
      <c r="F54" s="7"/>
      <c r="G54" s="7"/>
      <c r="H54" s="7"/>
      <c r="I54" s="7"/>
      <c r="J54" s="7"/>
      <c r="K54" s="45"/>
      <c r="L54" s="7"/>
      <c r="M54" s="7"/>
      <c r="AL54" s="2"/>
      <c r="AM54" s="8" t="s">
        <v>133</v>
      </c>
      <c r="AN54" s="8">
        <f>STDEV(AN44:AN46)</f>
        <v>5.4744742098495163</v>
      </c>
      <c r="AO54" s="8">
        <f t="shared" ref="AO54:AR54" si="57">STDEV(AO44:AO46)</f>
        <v>10.372953039434936</v>
      </c>
      <c r="AP54" s="8">
        <f t="shared" si="57"/>
        <v>3.6928043000438602</v>
      </c>
      <c r="AQ54" s="8">
        <f t="shared" si="57"/>
        <v>5.0732010608213622</v>
      </c>
      <c r="AR54" s="8">
        <f t="shared" si="57"/>
        <v>4.6588834347223234</v>
      </c>
      <c r="AS54" s="8">
        <f>STDEV(AS44:AS46)</f>
        <v>4.9082474260560147</v>
      </c>
      <c r="AT54" s="8">
        <f t="shared" ref="AT54:AV54" si="58">STDEV(AT44:AT46)</f>
        <v>3.6155904417507463</v>
      </c>
      <c r="AU54" s="48">
        <f t="shared" si="58"/>
        <v>2.6914894010228809</v>
      </c>
      <c r="AV54" s="8">
        <f t="shared" si="58"/>
        <v>22.832736819770364</v>
      </c>
      <c r="AW54" s="8"/>
    </row>
    <row r="55" spans="1:49" x14ac:dyDescent="0.25">
      <c r="B55" s="7"/>
      <c r="C55" s="7"/>
      <c r="D55" s="7"/>
      <c r="E55" s="7"/>
      <c r="F55" s="7"/>
      <c r="G55" s="7"/>
      <c r="H55" s="7"/>
      <c r="I55" s="7"/>
      <c r="J55" s="7"/>
      <c r="K55" s="45"/>
      <c r="L55" s="7"/>
      <c r="M55" s="7"/>
      <c r="AL55" s="2"/>
      <c r="AM55" s="8" t="s">
        <v>134</v>
      </c>
      <c r="AN55" s="8">
        <f>AN54/AN52*100</f>
        <v>5.4744742098495163</v>
      </c>
      <c r="AO55" s="8">
        <f t="shared" ref="AO55:AU55" si="59">AO54/AO52*100</f>
        <v>10.490844398924496</v>
      </c>
      <c r="AP55" s="8">
        <f t="shared" si="59"/>
        <v>3.4956199236074426</v>
      </c>
      <c r="AQ55" s="8">
        <f t="shared" si="59"/>
        <v>4.7737097341562684</v>
      </c>
      <c r="AR55" s="8">
        <f t="shared" si="59"/>
        <v>4.4265040856836206</v>
      </c>
      <c r="AS55" s="8">
        <f t="shared" si="59"/>
        <v>4.7576124675076725</v>
      </c>
      <c r="AT55" s="8">
        <f t="shared" si="59"/>
        <v>3.7279430797080431</v>
      </c>
      <c r="AU55" s="48">
        <f t="shared" si="59"/>
        <v>2.6983256912799831</v>
      </c>
      <c r="AV55" s="8">
        <f>AV54/AV52*100</f>
        <v>18.806321234655897</v>
      </c>
      <c r="AW55" s="8"/>
    </row>
    <row r="57" spans="1:49" ht="24.95" customHeight="1" x14ac:dyDescent="0.25">
      <c r="A57" s="2" t="s">
        <v>142</v>
      </c>
      <c r="B57" s="5" t="s">
        <v>127</v>
      </c>
      <c r="C57" s="5" t="s">
        <v>127</v>
      </c>
      <c r="D57" s="5" t="s">
        <v>156</v>
      </c>
      <c r="E57" s="5" t="s">
        <v>157</v>
      </c>
      <c r="F57" s="5" t="s">
        <v>158</v>
      </c>
      <c r="G57" s="5" t="s">
        <v>159</v>
      </c>
      <c r="H57" s="5" t="s">
        <v>160</v>
      </c>
      <c r="I57" s="5" t="s">
        <v>161</v>
      </c>
      <c r="J57" s="5" t="s">
        <v>162</v>
      </c>
      <c r="K57" s="44" t="s">
        <v>197</v>
      </c>
      <c r="L57" s="5" t="s">
        <v>163</v>
      </c>
      <c r="M57" s="5" t="s">
        <v>128</v>
      </c>
      <c r="Q57" s="6" t="s">
        <v>156</v>
      </c>
      <c r="R57" s="6" t="s">
        <v>157</v>
      </c>
      <c r="S57" s="6" t="s">
        <v>158</v>
      </c>
      <c r="T57" s="6" t="s">
        <v>159</v>
      </c>
      <c r="U57" s="6" t="s">
        <v>160</v>
      </c>
      <c r="V57" s="6" t="s">
        <v>161</v>
      </c>
      <c r="W57" s="6" t="s">
        <v>162</v>
      </c>
      <c r="X57" s="44" t="s">
        <v>156</v>
      </c>
      <c r="Y57" s="5" t="s">
        <v>163</v>
      </c>
      <c r="Z57" s="5"/>
      <c r="AB57" s="6" t="s">
        <v>156</v>
      </c>
      <c r="AC57" s="6" t="s">
        <v>157</v>
      </c>
      <c r="AD57" s="6" t="s">
        <v>158</v>
      </c>
      <c r="AE57" s="6" t="s">
        <v>159</v>
      </c>
      <c r="AF57" s="6" t="s">
        <v>160</v>
      </c>
      <c r="AG57" s="6" t="s">
        <v>161</v>
      </c>
      <c r="AH57" s="6" t="s">
        <v>162</v>
      </c>
      <c r="AI57" s="44" t="s">
        <v>156</v>
      </c>
      <c r="AJ57" s="5" t="s">
        <v>163</v>
      </c>
      <c r="AK57" s="5"/>
      <c r="AL57" s="33"/>
      <c r="AN57" s="6" t="s">
        <v>156</v>
      </c>
      <c r="AO57" s="6" t="s">
        <v>157</v>
      </c>
      <c r="AP57" s="6" t="s">
        <v>158</v>
      </c>
      <c r="AQ57" s="6" t="s">
        <v>159</v>
      </c>
      <c r="AR57" s="6" t="s">
        <v>160</v>
      </c>
      <c r="AS57" s="6" t="s">
        <v>161</v>
      </c>
      <c r="AT57" s="6" t="s">
        <v>162</v>
      </c>
      <c r="AU57" s="44" t="s">
        <v>156</v>
      </c>
      <c r="AV57" s="5" t="s">
        <v>163</v>
      </c>
      <c r="AW57" s="5"/>
    </row>
    <row r="58" spans="1:49" x14ac:dyDescent="0.25">
      <c r="B58" s="7">
        <v>5481</v>
      </c>
      <c r="C58" s="7">
        <v>10743</v>
      </c>
      <c r="D58" s="7">
        <v>29174</v>
      </c>
      <c r="E58" s="7">
        <v>36734</v>
      </c>
      <c r="F58" s="7">
        <v>37444</v>
      </c>
      <c r="G58" s="7">
        <v>35849</v>
      </c>
      <c r="H58" s="7">
        <v>33923</v>
      </c>
      <c r="I58" s="7">
        <v>31766</v>
      </c>
      <c r="J58" s="7">
        <v>29216</v>
      </c>
      <c r="K58" s="45">
        <v>24346</v>
      </c>
      <c r="L58" s="7">
        <v>10020</v>
      </c>
      <c r="M58" s="7">
        <v>4251</v>
      </c>
    </row>
    <row r="59" spans="1:49" x14ac:dyDescent="0.25">
      <c r="B59" s="7">
        <v>7392</v>
      </c>
      <c r="C59" s="7">
        <v>17840</v>
      </c>
      <c r="D59" s="11">
        <v>116385</v>
      </c>
      <c r="E59" s="11">
        <v>137422</v>
      </c>
      <c r="F59" s="11">
        <v>137254</v>
      </c>
      <c r="G59" s="11">
        <v>126131</v>
      </c>
      <c r="H59" s="11">
        <v>122913</v>
      </c>
      <c r="I59" s="11">
        <v>113736</v>
      </c>
      <c r="J59" s="11">
        <v>103660</v>
      </c>
      <c r="K59" s="46">
        <v>91849</v>
      </c>
      <c r="L59" s="11">
        <v>16217</v>
      </c>
      <c r="M59" s="7">
        <v>5923</v>
      </c>
      <c r="Q59">
        <f>D59-$O$65</f>
        <v>98289.333333333328</v>
      </c>
      <c r="R59">
        <f t="shared" ref="R59:U61" si="60">E59-$O$65</f>
        <v>119326.33333333333</v>
      </c>
      <c r="S59">
        <f t="shared" si="60"/>
        <v>119158.33333333333</v>
      </c>
      <c r="T59">
        <f t="shared" si="60"/>
        <v>108035.33333333333</v>
      </c>
      <c r="U59">
        <f t="shared" si="60"/>
        <v>104817.33333333333</v>
      </c>
      <c r="V59">
        <f>I59-$O$65</f>
        <v>95640.333333333328</v>
      </c>
      <c r="W59">
        <f t="shared" ref="W59:W61" si="61">J59-$O$65</f>
        <v>85564.333333333328</v>
      </c>
      <c r="X59" s="43">
        <f t="shared" ref="X59:X61" si="62">K59-$O$65</f>
        <v>73753.333333333328</v>
      </c>
      <c r="Y59">
        <f t="shared" ref="Y59:Y61" si="63">L59-$O$65</f>
        <v>-1878.6666666666679</v>
      </c>
      <c r="AB59">
        <f>Q59/Q4*100</f>
        <v>195.02883750462985</v>
      </c>
      <c r="AC59">
        <f t="shared" ref="AC59:AJ61" si="64">R59/R4*100</f>
        <v>184.17873588351813</v>
      </c>
      <c r="AD59">
        <f t="shared" si="64"/>
        <v>214.21594477336464</v>
      </c>
      <c r="AE59">
        <f t="shared" si="64"/>
        <v>206.66993999604645</v>
      </c>
      <c r="AF59">
        <f t="shared" si="64"/>
        <v>193.99719910420689</v>
      </c>
      <c r="AG59">
        <f t="shared" si="64"/>
        <v>181.98026207298972</v>
      </c>
      <c r="AH59">
        <f t="shared" si="64"/>
        <v>173.52915328713874</v>
      </c>
      <c r="AI59" s="43">
        <f t="shared" si="64"/>
        <v>184.4878764633292</v>
      </c>
      <c r="AJ59">
        <f t="shared" si="64"/>
        <v>280.53758088601336</v>
      </c>
      <c r="AL59" s="2" t="s">
        <v>149</v>
      </c>
      <c r="AN59">
        <f>(AB59/$AL$60)*100</f>
        <v>94.633089229059934</v>
      </c>
      <c r="AO59">
        <f t="shared" ref="AO59:AV61" si="65">(AC59/$AL$60)*100</f>
        <v>89.368336344345352</v>
      </c>
      <c r="AP59">
        <f t="shared" si="65"/>
        <v>103.94317514990033</v>
      </c>
      <c r="AQ59">
        <f t="shared" si="65"/>
        <v>100.28165640963755</v>
      </c>
      <c r="AR59">
        <f t="shared" si="65"/>
        <v>94.132511314283434</v>
      </c>
      <c r="AS59">
        <f t="shared" si="65"/>
        <v>88.301579392186682</v>
      </c>
      <c r="AT59">
        <f t="shared" si="65"/>
        <v>84.200880531194173</v>
      </c>
      <c r="AU59" s="43">
        <f t="shared" si="65"/>
        <v>89.518339433364886</v>
      </c>
      <c r="AV59">
        <f t="shared" si="65"/>
        <v>136.12416637339842</v>
      </c>
    </row>
    <row r="60" spans="1:49" x14ac:dyDescent="0.25">
      <c r="B60" s="7">
        <v>8720</v>
      </c>
      <c r="C60" s="7">
        <v>19063</v>
      </c>
      <c r="D60" s="11">
        <v>121627</v>
      </c>
      <c r="E60" s="11">
        <v>125182</v>
      </c>
      <c r="F60" s="11">
        <v>150730</v>
      </c>
      <c r="G60" s="11">
        <v>147660</v>
      </c>
      <c r="H60" s="11">
        <v>135588</v>
      </c>
      <c r="I60" s="11">
        <v>121922</v>
      </c>
      <c r="J60" s="11">
        <v>95938</v>
      </c>
      <c r="K60" s="46">
        <v>100386</v>
      </c>
      <c r="L60" s="11">
        <v>18241</v>
      </c>
      <c r="M60" s="7">
        <v>6556</v>
      </c>
      <c r="Q60">
        <f t="shared" ref="Q60:Q61" si="66">D60-$O$65</f>
        <v>103531.33333333333</v>
      </c>
      <c r="R60">
        <f t="shared" si="60"/>
        <v>107086.33333333333</v>
      </c>
      <c r="S60">
        <f t="shared" si="60"/>
        <v>132634.33333333334</v>
      </c>
      <c r="T60">
        <f t="shared" si="60"/>
        <v>129564.33333333333</v>
      </c>
      <c r="U60">
        <f t="shared" si="60"/>
        <v>117492.33333333333</v>
      </c>
      <c r="V60">
        <f t="shared" ref="V60:V61" si="67">I60-$O$65</f>
        <v>103826.33333333333</v>
      </c>
      <c r="W60">
        <f t="shared" si="61"/>
        <v>77842.333333333328</v>
      </c>
      <c r="X60" s="43">
        <f t="shared" si="62"/>
        <v>82290.333333333328</v>
      </c>
      <c r="Y60">
        <f t="shared" si="63"/>
        <v>145.33333333333212</v>
      </c>
      <c r="AB60">
        <f t="shared" ref="AB60:AB61" si="68">Q60/Q5*100</f>
        <v>205.74453004418359</v>
      </c>
      <c r="AC60">
        <f t="shared" si="64"/>
        <v>212.09694456914988</v>
      </c>
      <c r="AD60">
        <f t="shared" si="64"/>
        <v>223.34903145049481</v>
      </c>
      <c r="AE60">
        <f t="shared" si="64"/>
        <v>217.50903739185907</v>
      </c>
      <c r="AF60">
        <f t="shared" si="64"/>
        <v>208.81833692741534</v>
      </c>
      <c r="AG60">
        <f t="shared" si="64"/>
        <v>189.54943222618454</v>
      </c>
      <c r="AH60">
        <f t="shared" si="64"/>
        <v>176.75638444420895</v>
      </c>
      <c r="AI60" s="43">
        <f t="shared" si="64"/>
        <v>191.4693450188079</v>
      </c>
      <c r="AJ60">
        <f t="shared" si="64"/>
        <v>74.785591766722987</v>
      </c>
      <c r="AL60">
        <f>AVERAGE(AB59:AB61)</f>
        <v>206.08947577792947</v>
      </c>
      <c r="AN60">
        <f t="shared" ref="AN60:AN61" si="69">(AB60/$AL$60)*100</f>
        <v>99.832623314488131</v>
      </c>
      <c r="AO60">
        <f t="shared" si="65"/>
        <v>102.91498086864645</v>
      </c>
      <c r="AP60">
        <f t="shared" si="65"/>
        <v>108.37478750790908</v>
      </c>
      <c r="AQ60">
        <f t="shared" si="65"/>
        <v>105.54106975663069</v>
      </c>
      <c r="AR60">
        <f t="shared" si="65"/>
        <v>101.32411475121921</v>
      </c>
      <c r="AS60">
        <f t="shared" si="65"/>
        <v>91.974338578274825</v>
      </c>
      <c r="AT60">
        <f t="shared" si="65"/>
        <v>85.766817435486985</v>
      </c>
      <c r="AU60" s="43">
        <f t="shared" si="65"/>
        <v>92.905930444077882</v>
      </c>
      <c r="AV60">
        <f t="shared" si="65"/>
        <v>36.287923720718169</v>
      </c>
    </row>
    <row r="61" spans="1:49" x14ac:dyDescent="0.25">
      <c r="B61" s="7">
        <v>9746</v>
      </c>
      <c r="C61" s="7">
        <v>18669</v>
      </c>
      <c r="D61" s="11">
        <v>104679</v>
      </c>
      <c r="E61" s="11">
        <v>152086</v>
      </c>
      <c r="F61" s="11">
        <v>155656</v>
      </c>
      <c r="G61" s="11">
        <v>148334</v>
      </c>
      <c r="H61" s="11">
        <v>117397</v>
      </c>
      <c r="I61" s="11">
        <v>126623</v>
      </c>
      <c r="J61" s="11">
        <v>115605</v>
      </c>
      <c r="K61" s="46">
        <v>110462</v>
      </c>
      <c r="L61" s="11">
        <v>19829</v>
      </c>
      <c r="M61" s="7">
        <v>6977</v>
      </c>
      <c r="Q61">
        <f t="shared" si="66"/>
        <v>86583.333333333328</v>
      </c>
      <c r="R61">
        <f t="shared" si="60"/>
        <v>133990.33333333334</v>
      </c>
      <c r="S61">
        <f t="shared" si="60"/>
        <v>137560.33333333334</v>
      </c>
      <c r="T61">
        <f t="shared" si="60"/>
        <v>130238.33333333333</v>
      </c>
      <c r="U61">
        <f t="shared" si="60"/>
        <v>99301.333333333328</v>
      </c>
      <c r="V61">
        <f t="shared" si="67"/>
        <v>108527.33333333333</v>
      </c>
      <c r="W61">
        <f t="shared" si="61"/>
        <v>97509.333333333328</v>
      </c>
      <c r="X61" s="43">
        <f t="shared" si="62"/>
        <v>92366.333333333328</v>
      </c>
      <c r="Y61">
        <f t="shared" si="63"/>
        <v>1733.3333333333321</v>
      </c>
      <c r="AB61">
        <f t="shared" si="68"/>
        <v>217.49505978497501</v>
      </c>
      <c r="AC61">
        <f t="shared" si="64"/>
        <v>233.02126327505448</v>
      </c>
      <c r="AD61">
        <f t="shared" si="64"/>
        <v>236.65343900173187</v>
      </c>
      <c r="AE61">
        <f t="shared" si="64"/>
        <v>236.67504618832723</v>
      </c>
      <c r="AF61">
        <f t="shared" si="64"/>
        <v>212.68982258237244</v>
      </c>
      <c r="AG61">
        <f t="shared" si="64"/>
        <v>198.77043675746955</v>
      </c>
      <c r="AH61">
        <f t="shared" si="64"/>
        <v>187.69722363026222</v>
      </c>
      <c r="AI61" s="43">
        <f t="shared" si="64"/>
        <v>205.18860240214445</v>
      </c>
      <c r="AJ61">
        <f t="shared" si="64"/>
        <v>364.65638148667534</v>
      </c>
      <c r="AN61">
        <f t="shared" si="69"/>
        <v>105.53428745645195</v>
      </c>
      <c r="AO61">
        <f t="shared" ref="AO61" si="70">(AC61/$AL$60)*100</f>
        <v>113.068007182543</v>
      </c>
      <c r="AP61">
        <f t="shared" ref="AP61" si="71">(AD61/$AL$60)*100</f>
        <v>114.83043377563658</v>
      </c>
      <c r="AQ61">
        <f t="shared" ref="AQ61" si="72">(AE61/$AL$60)*100</f>
        <v>114.84091814729787</v>
      </c>
      <c r="AR61">
        <f t="shared" ref="AR61" si="73">(AF61/$AL$60)*100</f>
        <v>103.20266077611606</v>
      </c>
      <c r="AS61">
        <f t="shared" ref="AS61" si="74">(AG61/$AL$60)*100</f>
        <v>96.44861097693969</v>
      </c>
      <c r="AT61">
        <f t="shared" ref="AT61" si="75">(AH61/$AL$60)*100</f>
        <v>91.075598558227341</v>
      </c>
      <c r="AU61" s="43">
        <f t="shared" si="65"/>
        <v>99.562872692851272</v>
      </c>
      <c r="AV61">
        <f t="shared" si="65"/>
        <v>176.94080695299974</v>
      </c>
    </row>
    <row r="62" spans="1:49" x14ac:dyDescent="0.25">
      <c r="B62" s="7"/>
      <c r="C62" s="11"/>
      <c r="D62" s="11"/>
      <c r="E62" s="11"/>
      <c r="F62" s="11"/>
      <c r="G62" s="11"/>
      <c r="H62" s="11"/>
      <c r="I62" s="11"/>
      <c r="J62" s="11"/>
      <c r="K62" s="46"/>
      <c r="L62" s="11"/>
      <c r="M62" s="7"/>
    </row>
    <row r="63" spans="1:49" x14ac:dyDescent="0.25">
      <c r="B63" s="7"/>
      <c r="C63" s="11"/>
      <c r="D63" s="11"/>
      <c r="E63" s="11"/>
      <c r="F63" s="11"/>
      <c r="G63" s="11"/>
      <c r="H63" s="11"/>
      <c r="I63" s="11"/>
      <c r="J63" s="11"/>
      <c r="K63" s="46"/>
      <c r="L63" s="7"/>
      <c r="M63" s="7"/>
    </row>
    <row r="64" spans="1:49" x14ac:dyDescent="0.25">
      <c r="B64" s="7"/>
      <c r="C64" s="11"/>
      <c r="D64" s="11"/>
      <c r="E64" s="11"/>
      <c r="F64" s="11"/>
      <c r="G64" s="11"/>
      <c r="H64" s="11"/>
      <c r="I64" s="11"/>
      <c r="J64" s="11"/>
      <c r="K64" s="46"/>
      <c r="L64" s="7"/>
      <c r="M64" s="7"/>
    </row>
    <row r="65" spans="1:49" x14ac:dyDescent="0.25">
      <c r="B65" s="7"/>
      <c r="C65" s="7"/>
      <c r="D65" s="7"/>
      <c r="E65" s="7"/>
      <c r="F65" s="7"/>
      <c r="G65" s="7"/>
      <c r="H65" s="7"/>
      <c r="I65" s="7"/>
      <c r="J65" s="7"/>
      <c r="K65" s="45"/>
      <c r="L65" s="7"/>
      <c r="M65" s="7"/>
      <c r="N65" s="2" t="s">
        <v>145</v>
      </c>
      <c r="O65">
        <f>AVERAGE(L59:L61)</f>
        <v>18095.666666666668</v>
      </c>
    </row>
    <row r="66" spans="1:49" ht="30" x14ac:dyDescent="0.25">
      <c r="B66" s="7"/>
      <c r="C66" s="7"/>
      <c r="D66" s="7"/>
      <c r="E66" s="7"/>
      <c r="F66" s="7"/>
      <c r="G66" s="7"/>
      <c r="H66" s="7"/>
      <c r="I66" s="7"/>
      <c r="J66" s="7"/>
      <c r="K66" s="45"/>
      <c r="L66" s="7"/>
      <c r="M66" s="7"/>
      <c r="N66" s="2"/>
      <c r="AL66" s="2"/>
      <c r="AM66" s="35" t="s">
        <v>150</v>
      </c>
      <c r="AN66" s="6" t="s">
        <v>156</v>
      </c>
      <c r="AO66" s="6" t="s">
        <v>157</v>
      </c>
      <c r="AP66" s="6" t="s">
        <v>158</v>
      </c>
      <c r="AQ66" s="6" t="s">
        <v>159</v>
      </c>
      <c r="AR66" s="6" t="s">
        <v>160</v>
      </c>
      <c r="AS66" s="6" t="s">
        <v>161</v>
      </c>
      <c r="AT66" s="6" t="s">
        <v>162</v>
      </c>
      <c r="AU66" s="44" t="s">
        <v>156</v>
      </c>
      <c r="AV66" s="5" t="s">
        <v>163</v>
      </c>
      <c r="AW66" s="5"/>
    </row>
    <row r="67" spans="1:49" x14ac:dyDescent="0.25">
      <c r="B67" s="7"/>
      <c r="C67" s="7"/>
      <c r="D67" s="7"/>
      <c r="E67" s="7"/>
      <c r="F67" s="7"/>
      <c r="G67" s="7"/>
      <c r="H67" s="7"/>
      <c r="I67" s="7"/>
      <c r="J67" s="7"/>
      <c r="K67" s="45"/>
      <c r="L67" s="7"/>
      <c r="M67" s="7"/>
      <c r="N67" s="2"/>
      <c r="AL67" s="2"/>
      <c r="AM67" s="8" t="s">
        <v>129</v>
      </c>
      <c r="AN67" s="36">
        <f>AVERAGE(AN59:AN61)</f>
        <v>100</v>
      </c>
      <c r="AO67" s="36">
        <f t="shared" ref="AO67:AR67" si="76">AVERAGE(AO59:AO61)</f>
        <v>101.7837747985116</v>
      </c>
      <c r="AP67" s="36">
        <f t="shared" si="76"/>
        <v>109.04946547781533</v>
      </c>
      <c r="AQ67" s="36">
        <f t="shared" si="76"/>
        <v>106.88788143785537</v>
      </c>
      <c r="AR67" s="36">
        <f t="shared" si="76"/>
        <v>99.553095613872912</v>
      </c>
      <c r="AS67" s="36">
        <f>AVERAGE(AS59:AS61)</f>
        <v>92.241509649133732</v>
      </c>
      <c r="AT67" s="36">
        <f t="shared" ref="AT67:AV67" si="77">AVERAGE(AT59:AT61)</f>
        <v>87.0144321749695</v>
      </c>
      <c r="AU67" s="48">
        <f t="shared" si="77"/>
        <v>93.995714190098013</v>
      </c>
      <c r="AV67" s="36">
        <f t="shared" si="77"/>
        <v>116.45096568237211</v>
      </c>
      <c r="AW67" s="36"/>
    </row>
    <row r="68" spans="1:49" x14ac:dyDescent="0.25">
      <c r="B68" s="7"/>
      <c r="C68" s="7"/>
      <c r="D68" s="7"/>
      <c r="E68" s="7"/>
      <c r="F68" s="7"/>
      <c r="G68" s="7"/>
      <c r="H68" s="7"/>
      <c r="I68" s="7"/>
      <c r="J68" s="7"/>
      <c r="K68" s="45"/>
      <c r="L68" s="7"/>
      <c r="M68" s="7"/>
      <c r="N68" s="2"/>
      <c r="AL68" s="2"/>
      <c r="AM68" s="8" t="s">
        <v>131</v>
      </c>
      <c r="AN68" s="8">
        <f>MEDIAN(AN59:AN61)</f>
        <v>99.832623314488131</v>
      </c>
      <c r="AO68" s="8">
        <f t="shared" ref="AO68:AR68" si="78">MEDIAN(AO59:AO61)</f>
        <v>102.91498086864645</v>
      </c>
      <c r="AP68" s="8">
        <f t="shared" si="78"/>
        <v>108.37478750790908</v>
      </c>
      <c r="AQ68" s="8">
        <f t="shared" si="78"/>
        <v>105.54106975663069</v>
      </c>
      <c r="AR68" s="8">
        <f t="shared" si="78"/>
        <v>101.32411475121921</v>
      </c>
      <c r="AS68" s="8">
        <f>MEDIAN(AS59:AS61)</f>
        <v>91.974338578274825</v>
      </c>
      <c r="AT68" s="8">
        <f t="shared" ref="AT68:AV68" si="79">MEDIAN(AT59:AT61)</f>
        <v>85.766817435486985</v>
      </c>
      <c r="AU68" s="48">
        <f t="shared" si="79"/>
        <v>92.905930444077882</v>
      </c>
      <c r="AV68" s="8">
        <f t="shared" si="79"/>
        <v>136.12416637339842</v>
      </c>
      <c r="AW68" s="8"/>
    </row>
    <row r="69" spans="1:49" x14ac:dyDescent="0.25">
      <c r="B69" s="7"/>
      <c r="C69" s="7"/>
      <c r="D69" s="7"/>
      <c r="E69" s="7"/>
      <c r="F69" s="7"/>
      <c r="G69" s="7"/>
      <c r="H69" s="7"/>
      <c r="I69" s="7"/>
      <c r="J69" s="7"/>
      <c r="K69" s="45"/>
      <c r="L69" s="7"/>
      <c r="M69" s="7"/>
      <c r="N69" s="2"/>
      <c r="AL69" s="2"/>
      <c r="AM69" s="8" t="s">
        <v>133</v>
      </c>
      <c r="AN69" s="8">
        <f>STDEV(AN59:AN61)</f>
        <v>5.4525261956604494</v>
      </c>
      <c r="AO69" s="8">
        <f t="shared" ref="AO69:AR69" si="80">STDEV(AO59:AO61)</f>
        <v>11.890261554716172</v>
      </c>
      <c r="AP69" s="8">
        <f t="shared" si="80"/>
        <v>5.4748966079940464</v>
      </c>
      <c r="AQ69" s="8">
        <f t="shared" si="80"/>
        <v>7.3724793566979487</v>
      </c>
      <c r="AR69" s="8">
        <f t="shared" si="80"/>
        <v>4.7874089446830039</v>
      </c>
      <c r="AS69" s="8">
        <f>STDEV(AS59:AS61)</f>
        <v>4.0800816409195422</v>
      </c>
      <c r="AT69" s="8">
        <f t="shared" ref="AT69:AV69" si="81">STDEV(AT59:AT61)</f>
        <v>3.6031713658157063</v>
      </c>
      <c r="AU69" s="48">
        <f t="shared" si="81"/>
        <v>5.110174513658932</v>
      </c>
      <c r="AV69" s="8">
        <f t="shared" si="81"/>
        <v>72.360794007946751</v>
      </c>
      <c r="AW69" s="8"/>
    </row>
    <row r="70" spans="1:49" x14ac:dyDescent="0.25">
      <c r="B70" s="7"/>
      <c r="C70" s="7"/>
      <c r="D70" s="7"/>
      <c r="E70" s="7"/>
      <c r="F70" s="7"/>
      <c r="G70" s="7"/>
      <c r="H70" s="7"/>
      <c r="I70" s="7"/>
      <c r="J70" s="7"/>
      <c r="K70" s="45"/>
      <c r="L70" s="7"/>
      <c r="M70" s="7"/>
      <c r="N70" s="2"/>
      <c r="AL70" s="2"/>
      <c r="AM70" s="8" t="s">
        <v>134</v>
      </c>
      <c r="AN70" s="8">
        <f>AN69/AN67*100</f>
        <v>5.4525261956604494</v>
      </c>
      <c r="AO70" s="8">
        <f t="shared" ref="AO70:AU70" si="82">AO69/AO67*100</f>
        <v>11.681883068547823</v>
      </c>
      <c r="AP70" s="8">
        <f t="shared" si="82"/>
        <v>5.0205625346305265</v>
      </c>
      <c r="AQ70" s="8">
        <f t="shared" si="82"/>
        <v>6.8973949689369691</v>
      </c>
      <c r="AR70" s="8">
        <f t="shared" si="82"/>
        <v>4.8089001302897403</v>
      </c>
      <c r="AS70" s="8">
        <f t="shared" si="82"/>
        <v>4.4232598278576196</v>
      </c>
      <c r="AT70" s="8">
        <f t="shared" si="82"/>
        <v>4.1408893625489762</v>
      </c>
      <c r="AU70" s="48">
        <f t="shared" si="82"/>
        <v>5.4366037405961469</v>
      </c>
      <c r="AV70" s="8">
        <f>AV69/AV67*100</f>
        <v>62.138423313135682</v>
      </c>
      <c r="AW70" s="8"/>
    </row>
    <row r="72" spans="1:49" ht="24.95" customHeight="1" x14ac:dyDescent="0.25">
      <c r="A72" s="2" t="s">
        <v>115</v>
      </c>
      <c r="B72" s="5" t="s">
        <v>127</v>
      </c>
      <c r="C72" s="5" t="s">
        <v>127</v>
      </c>
      <c r="D72" s="5" t="s">
        <v>156</v>
      </c>
      <c r="E72" s="5" t="s">
        <v>157</v>
      </c>
      <c r="F72" s="5" t="s">
        <v>158</v>
      </c>
      <c r="G72" s="5" t="s">
        <v>159</v>
      </c>
      <c r="H72" s="5" t="s">
        <v>160</v>
      </c>
      <c r="I72" s="5" t="s">
        <v>161</v>
      </c>
      <c r="J72" s="5" t="s">
        <v>162</v>
      </c>
      <c r="K72" s="44" t="s">
        <v>197</v>
      </c>
      <c r="L72" s="5" t="s">
        <v>163</v>
      </c>
      <c r="M72" s="5" t="s">
        <v>128</v>
      </c>
      <c r="Q72" s="6" t="s">
        <v>156</v>
      </c>
      <c r="R72" s="6" t="s">
        <v>157</v>
      </c>
      <c r="S72" s="6" t="s">
        <v>158</v>
      </c>
      <c r="T72" s="6" t="s">
        <v>159</v>
      </c>
      <c r="U72" s="6" t="s">
        <v>160</v>
      </c>
      <c r="V72" s="6" t="s">
        <v>161</v>
      </c>
      <c r="W72" s="6" t="s">
        <v>162</v>
      </c>
      <c r="X72" s="44" t="s">
        <v>156</v>
      </c>
      <c r="Y72" s="5" t="s">
        <v>163</v>
      </c>
      <c r="Z72" s="5"/>
      <c r="AB72" s="6" t="s">
        <v>156</v>
      </c>
      <c r="AC72" s="6" t="s">
        <v>157</v>
      </c>
      <c r="AD72" s="6" t="s">
        <v>158</v>
      </c>
      <c r="AE72" s="6" t="s">
        <v>159</v>
      </c>
      <c r="AF72" s="6" t="s">
        <v>160</v>
      </c>
      <c r="AG72" s="6" t="s">
        <v>161</v>
      </c>
      <c r="AH72" s="6" t="s">
        <v>162</v>
      </c>
      <c r="AI72" s="44" t="s">
        <v>156</v>
      </c>
      <c r="AJ72" s="5" t="s">
        <v>163</v>
      </c>
      <c r="AK72" s="5"/>
      <c r="AL72" s="33"/>
      <c r="AN72" s="6" t="s">
        <v>156</v>
      </c>
      <c r="AO72" s="6" t="s">
        <v>157</v>
      </c>
      <c r="AP72" s="6" t="s">
        <v>158</v>
      </c>
      <c r="AQ72" s="6" t="s">
        <v>159</v>
      </c>
      <c r="AR72" s="6" t="s">
        <v>160</v>
      </c>
      <c r="AS72" s="6" t="s">
        <v>161</v>
      </c>
      <c r="AT72" s="6" t="s">
        <v>162</v>
      </c>
      <c r="AU72" s="44" t="s">
        <v>156</v>
      </c>
      <c r="AV72" s="5" t="s">
        <v>163</v>
      </c>
      <c r="AW72" s="5"/>
    </row>
    <row r="73" spans="1:49" x14ac:dyDescent="0.25">
      <c r="B73" s="7">
        <v>5080</v>
      </c>
      <c r="C73" s="7">
        <v>10301</v>
      </c>
      <c r="D73" s="7">
        <v>27452</v>
      </c>
      <c r="E73" s="7">
        <v>34605</v>
      </c>
      <c r="F73" s="7">
        <v>35392</v>
      </c>
      <c r="G73" s="7">
        <v>32912</v>
      </c>
      <c r="H73" s="7">
        <v>30726</v>
      </c>
      <c r="I73" s="7">
        <v>27677</v>
      </c>
      <c r="J73" s="7">
        <v>25155</v>
      </c>
      <c r="K73" s="45">
        <v>21894</v>
      </c>
      <c r="L73" s="7">
        <v>9078</v>
      </c>
      <c r="M73" s="7">
        <v>3661</v>
      </c>
    </row>
    <row r="74" spans="1:49" x14ac:dyDescent="0.25">
      <c r="B74" s="7">
        <v>6682</v>
      </c>
      <c r="C74" s="7">
        <v>17615</v>
      </c>
      <c r="D74" s="11">
        <v>112247</v>
      </c>
      <c r="E74" s="11">
        <v>133228</v>
      </c>
      <c r="F74" s="11">
        <v>130375</v>
      </c>
      <c r="G74" s="11">
        <v>119702</v>
      </c>
      <c r="H74" s="11">
        <v>113364</v>
      </c>
      <c r="I74" s="11">
        <v>100787</v>
      </c>
      <c r="J74" s="11">
        <v>90992</v>
      </c>
      <c r="K74" s="46">
        <v>87598</v>
      </c>
      <c r="L74" s="11">
        <v>15325</v>
      </c>
      <c r="M74" s="7">
        <v>5277</v>
      </c>
      <c r="Q74">
        <f>D74-$O$80</f>
        <v>95224.333333333328</v>
      </c>
      <c r="R74">
        <f t="shared" ref="R74:U76" si="83">E74-$O$80</f>
        <v>116205.33333333333</v>
      </c>
      <c r="S74">
        <f t="shared" si="83"/>
        <v>113352.33333333333</v>
      </c>
      <c r="T74">
        <f t="shared" si="83"/>
        <v>102679.33333333333</v>
      </c>
      <c r="U74">
        <f t="shared" si="83"/>
        <v>96341.333333333328</v>
      </c>
      <c r="V74">
        <f>I74-$O$80</f>
        <v>83764.333333333328</v>
      </c>
      <c r="W74">
        <f t="shared" ref="W74:W76" si="84">J74-$O$80</f>
        <v>73969.333333333328</v>
      </c>
      <c r="X74" s="43">
        <f t="shared" ref="X74:X76" si="85">K74-$O$80</f>
        <v>70575.333333333328</v>
      </c>
      <c r="Y74">
        <f t="shared" ref="Y74:Y76" si="86">L74-$O$80</f>
        <v>-1697.6666666666679</v>
      </c>
      <c r="AB74">
        <f>Q74/Q4*100</f>
        <v>188.9471665167469</v>
      </c>
      <c r="AC74">
        <f t="shared" ref="AC74:AJ76" si="87">R74/R4*100</f>
        <v>179.36151056002879</v>
      </c>
      <c r="AD74">
        <f t="shared" si="87"/>
        <v>203.77825451233252</v>
      </c>
      <c r="AE74">
        <f t="shared" si="87"/>
        <v>196.42399392946186</v>
      </c>
      <c r="AF74">
        <f t="shared" si="87"/>
        <v>178.30971491322774</v>
      </c>
      <c r="AG74">
        <f t="shared" si="87"/>
        <v>159.38312635571396</v>
      </c>
      <c r="AH74">
        <f t="shared" si="87"/>
        <v>150.0138583741761</v>
      </c>
      <c r="AI74" s="43">
        <f t="shared" si="87"/>
        <v>176.53837174398822</v>
      </c>
      <c r="AJ74">
        <f t="shared" si="87"/>
        <v>253.50920856147377</v>
      </c>
      <c r="AL74" s="2" t="s">
        <v>149</v>
      </c>
      <c r="AN74">
        <f>(AB74/$AL$75)*100</f>
        <v>93.795844853583617</v>
      </c>
      <c r="AO74">
        <f t="shared" ref="AO74:AV76" si="88">(AC74/$AL$75)*100</f>
        <v>89.037399858027285</v>
      </c>
      <c r="AP74">
        <f t="shared" si="88"/>
        <v>101.15819092253351</v>
      </c>
      <c r="AQ74">
        <f t="shared" si="88"/>
        <v>97.50743977680186</v>
      </c>
      <c r="AR74">
        <f t="shared" si="88"/>
        <v>88.515274741658928</v>
      </c>
      <c r="AS74">
        <f t="shared" si="88"/>
        <v>79.119868625363296</v>
      </c>
      <c r="AT74">
        <f t="shared" si="88"/>
        <v>74.468841451001936</v>
      </c>
      <c r="AU74" s="43">
        <f t="shared" si="88"/>
        <v>87.635956823601035</v>
      </c>
      <c r="AV74">
        <f t="shared" si="88"/>
        <v>125.84528698438695</v>
      </c>
    </row>
    <row r="75" spans="1:49" x14ac:dyDescent="0.25">
      <c r="B75" s="7">
        <v>8333</v>
      </c>
      <c r="C75" s="7">
        <v>18437</v>
      </c>
      <c r="D75" s="11">
        <v>118479</v>
      </c>
      <c r="E75" s="11">
        <v>120819</v>
      </c>
      <c r="F75" s="11">
        <v>144357</v>
      </c>
      <c r="G75" s="11">
        <v>140774</v>
      </c>
      <c r="H75" s="11">
        <v>123882</v>
      </c>
      <c r="I75" s="11">
        <v>105804</v>
      </c>
      <c r="J75" s="11">
        <v>84464</v>
      </c>
      <c r="K75" s="46">
        <v>95924</v>
      </c>
      <c r="L75" s="11">
        <v>17144</v>
      </c>
      <c r="M75" s="7">
        <v>5818</v>
      </c>
      <c r="Q75">
        <f t="shared" ref="Q75:Q76" si="89">D75-$O$80</f>
        <v>101456.33333333333</v>
      </c>
      <c r="R75">
        <f t="shared" si="83"/>
        <v>103796.33333333333</v>
      </c>
      <c r="S75">
        <f t="shared" si="83"/>
        <v>127334.33333333333</v>
      </c>
      <c r="T75">
        <f t="shared" si="83"/>
        <v>123751.33333333333</v>
      </c>
      <c r="U75">
        <f t="shared" si="83"/>
        <v>106859.33333333333</v>
      </c>
      <c r="V75">
        <f t="shared" ref="V75:V76" si="90">I75-$O$80</f>
        <v>88781.333333333328</v>
      </c>
      <c r="W75">
        <f t="shared" si="84"/>
        <v>67441.333333333328</v>
      </c>
      <c r="X75" s="43">
        <f t="shared" si="85"/>
        <v>78901.333333333328</v>
      </c>
      <c r="Y75">
        <f t="shared" si="86"/>
        <v>121.33333333333212</v>
      </c>
      <c r="AB75">
        <f t="shared" ref="AB75:AB76" si="91">Q75/Q5*100</f>
        <v>201.6209484568862</v>
      </c>
      <c r="AC75">
        <f t="shared" si="87"/>
        <v>205.58071671904295</v>
      </c>
      <c r="AD75">
        <f t="shared" si="87"/>
        <v>214.42411859469109</v>
      </c>
      <c r="AE75">
        <f>T75/T5*100</f>
        <v>207.75033295654217</v>
      </c>
      <c r="AF75">
        <f t="shared" si="87"/>
        <v>189.92037726012464</v>
      </c>
      <c r="AG75">
        <f t="shared" si="87"/>
        <v>162.0826892883658</v>
      </c>
      <c r="AH75">
        <f t="shared" si="87"/>
        <v>153.13886071542103</v>
      </c>
      <c r="AI75" s="43">
        <f t="shared" si="87"/>
        <v>183.58397642222823</v>
      </c>
      <c r="AJ75">
        <f t="shared" si="87"/>
        <v>62.435677530016335</v>
      </c>
      <c r="AL75">
        <f>AVERAGE(AB74:AB76)</f>
        <v>201.44513524207346</v>
      </c>
      <c r="AN75">
        <f t="shared" ref="AN75:AN76" si="92">(AB75/$AL$75)*100</f>
        <v>100.087275979438</v>
      </c>
      <c r="AO75">
        <f t="shared" si="88"/>
        <v>102.05295673782335</v>
      </c>
      <c r="AP75">
        <f t="shared" si="88"/>
        <v>106.44293709898778</v>
      </c>
      <c r="AQ75">
        <f t="shared" si="88"/>
        <v>103.12998261630486</v>
      </c>
      <c r="AR75">
        <f t="shared" si="88"/>
        <v>94.278959396016333</v>
      </c>
      <c r="AS75">
        <f t="shared" si="88"/>
        <v>80.459966974925251</v>
      </c>
      <c r="AT75">
        <f t="shared" si="88"/>
        <v>76.020133487659777</v>
      </c>
      <c r="AU75" s="43">
        <f t="shared" si="88"/>
        <v>91.133487141110777</v>
      </c>
      <c r="AV75">
        <f t="shared" si="88"/>
        <v>30.993886973238823</v>
      </c>
    </row>
    <row r="76" spans="1:49" x14ac:dyDescent="0.25">
      <c r="B76" s="7">
        <v>9176</v>
      </c>
      <c r="C76" s="7">
        <v>18234</v>
      </c>
      <c r="D76" s="11">
        <v>102122</v>
      </c>
      <c r="E76" s="11">
        <v>146030</v>
      </c>
      <c r="F76" s="11">
        <v>147969</v>
      </c>
      <c r="G76" s="11">
        <v>140001</v>
      </c>
      <c r="H76" s="11">
        <v>102656</v>
      </c>
      <c r="I76" s="11">
        <v>104855</v>
      </c>
      <c r="J76" s="11">
        <v>97393</v>
      </c>
      <c r="K76" s="46">
        <v>103787</v>
      </c>
      <c r="L76" s="11">
        <v>18599</v>
      </c>
      <c r="M76" s="7">
        <v>6155</v>
      </c>
      <c r="Q76">
        <f t="shared" si="89"/>
        <v>85099.333333333328</v>
      </c>
      <c r="R76">
        <f t="shared" si="83"/>
        <v>129007.33333333333</v>
      </c>
      <c r="S76">
        <f t="shared" si="83"/>
        <v>130946.33333333333</v>
      </c>
      <c r="T76">
        <f t="shared" si="83"/>
        <v>122978.33333333333</v>
      </c>
      <c r="U76">
        <f t="shared" si="83"/>
        <v>85633.333333333328</v>
      </c>
      <c r="V76">
        <f t="shared" si="90"/>
        <v>87832.333333333328</v>
      </c>
      <c r="W76">
        <f t="shared" si="84"/>
        <v>80370.333333333328</v>
      </c>
      <c r="X76" s="43">
        <f t="shared" si="85"/>
        <v>86764.333333333328</v>
      </c>
      <c r="Y76">
        <f t="shared" si="86"/>
        <v>1576.3333333333321</v>
      </c>
      <c r="AB76">
        <f t="shared" si="91"/>
        <v>213.76729075258729</v>
      </c>
      <c r="AC76">
        <f t="shared" si="87"/>
        <v>224.35537726661408</v>
      </c>
      <c r="AD76">
        <f t="shared" si="87"/>
        <v>225.27497104058904</v>
      </c>
      <c r="AE76">
        <f t="shared" si="87"/>
        <v>223.4818426871006</v>
      </c>
      <c r="AF76">
        <f t="shared" si="87"/>
        <v>183.41484310855671</v>
      </c>
      <c r="AG76">
        <f t="shared" si="87"/>
        <v>160.86704355364532</v>
      </c>
      <c r="AH76">
        <f t="shared" si="87"/>
        <v>154.70609749055185</v>
      </c>
      <c r="AI76" s="43">
        <f t="shared" si="87"/>
        <v>192.74395391200034</v>
      </c>
      <c r="AJ76">
        <f t="shared" si="87"/>
        <v>331.62692847124754</v>
      </c>
      <c r="AN76">
        <f t="shared" si="92"/>
        <v>106.11687916697838</v>
      </c>
      <c r="AO76">
        <f t="shared" si="88"/>
        <v>111.37294380279263</v>
      </c>
      <c r="AP76">
        <f t="shared" si="88"/>
        <v>111.82944218031359</v>
      </c>
      <c r="AQ76">
        <f t="shared" si="88"/>
        <v>110.93930981184825</v>
      </c>
      <c r="AR76">
        <f t="shared" si="88"/>
        <v>91.049527151971162</v>
      </c>
      <c r="AS76">
        <f t="shared" si="88"/>
        <v>79.856504531784253</v>
      </c>
      <c r="AT76">
        <f t="shared" si="88"/>
        <v>76.798130322007509</v>
      </c>
      <c r="AU76" s="43">
        <f t="shared" si="88"/>
        <v>95.680619777877951</v>
      </c>
      <c r="AV76">
        <f t="shared" si="88"/>
        <v>164.62394491320757</v>
      </c>
    </row>
    <row r="77" spans="1:49" x14ac:dyDescent="0.25">
      <c r="B77" s="7"/>
      <c r="C77" s="11"/>
      <c r="D77" s="11"/>
      <c r="E77" s="11"/>
      <c r="F77" s="11"/>
      <c r="G77" s="11"/>
      <c r="H77" s="11"/>
      <c r="I77" s="11"/>
      <c r="J77" s="11"/>
      <c r="K77" s="46"/>
      <c r="L77" s="11"/>
      <c r="M77" s="7"/>
    </row>
    <row r="78" spans="1:49" x14ac:dyDescent="0.25">
      <c r="B78" s="7"/>
      <c r="C78" s="11"/>
      <c r="D78" s="11"/>
      <c r="E78" s="11"/>
      <c r="F78" s="11"/>
      <c r="G78" s="11"/>
      <c r="H78" s="11"/>
      <c r="I78" s="11"/>
      <c r="J78" s="11"/>
      <c r="K78" s="46"/>
      <c r="L78" s="7"/>
      <c r="M78" s="7"/>
    </row>
    <row r="79" spans="1:49" x14ac:dyDescent="0.25">
      <c r="B79" s="7"/>
      <c r="C79" s="11"/>
      <c r="D79" s="11"/>
      <c r="E79" s="11"/>
      <c r="F79" s="11"/>
      <c r="G79" s="11"/>
      <c r="H79" s="11"/>
      <c r="I79" s="11"/>
      <c r="J79" s="11"/>
      <c r="K79" s="46"/>
      <c r="L79" s="7"/>
      <c r="M79" s="7"/>
    </row>
    <row r="80" spans="1:49" x14ac:dyDescent="0.25">
      <c r="B80" s="7"/>
      <c r="C80" s="7"/>
      <c r="D80" s="7"/>
      <c r="E80" s="7"/>
      <c r="F80" s="7"/>
      <c r="G80" s="7"/>
      <c r="H80" s="7"/>
      <c r="I80" s="7"/>
      <c r="J80" s="7"/>
      <c r="K80" s="45"/>
      <c r="L80" s="7"/>
      <c r="M80" s="7"/>
      <c r="N80" s="2" t="s">
        <v>145</v>
      </c>
      <c r="O80">
        <f>AVERAGE(L74:L76)</f>
        <v>17022.666666666668</v>
      </c>
    </row>
    <row r="81" spans="1:49" ht="30" x14ac:dyDescent="0.25">
      <c r="B81" s="7"/>
      <c r="C81" s="7"/>
      <c r="D81" s="7"/>
      <c r="E81" s="7"/>
      <c r="F81" s="7"/>
      <c r="G81" s="7"/>
      <c r="H81" s="7"/>
      <c r="I81" s="7"/>
      <c r="J81" s="7"/>
      <c r="K81" s="45"/>
      <c r="L81" s="7"/>
      <c r="M81" s="7"/>
      <c r="N81" s="2"/>
      <c r="AM81" s="35" t="s">
        <v>150</v>
      </c>
      <c r="AN81" s="6" t="s">
        <v>156</v>
      </c>
      <c r="AO81" s="6" t="s">
        <v>157</v>
      </c>
      <c r="AP81" s="6" t="s">
        <v>158</v>
      </c>
      <c r="AQ81" s="6" t="s">
        <v>159</v>
      </c>
      <c r="AR81" s="6" t="s">
        <v>160</v>
      </c>
      <c r="AS81" s="6" t="s">
        <v>161</v>
      </c>
      <c r="AT81" s="6" t="s">
        <v>162</v>
      </c>
      <c r="AU81" s="44" t="s">
        <v>156</v>
      </c>
      <c r="AV81" s="5" t="s">
        <v>163</v>
      </c>
      <c r="AW81" s="5"/>
    </row>
    <row r="82" spans="1:49" x14ac:dyDescent="0.25">
      <c r="B82" s="7"/>
      <c r="C82" s="7"/>
      <c r="D82" s="7"/>
      <c r="E82" s="7"/>
      <c r="F82" s="7"/>
      <c r="G82" s="7"/>
      <c r="H82" s="7"/>
      <c r="I82" s="7"/>
      <c r="J82" s="7"/>
      <c r="K82" s="45"/>
      <c r="L82" s="7"/>
      <c r="M82" s="7"/>
      <c r="N82" s="2"/>
      <c r="AM82" s="8" t="s">
        <v>129</v>
      </c>
      <c r="AN82" s="36">
        <f>AVERAGE(AN74:AN76)</f>
        <v>100</v>
      </c>
      <c r="AO82" s="36">
        <f t="shared" ref="AO82:AR82" si="93">AVERAGE(AO74:AO76)</f>
        <v>100.82110013288109</v>
      </c>
      <c r="AP82" s="36">
        <f t="shared" si="93"/>
        <v>106.47685673394496</v>
      </c>
      <c r="AQ82" s="36">
        <f t="shared" si="93"/>
        <v>103.85891073498499</v>
      </c>
      <c r="AR82" s="36">
        <f t="shared" si="93"/>
        <v>91.281253763215474</v>
      </c>
      <c r="AS82" s="36">
        <f>AVERAGE(AS74:AS76)</f>
        <v>79.812113377357605</v>
      </c>
      <c r="AT82" s="36">
        <f t="shared" ref="AT82:AV82" si="94">AVERAGE(AT74:AT76)</f>
        <v>75.762368420223083</v>
      </c>
      <c r="AU82" s="48">
        <f t="shared" si="94"/>
        <v>91.483354580863249</v>
      </c>
      <c r="AV82" s="36">
        <f t="shared" si="94"/>
        <v>107.15437295694444</v>
      </c>
      <c r="AW82" s="36"/>
    </row>
    <row r="83" spans="1:49" x14ac:dyDescent="0.25">
      <c r="B83" s="7"/>
      <c r="C83" s="7"/>
      <c r="D83" s="7"/>
      <c r="E83" s="7"/>
      <c r="F83" s="7"/>
      <c r="G83" s="7"/>
      <c r="H83" s="7"/>
      <c r="I83" s="7"/>
      <c r="J83" s="7"/>
      <c r="K83" s="45"/>
      <c r="L83" s="7"/>
      <c r="M83" s="7"/>
      <c r="N83" s="2"/>
      <c r="AM83" s="8" t="s">
        <v>131</v>
      </c>
      <c r="AN83" s="8">
        <f>MEDIAN(AN74:AN76)</f>
        <v>100.087275979438</v>
      </c>
      <c r="AO83" s="8">
        <f t="shared" ref="AO83:AR83" si="95">MEDIAN(AO74:AO76)</f>
        <v>102.05295673782335</v>
      </c>
      <c r="AP83" s="8">
        <f t="shared" si="95"/>
        <v>106.44293709898778</v>
      </c>
      <c r="AQ83" s="8">
        <f t="shared" si="95"/>
        <v>103.12998261630486</v>
      </c>
      <c r="AR83" s="8">
        <f t="shared" si="95"/>
        <v>91.049527151971162</v>
      </c>
      <c r="AS83" s="8">
        <f>MEDIAN(AS74:AS76)</f>
        <v>79.856504531784253</v>
      </c>
      <c r="AT83" s="8">
        <f t="shared" ref="AT83:AV83" si="96">MEDIAN(AT74:AT76)</f>
        <v>76.020133487659777</v>
      </c>
      <c r="AU83" s="48">
        <f t="shared" si="96"/>
        <v>91.133487141110777</v>
      </c>
      <c r="AV83" s="8">
        <f t="shared" si="96"/>
        <v>125.84528698438695</v>
      </c>
      <c r="AW83" s="8"/>
    </row>
    <row r="84" spans="1:49" x14ac:dyDescent="0.25">
      <c r="B84" s="7"/>
      <c r="C84" s="7"/>
      <c r="D84" s="7"/>
      <c r="E84" s="7"/>
      <c r="F84" s="7"/>
      <c r="G84" s="7"/>
      <c r="H84" s="7"/>
      <c r="I84" s="7"/>
      <c r="J84" s="7"/>
      <c r="K84" s="45"/>
      <c r="L84" s="7"/>
      <c r="M84" s="7"/>
      <c r="AM84" s="8" t="s">
        <v>133</v>
      </c>
      <c r="AN84" s="8">
        <f>STDEV(AN74:AN76)</f>
        <v>6.1609808034437936</v>
      </c>
      <c r="AO84" s="8">
        <f t="shared" ref="AO84:AR84" si="97">STDEV(AO74:AO76)</f>
        <v>11.218611048097305</v>
      </c>
      <c r="AP84" s="8">
        <f t="shared" si="97"/>
        <v>5.3357064909808321</v>
      </c>
      <c r="AQ84" s="8">
        <f t="shared" si="97"/>
        <v>6.7455381780289541</v>
      </c>
      <c r="AR84" s="8">
        <f t="shared" si="97"/>
        <v>2.8888212328712624</v>
      </c>
      <c r="AS84" s="8">
        <f>STDEV(AS74:AS76)</f>
        <v>0.67115112125971121</v>
      </c>
      <c r="AT84" s="8">
        <f t="shared" ref="AT84:AV84" si="98">STDEV(AT74:AT76)</f>
        <v>1.1858451769268157</v>
      </c>
      <c r="AU84" s="48">
        <f t="shared" si="98"/>
        <v>4.033727300032572</v>
      </c>
      <c r="AV84" s="8">
        <f t="shared" si="98"/>
        <v>68.747805758771563</v>
      </c>
      <c r="AW84" s="8"/>
    </row>
    <row r="85" spans="1:49" x14ac:dyDescent="0.25">
      <c r="B85" s="7"/>
      <c r="C85" s="7"/>
      <c r="D85" s="7"/>
      <c r="E85" s="7"/>
      <c r="F85" s="7"/>
      <c r="G85" s="7"/>
      <c r="H85" s="7"/>
      <c r="I85" s="7"/>
      <c r="J85" s="7"/>
      <c r="K85" s="45"/>
      <c r="L85" s="7"/>
      <c r="M85" s="7"/>
      <c r="AM85" s="8" t="s">
        <v>134</v>
      </c>
      <c r="AN85" s="8">
        <f>AN84/AN82*100</f>
        <v>6.1609808034437936</v>
      </c>
      <c r="AO85" s="8">
        <f t="shared" ref="AO85:AU85" si="99">AO84/AO82*100</f>
        <v>11.127245222786996</v>
      </c>
      <c r="AP85" s="8">
        <f t="shared" si="99"/>
        <v>5.0111420027295024</v>
      </c>
      <c r="AQ85" s="8">
        <f t="shared" si="99"/>
        <v>6.4949055697699629</v>
      </c>
      <c r="AR85" s="8">
        <f t="shared" si="99"/>
        <v>3.1647475399109823</v>
      </c>
      <c r="AS85" s="8">
        <f t="shared" si="99"/>
        <v>0.8409138573820979</v>
      </c>
      <c r="AT85" s="8">
        <f t="shared" si="99"/>
        <v>1.5652166130148071</v>
      </c>
      <c r="AU85" s="48">
        <f t="shared" si="99"/>
        <v>4.4092472543375214</v>
      </c>
      <c r="AV85" s="8">
        <f>AV84/AV82*100</f>
        <v>64.157722976359565</v>
      </c>
      <c r="AW85" s="8"/>
    </row>
    <row r="86" spans="1:49" x14ac:dyDescent="0.25">
      <c r="AL86" s="2"/>
    </row>
    <row r="87" spans="1:49" ht="24.95" customHeight="1" x14ac:dyDescent="0.25">
      <c r="A87" s="2" t="s">
        <v>125</v>
      </c>
      <c r="B87" s="5" t="s">
        <v>127</v>
      </c>
      <c r="C87" s="5" t="s">
        <v>127</v>
      </c>
      <c r="D87" s="5" t="s">
        <v>156</v>
      </c>
      <c r="E87" s="5" t="s">
        <v>157</v>
      </c>
      <c r="F87" s="5" t="s">
        <v>158</v>
      </c>
      <c r="G87" s="5" t="s">
        <v>159</v>
      </c>
      <c r="H87" s="5" t="s">
        <v>160</v>
      </c>
      <c r="I87" s="5" t="s">
        <v>161</v>
      </c>
      <c r="J87" s="5" t="s">
        <v>162</v>
      </c>
      <c r="K87" s="47" t="s">
        <v>156</v>
      </c>
      <c r="L87" s="5" t="s">
        <v>163</v>
      </c>
      <c r="M87" s="5" t="s">
        <v>128</v>
      </c>
      <c r="Q87" s="6" t="s">
        <v>156</v>
      </c>
      <c r="R87" s="6" t="s">
        <v>157</v>
      </c>
      <c r="S87" s="6" t="s">
        <v>158</v>
      </c>
      <c r="T87" s="6" t="s">
        <v>159</v>
      </c>
      <c r="U87" s="6" t="s">
        <v>160</v>
      </c>
      <c r="V87" s="6" t="s">
        <v>161</v>
      </c>
      <c r="W87" s="6" t="s">
        <v>162</v>
      </c>
      <c r="X87" s="44" t="s">
        <v>156</v>
      </c>
      <c r="Y87" s="5" t="s">
        <v>163</v>
      </c>
      <c r="Z87" s="5"/>
      <c r="AB87" s="6" t="s">
        <v>156</v>
      </c>
      <c r="AC87" s="6" t="s">
        <v>157</v>
      </c>
      <c r="AD87" s="6" t="s">
        <v>158</v>
      </c>
      <c r="AE87" s="6" t="s">
        <v>159</v>
      </c>
      <c r="AF87" s="6" t="s">
        <v>160</v>
      </c>
      <c r="AG87" s="6" t="s">
        <v>161</v>
      </c>
      <c r="AH87" s="6" t="s">
        <v>162</v>
      </c>
      <c r="AI87" s="44" t="s">
        <v>156</v>
      </c>
      <c r="AJ87" s="5" t="s">
        <v>163</v>
      </c>
      <c r="AK87" s="5"/>
      <c r="AL87" s="33"/>
      <c r="AN87" s="6" t="s">
        <v>156</v>
      </c>
      <c r="AO87" s="6" t="s">
        <v>157</v>
      </c>
      <c r="AP87" s="6" t="s">
        <v>158</v>
      </c>
      <c r="AQ87" s="6" t="s">
        <v>159</v>
      </c>
      <c r="AR87" s="6" t="s">
        <v>160</v>
      </c>
      <c r="AS87" s="6" t="s">
        <v>161</v>
      </c>
      <c r="AT87" s="6" t="s">
        <v>162</v>
      </c>
      <c r="AU87" s="44" t="s">
        <v>156</v>
      </c>
      <c r="AV87" s="5" t="s">
        <v>163</v>
      </c>
      <c r="AW87" s="5"/>
    </row>
    <row r="88" spans="1:49" x14ac:dyDescent="0.25">
      <c r="B88" s="7">
        <v>5263</v>
      </c>
      <c r="C88" s="7">
        <v>10237</v>
      </c>
      <c r="D88" s="7">
        <v>28295</v>
      </c>
      <c r="E88" s="7">
        <v>35287</v>
      </c>
      <c r="F88" s="7">
        <v>36945</v>
      </c>
      <c r="G88" s="7">
        <v>33973</v>
      </c>
      <c r="H88" s="7">
        <v>30115</v>
      </c>
      <c r="I88" s="7">
        <v>25913</v>
      </c>
      <c r="J88" s="7">
        <v>23848</v>
      </c>
      <c r="K88" s="45">
        <v>23419</v>
      </c>
      <c r="L88" s="7">
        <v>9022</v>
      </c>
      <c r="M88" s="7">
        <v>3429</v>
      </c>
    </row>
    <row r="89" spans="1:49" x14ac:dyDescent="0.25">
      <c r="B89" s="7">
        <v>6788</v>
      </c>
      <c r="C89" s="7">
        <v>17967</v>
      </c>
      <c r="D89" s="11">
        <v>115486</v>
      </c>
      <c r="E89" s="11">
        <v>136502</v>
      </c>
      <c r="F89" s="11">
        <v>134872</v>
      </c>
      <c r="G89" s="11">
        <v>124142</v>
      </c>
      <c r="H89" s="11">
        <v>109113</v>
      </c>
      <c r="I89" s="11">
        <v>92503</v>
      </c>
      <c r="J89" s="11">
        <v>85652</v>
      </c>
      <c r="K89" s="46">
        <v>90170</v>
      </c>
      <c r="L89" s="11">
        <v>16083</v>
      </c>
      <c r="M89" s="7">
        <v>5108</v>
      </c>
      <c r="Q89">
        <f>D89-$O$95</f>
        <v>98065.333333333328</v>
      </c>
      <c r="R89">
        <f t="shared" ref="R89:U91" si="100">E89-$O$95</f>
        <v>119081.33333333333</v>
      </c>
      <c r="S89">
        <f t="shared" si="100"/>
        <v>117451.33333333333</v>
      </c>
      <c r="T89">
        <f t="shared" si="100"/>
        <v>106721.33333333333</v>
      </c>
      <c r="U89">
        <f t="shared" si="100"/>
        <v>91692.333333333328</v>
      </c>
      <c r="V89">
        <f>I89-$O$95</f>
        <v>75082.333333333328</v>
      </c>
      <c r="W89">
        <f t="shared" ref="W89:W91" si="101">J89-$O$95</f>
        <v>68231.333333333328</v>
      </c>
      <c r="X89" s="43">
        <f t="shared" ref="X89:X91" si="102">K89-$O$95</f>
        <v>72749.333333333328</v>
      </c>
      <c r="Y89">
        <f t="shared" ref="Y89:Y91" si="103">L89-$O$95</f>
        <v>-1337.6666666666679</v>
      </c>
      <c r="AB89">
        <f>Q89/Q4*100</f>
        <v>194.58436954336207</v>
      </c>
      <c r="AC89">
        <f t="shared" ref="AC89:AJ91" si="104">R89/R4*100</f>
        <v>183.80058138039254</v>
      </c>
      <c r="AD89">
        <f t="shared" si="104"/>
        <v>211.14719911790786</v>
      </c>
      <c r="AE89">
        <f t="shared" si="104"/>
        <v>204.15627809696281</v>
      </c>
      <c r="AF89">
        <f t="shared" si="104"/>
        <v>169.7052890043247</v>
      </c>
      <c r="AG89">
        <f t="shared" si="104"/>
        <v>142.86339477122522</v>
      </c>
      <c r="AH89">
        <f t="shared" si="104"/>
        <v>138.37688017576474</v>
      </c>
      <c r="AI89" s="43">
        <f t="shared" si="104"/>
        <v>181.97645332355</v>
      </c>
      <c r="AJ89">
        <f>Y89/Y4*100</f>
        <v>199.75111996017955</v>
      </c>
      <c r="AL89" s="2" t="s">
        <v>149</v>
      </c>
      <c r="AN89">
        <f>(AB89/$AL$90)*100</f>
        <v>93.97905449397021</v>
      </c>
      <c r="AO89">
        <f t="shared" ref="AO89:AV91" si="105">(AC89/$AL$90)*100</f>
        <v>88.770772771253007</v>
      </c>
      <c r="AP89">
        <f t="shared" si="105"/>
        <v>101.97845890046706</v>
      </c>
      <c r="AQ89">
        <f t="shared" si="105"/>
        <v>98.602030726239903</v>
      </c>
      <c r="AR89">
        <f t="shared" si="105"/>
        <v>81.963122940860387</v>
      </c>
      <c r="AS89">
        <f t="shared" si="105"/>
        <v>68.999204786623963</v>
      </c>
      <c r="AT89">
        <f t="shared" si="105"/>
        <v>66.832338040624549</v>
      </c>
      <c r="AU89" s="43">
        <f t="shared" si="105"/>
        <v>87.889767629574436</v>
      </c>
      <c r="AV89">
        <f t="shared" si="105"/>
        <v>96.474456977316279</v>
      </c>
    </row>
    <row r="90" spans="1:49" x14ac:dyDescent="0.25">
      <c r="B90" s="7">
        <v>8439</v>
      </c>
      <c r="C90" s="7">
        <v>18634</v>
      </c>
      <c r="D90" s="11">
        <v>121311</v>
      </c>
      <c r="E90" s="11">
        <v>125253</v>
      </c>
      <c r="F90" s="11">
        <v>149536</v>
      </c>
      <c r="G90" s="11">
        <v>142755</v>
      </c>
      <c r="H90" s="11">
        <v>117889</v>
      </c>
      <c r="I90" s="11">
        <v>96487</v>
      </c>
      <c r="J90" s="11">
        <v>78766</v>
      </c>
      <c r="K90" s="46">
        <v>97189</v>
      </c>
      <c r="L90" s="11">
        <v>17580</v>
      </c>
      <c r="M90" s="7">
        <v>5607</v>
      </c>
      <c r="Q90">
        <f t="shared" ref="Q90:Q91" si="106">D90-$O$95</f>
        <v>103890.33333333333</v>
      </c>
      <c r="R90">
        <f t="shared" si="100"/>
        <v>107832.33333333333</v>
      </c>
      <c r="S90">
        <f t="shared" si="100"/>
        <v>132115.33333333334</v>
      </c>
      <c r="T90">
        <f t="shared" si="100"/>
        <v>125334.33333333333</v>
      </c>
      <c r="U90">
        <f t="shared" si="100"/>
        <v>100468.33333333333</v>
      </c>
      <c r="V90">
        <f t="shared" ref="V90:V91" si="107">I90-$O$95</f>
        <v>79066.333333333328</v>
      </c>
      <c r="W90">
        <f t="shared" si="101"/>
        <v>61345.333333333328</v>
      </c>
      <c r="X90" s="43">
        <f t="shared" si="102"/>
        <v>79768.333333333328</v>
      </c>
      <c r="Y90">
        <f t="shared" si="103"/>
        <v>159.33333333333212</v>
      </c>
      <c r="AB90">
        <f t="shared" ref="AB90:AB91" si="108">Q90/Q5*100</f>
        <v>206.45795934049193</v>
      </c>
      <c r="AC90">
        <f t="shared" si="104"/>
        <v>213.57448437953889</v>
      </c>
      <c r="AD90">
        <f t="shared" si="104"/>
        <v>222.47506356895479</v>
      </c>
      <c r="AE90">
        <f t="shared" si="104"/>
        <v>210.407829794854</v>
      </c>
      <c r="AF90">
        <f t="shared" si="104"/>
        <v>178.56169577478138</v>
      </c>
      <c r="AG90">
        <f t="shared" si="104"/>
        <v>144.34660370239644</v>
      </c>
      <c r="AH90">
        <f t="shared" si="104"/>
        <v>139.29668932318077</v>
      </c>
      <c r="AI90" s="43">
        <f t="shared" si="104"/>
        <v>185.60127195873889</v>
      </c>
      <c r="AJ90">
        <f t="shared" si="104"/>
        <v>81.98970840480186</v>
      </c>
      <c r="AL90">
        <f>AVERAGE(AB89:AB91)</f>
        <v>207.05078444457726</v>
      </c>
      <c r="AN90">
        <f t="shared" ref="AN90:AN91" si="109">(AB90/$AL$90)*100</f>
        <v>99.713681304963117</v>
      </c>
      <c r="AO90">
        <f t="shared" si="105"/>
        <v>103.15077286592356</v>
      </c>
      <c r="AP90">
        <f t="shared" si="105"/>
        <v>107.44951494183121</v>
      </c>
      <c r="AQ90">
        <f>(AE90/$AL$90)*100</f>
        <v>101.62136326084547</v>
      </c>
      <c r="AR90">
        <f t="shared" si="105"/>
        <v>86.240530917948902</v>
      </c>
      <c r="AS90">
        <f t="shared" si="105"/>
        <v>69.715555094182562</v>
      </c>
      <c r="AT90">
        <f t="shared" si="105"/>
        <v>67.276581297120032</v>
      </c>
      <c r="AU90" s="43">
        <f t="shared" si="105"/>
        <v>89.64045823667</v>
      </c>
      <c r="AV90">
        <f t="shared" si="105"/>
        <v>39.598839784520898</v>
      </c>
    </row>
    <row r="91" spans="1:49" x14ac:dyDescent="0.25">
      <c r="B91" s="7">
        <v>9205</v>
      </c>
      <c r="C91" s="7">
        <v>18585</v>
      </c>
      <c r="D91" s="11">
        <v>105045</v>
      </c>
      <c r="E91" s="11">
        <v>146304</v>
      </c>
      <c r="F91" s="11">
        <v>150035</v>
      </c>
      <c r="G91" s="11">
        <v>141708</v>
      </c>
      <c r="H91" s="11">
        <v>95201</v>
      </c>
      <c r="I91" s="11">
        <v>92222</v>
      </c>
      <c r="J91" s="11">
        <v>87226</v>
      </c>
      <c r="K91" s="46">
        <v>102986</v>
      </c>
      <c r="L91" s="11">
        <v>18599</v>
      </c>
      <c r="M91" s="7">
        <v>5965</v>
      </c>
      <c r="Q91">
        <f t="shared" si="106"/>
        <v>87624.333333333328</v>
      </c>
      <c r="R91">
        <f t="shared" si="100"/>
        <v>128883.33333333333</v>
      </c>
      <c r="S91">
        <f t="shared" si="100"/>
        <v>132614.33333333334</v>
      </c>
      <c r="T91">
        <f t="shared" si="100"/>
        <v>124287.33333333333</v>
      </c>
      <c r="U91">
        <f t="shared" si="100"/>
        <v>77780.333333333328</v>
      </c>
      <c r="V91">
        <f t="shared" si="107"/>
        <v>74801.333333333328</v>
      </c>
      <c r="W91">
        <f t="shared" si="101"/>
        <v>69805.333333333328</v>
      </c>
      <c r="X91" s="43">
        <f t="shared" si="102"/>
        <v>85565.333333333328</v>
      </c>
      <c r="Y91">
        <f t="shared" si="103"/>
        <v>1178.3333333333321</v>
      </c>
      <c r="AB91">
        <f t="shared" si="108"/>
        <v>220.1100244498777</v>
      </c>
      <c r="AC91">
        <f t="shared" si="104"/>
        <v>224.13973009321521</v>
      </c>
      <c r="AD91">
        <f t="shared" si="104"/>
        <v>228.14453326604811</v>
      </c>
      <c r="AE91">
        <f>T91/T6*100</f>
        <v>225.86061725777625</v>
      </c>
      <c r="AF91">
        <f t="shared" si="104"/>
        <v>166.59479527362294</v>
      </c>
      <c r="AG91">
        <f t="shared" si="104"/>
        <v>137.00045177596795</v>
      </c>
      <c r="AH91">
        <f t="shared" si="104"/>
        <v>134.36936561202685</v>
      </c>
      <c r="AI91" s="43">
        <f t="shared" si="104"/>
        <v>190.08041704308161</v>
      </c>
      <c r="AJ91">
        <f t="shared" si="104"/>
        <v>247.89621318373017</v>
      </c>
      <c r="AN91">
        <f t="shared" si="109"/>
        <v>106.30726420106662</v>
      </c>
      <c r="AO91">
        <f t="shared" si="105"/>
        <v>108.25350442138135</v>
      </c>
      <c r="AP91">
        <f t="shared" si="105"/>
        <v>110.18771741341418</v>
      </c>
      <c r="AQ91">
        <f t="shared" si="105"/>
        <v>109.08464696893432</v>
      </c>
      <c r="AR91">
        <f t="shared" si="105"/>
        <v>80.460837528590261</v>
      </c>
      <c r="AS91">
        <f t="shared" si="105"/>
        <v>66.167559878354297</v>
      </c>
      <c r="AT91">
        <f t="shared" si="105"/>
        <v>64.896815519187015</v>
      </c>
      <c r="AU91" s="43">
        <f t="shared" si="105"/>
        <v>91.803765705587935</v>
      </c>
      <c r="AV91">
        <f t="shared" si="105"/>
        <v>119.72725138362674</v>
      </c>
    </row>
    <row r="92" spans="1:49" x14ac:dyDescent="0.25">
      <c r="B92" s="7"/>
      <c r="C92" s="11"/>
      <c r="D92" s="11"/>
      <c r="E92" s="11"/>
      <c r="F92" s="11"/>
      <c r="G92" s="11"/>
      <c r="H92" s="11"/>
      <c r="I92" s="11"/>
      <c r="J92" s="11"/>
      <c r="K92" s="46"/>
      <c r="L92" s="11"/>
      <c r="M92" s="7"/>
    </row>
    <row r="93" spans="1:49" x14ac:dyDescent="0.25">
      <c r="B93" s="7"/>
      <c r="C93" s="11"/>
      <c r="D93" s="11"/>
      <c r="E93" s="11"/>
      <c r="F93" s="11"/>
      <c r="G93" s="11"/>
      <c r="H93" s="11"/>
      <c r="I93" s="11"/>
      <c r="J93" s="11"/>
      <c r="K93" s="46"/>
      <c r="L93" s="11"/>
      <c r="M93" s="7"/>
    </row>
    <row r="94" spans="1:49" x14ac:dyDescent="0.25">
      <c r="B94" s="7"/>
      <c r="C94" s="11"/>
      <c r="D94" s="11"/>
      <c r="E94" s="11"/>
      <c r="F94" s="11"/>
      <c r="G94" s="11"/>
      <c r="H94" s="11"/>
      <c r="I94" s="11"/>
      <c r="J94" s="11"/>
      <c r="K94" s="46"/>
      <c r="L94" s="11"/>
      <c r="M94" s="7"/>
    </row>
    <row r="95" spans="1:49" x14ac:dyDescent="0.25">
      <c r="B95" s="7"/>
      <c r="C95" s="7"/>
      <c r="D95" s="7"/>
      <c r="E95" s="7"/>
      <c r="F95" s="7"/>
      <c r="G95" s="7"/>
      <c r="H95" s="7"/>
      <c r="I95" s="7"/>
      <c r="J95" s="7"/>
      <c r="K95" s="45"/>
      <c r="L95" s="7"/>
      <c r="M95" s="7"/>
      <c r="N95" s="2" t="s">
        <v>145</v>
      </c>
      <c r="O95">
        <f>AVERAGE(L89:L91)</f>
        <v>17420.666666666668</v>
      </c>
    </row>
    <row r="96" spans="1:49" ht="30" x14ac:dyDescent="0.25">
      <c r="AM96" s="35" t="s">
        <v>150</v>
      </c>
      <c r="AN96" s="6" t="s">
        <v>156</v>
      </c>
      <c r="AO96" s="6" t="s">
        <v>157</v>
      </c>
      <c r="AP96" s="6" t="s">
        <v>158</v>
      </c>
      <c r="AQ96" s="6" t="s">
        <v>159</v>
      </c>
      <c r="AR96" s="6" t="s">
        <v>160</v>
      </c>
      <c r="AS96" s="6" t="s">
        <v>161</v>
      </c>
      <c r="AT96" s="6" t="s">
        <v>162</v>
      </c>
      <c r="AU96" s="44" t="s">
        <v>156</v>
      </c>
      <c r="AV96" s="5" t="s">
        <v>163</v>
      </c>
      <c r="AW96" s="5"/>
    </row>
    <row r="97" spans="1:49" x14ac:dyDescent="0.25">
      <c r="AM97" s="8" t="s">
        <v>129</v>
      </c>
      <c r="AN97" s="36">
        <f>AVERAGE(AN89:AN91)</f>
        <v>99.999999999999986</v>
      </c>
      <c r="AO97" s="36">
        <f t="shared" ref="AO97:AR97" si="110">AVERAGE(AO89:AO91)</f>
        <v>100.05835001951931</v>
      </c>
      <c r="AP97" s="36">
        <f t="shared" si="110"/>
        <v>106.53856375190416</v>
      </c>
      <c r="AQ97" s="36">
        <f t="shared" si="110"/>
        <v>103.10268031867322</v>
      </c>
      <c r="AR97" s="36">
        <f t="shared" si="110"/>
        <v>82.888163795799855</v>
      </c>
      <c r="AS97" s="36">
        <f>AVERAGE(AS89:AS91)</f>
        <v>68.294106586386945</v>
      </c>
      <c r="AT97" s="36">
        <f t="shared" ref="AT97:AV97" si="111">AVERAGE(AT89:AT91)</f>
        <v>66.335244952310532</v>
      </c>
      <c r="AU97" s="48">
        <f t="shared" si="111"/>
        <v>89.77799719061079</v>
      </c>
      <c r="AV97" s="36">
        <f t="shared" si="111"/>
        <v>85.266849381821302</v>
      </c>
      <c r="AW97" s="36"/>
    </row>
    <row r="98" spans="1:49" x14ac:dyDescent="0.25">
      <c r="AM98" s="8" t="s">
        <v>131</v>
      </c>
      <c r="AN98" s="8">
        <f>MEDIAN(AN89:AN91)</f>
        <v>99.713681304963117</v>
      </c>
      <c r="AO98" s="8">
        <f t="shared" ref="AO98:AR98" si="112">MEDIAN(AO89:AO91)</f>
        <v>103.15077286592356</v>
      </c>
      <c r="AP98" s="8">
        <f t="shared" si="112"/>
        <v>107.44951494183121</v>
      </c>
      <c r="AQ98" s="8">
        <f t="shared" si="112"/>
        <v>101.62136326084547</v>
      </c>
      <c r="AR98" s="8">
        <f t="shared" si="112"/>
        <v>81.963122940860387</v>
      </c>
      <c r="AS98" s="8">
        <f>MEDIAN(AS89:AS91)</f>
        <v>68.999204786623963</v>
      </c>
      <c r="AT98" s="8">
        <f t="shared" ref="AT98:AV98" si="113">MEDIAN(AT89:AT91)</f>
        <v>66.832338040624549</v>
      </c>
      <c r="AU98" s="48">
        <f t="shared" si="113"/>
        <v>89.64045823667</v>
      </c>
      <c r="AV98" s="8">
        <f t="shared" si="113"/>
        <v>96.474456977316279</v>
      </c>
      <c r="AW98" s="8"/>
    </row>
    <row r="99" spans="1:49" x14ac:dyDescent="0.25">
      <c r="AM99" s="8" t="s">
        <v>133</v>
      </c>
      <c r="AN99" s="8">
        <f>STDEV(AN89:AN91)</f>
        <v>6.1690900821662682</v>
      </c>
      <c r="AO99" s="8">
        <f t="shared" ref="AO99:AR99" si="114">STDEV(AO89:AO91)</f>
        <v>10.102797505317545</v>
      </c>
      <c r="AP99" s="8">
        <f t="shared" si="114"/>
        <v>4.1797554217825743</v>
      </c>
      <c r="AQ99" s="8">
        <f t="shared" si="114"/>
        <v>5.3960203847149097</v>
      </c>
      <c r="AR99" s="8">
        <f t="shared" si="114"/>
        <v>2.9988313317406408</v>
      </c>
      <c r="AS99" s="8">
        <f>STDEV(AS89:AS91)</f>
        <v>1.8761503449532455</v>
      </c>
      <c r="AT99" s="8">
        <f t="shared" ref="AT99:AV99" si="115">STDEV(AT89:AT91)</f>
        <v>1.2653645495636661</v>
      </c>
      <c r="AU99" s="48">
        <f t="shared" si="115"/>
        <v>1.9606205542245261</v>
      </c>
      <c r="AV99" s="8">
        <f t="shared" si="115"/>
        <v>41.223154141330291</v>
      </c>
      <c r="AW99" s="8"/>
    </row>
    <row r="100" spans="1:49" x14ac:dyDescent="0.25">
      <c r="AM100" s="8" t="s">
        <v>134</v>
      </c>
      <c r="AN100" s="8">
        <f>AN99/AN97*100</f>
        <v>6.1690900821662691</v>
      </c>
      <c r="AO100" s="8">
        <f t="shared" ref="AO100:AU100" si="116">AO99/AO97*100</f>
        <v>10.096905958719786</v>
      </c>
      <c r="AP100" s="8">
        <f t="shared" si="116"/>
        <v>3.9232323720037661</v>
      </c>
      <c r="AQ100" s="8">
        <f t="shared" si="116"/>
        <v>5.2336373487446775</v>
      </c>
      <c r="AR100" s="8">
        <f t="shared" si="116"/>
        <v>3.6179246763487827</v>
      </c>
      <c r="AS100" s="8">
        <f t="shared" si="116"/>
        <v>2.7471628793914382</v>
      </c>
      <c r="AT100" s="8">
        <f t="shared" si="116"/>
        <v>1.9075297761745764</v>
      </c>
      <c r="AU100" s="48">
        <f t="shared" si="116"/>
        <v>2.1838541909794049</v>
      </c>
      <c r="AV100" s="8">
        <f>AV99/AV97*100</f>
        <v>48.346050593161678</v>
      </c>
      <c r="AW100" s="8"/>
    </row>
    <row r="102" spans="1:49" x14ac:dyDescent="0.25">
      <c r="A102" s="2" t="s">
        <v>126</v>
      </c>
      <c r="B102" s="5" t="s">
        <v>127</v>
      </c>
      <c r="C102" s="5" t="s">
        <v>127</v>
      </c>
      <c r="D102" s="5" t="s">
        <v>156</v>
      </c>
      <c r="E102" s="5" t="s">
        <v>157</v>
      </c>
      <c r="F102" s="5" t="s">
        <v>158</v>
      </c>
      <c r="G102" s="5" t="s">
        <v>159</v>
      </c>
      <c r="H102" s="5" t="s">
        <v>160</v>
      </c>
      <c r="I102" s="5" t="s">
        <v>161</v>
      </c>
      <c r="J102" s="5" t="s">
        <v>162</v>
      </c>
      <c r="K102" s="47" t="s">
        <v>156</v>
      </c>
      <c r="L102" s="5" t="s">
        <v>163</v>
      </c>
      <c r="M102" s="5" t="s">
        <v>128</v>
      </c>
      <c r="Q102" s="6" t="s">
        <v>156</v>
      </c>
      <c r="R102" s="6" t="s">
        <v>157</v>
      </c>
      <c r="S102" s="6" t="s">
        <v>158</v>
      </c>
      <c r="T102" s="6" t="s">
        <v>159</v>
      </c>
      <c r="U102" s="6" t="s">
        <v>160</v>
      </c>
      <c r="V102" s="6" t="s">
        <v>161</v>
      </c>
      <c r="W102" s="6" t="s">
        <v>162</v>
      </c>
      <c r="X102" s="44" t="s">
        <v>156</v>
      </c>
      <c r="Y102" s="5" t="s">
        <v>163</v>
      </c>
      <c r="Z102" s="5"/>
      <c r="AB102" s="6" t="s">
        <v>156</v>
      </c>
      <c r="AC102" s="6" t="s">
        <v>157</v>
      </c>
      <c r="AD102" s="6" t="s">
        <v>158</v>
      </c>
      <c r="AE102" s="6" t="s">
        <v>159</v>
      </c>
      <c r="AF102" s="6" t="s">
        <v>160</v>
      </c>
      <c r="AG102" s="6" t="s">
        <v>161</v>
      </c>
      <c r="AH102" s="6" t="s">
        <v>162</v>
      </c>
      <c r="AI102" s="44" t="s">
        <v>156</v>
      </c>
      <c r="AJ102" s="5" t="s">
        <v>163</v>
      </c>
      <c r="AK102" s="5"/>
      <c r="AL102" s="33"/>
      <c r="AN102" s="6" t="s">
        <v>156</v>
      </c>
      <c r="AO102" s="6" t="s">
        <v>157</v>
      </c>
      <c r="AP102" s="6" t="s">
        <v>158</v>
      </c>
      <c r="AQ102" s="6" t="s">
        <v>159</v>
      </c>
      <c r="AR102" s="6" t="s">
        <v>160</v>
      </c>
      <c r="AS102" s="6" t="s">
        <v>161</v>
      </c>
      <c r="AT102" s="6" t="s">
        <v>162</v>
      </c>
      <c r="AU102" s="44" t="s">
        <v>156</v>
      </c>
      <c r="AV102" s="5" t="s">
        <v>163</v>
      </c>
      <c r="AW102" s="5"/>
    </row>
    <row r="103" spans="1:49" x14ac:dyDescent="0.25">
      <c r="B103" s="7">
        <v>4413</v>
      </c>
      <c r="C103" s="7">
        <v>8397</v>
      </c>
      <c r="D103" s="7">
        <v>23995</v>
      </c>
      <c r="E103" s="7">
        <v>30382</v>
      </c>
      <c r="F103" s="7">
        <v>30895</v>
      </c>
      <c r="G103" s="7">
        <v>28675</v>
      </c>
      <c r="H103" s="7">
        <v>24642</v>
      </c>
      <c r="I103" s="7">
        <v>21086</v>
      </c>
      <c r="J103" s="7">
        <v>19238</v>
      </c>
      <c r="K103" s="45">
        <v>18620</v>
      </c>
      <c r="L103" s="7">
        <v>7736</v>
      </c>
      <c r="M103" s="7">
        <v>2916</v>
      </c>
    </row>
    <row r="104" spans="1:49" x14ac:dyDescent="0.25">
      <c r="B104" s="7">
        <v>5734</v>
      </c>
      <c r="C104" s="7">
        <v>15451</v>
      </c>
      <c r="D104" s="11">
        <v>100239</v>
      </c>
      <c r="E104" s="11">
        <v>120657</v>
      </c>
      <c r="F104" s="11">
        <v>117777</v>
      </c>
      <c r="G104" s="11">
        <v>105888</v>
      </c>
      <c r="H104" s="11">
        <v>90598</v>
      </c>
      <c r="I104" s="11">
        <v>75218</v>
      </c>
      <c r="J104" s="11">
        <v>68353</v>
      </c>
      <c r="K104" s="46">
        <v>78127</v>
      </c>
      <c r="L104" s="11">
        <v>13940</v>
      </c>
      <c r="M104" s="7">
        <v>4399</v>
      </c>
      <c r="Q104">
        <f>D104-$O$110</f>
        <v>85200.333333333328</v>
      </c>
      <c r="R104">
        <f t="shared" ref="R104:Y106" si="117">E104-$O$110</f>
        <v>105618.33333333333</v>
      </c>
      <c r="S104">
        <f t="shared" si="117"/>
        <v>102738.33333333333</v>
      </c>
      <c r="T104">
        <f t="shared" si="117"/>
        <v>90849.333333333328</v>
      </c>
      <c r="U104">
        <f t="shared" si="117"/>
        <v>75559.333333333328</v>
      </c>
      <c r="V104">
        <f>I104-$O$110</f>
        <v>60179.333333333336</v>
      </c>
      <c r="W104">
        <f t="shared" ref="W104:W106" si="118">J104-$O$110</f>
        <v>53314.333333333336</v>
      </c>
      <c r="X104" s="43">
        <f t="shared" ref="X104:X106" si="119">K104-$O$110</f>
        <v>63088.333333333336</v>
      </c>
      <c r="Y104">
        <f t="shared" si="117"/>
        <v>-1098.6666666666661</v>
      </c>
      <c r="AB104">
        <f>Q104/Q4*100</f>
        <v>169.0572252500132</v>
      </c>
      <c r="AC104">
        <f t="shared" ref="AC104:AJ106" si="120">R104/R4*100</f>
        <v>163.0206055617009</v>
      </c>
      <c r="AD104">
        <f t="shared" si="120"/>
        <v>184.697020542199</v>
      </c>
      <c r="AE104">
        <f t="shared" si="120"/>
        <v>173.79338489889875</v>
      </c>
      <c r="AF104">
        <f t="shared" si="120"/>
        <v>139.84613581259907</v>
      </c>
      <c r="AG104">
        <f t="shared" si="120"/>
        <v>114.50661524995877</v>
      </c>
      <c r="AH104">
        <f t="shared" si="120"/>
        <v>108.12438735845869</v>
      </c>
      <c r="AI104" s="43">
        <f t="shared" si="120"/>
        <v>157.81025914684989</v>
      </c>
      <c r="AJ104">
        <f t="shared" si="120"/>
        <v>164.0617222498756</v>
      </c>
      <c r="AL104" s="2" t="s">
        <v>149</v>
      </c>
      <c r="AN104">
        <f>(AB104/$AL$105)*100</f>
        <v>93.467370486240938</v>
      </c>
      <c r="AO104" s="49">
        <f t="shared" ref="AO104:AT106" si="121">(AC104/$AL$105)*100</f>
        <v>90.129879479526466</v>
      </c>
      <c r="AP104" s="49">
        <f t="shared" si="121"/>
        <v>102.11420908625861</v>
      </c>
      <c r="AQ104" s="49">
        <f t="shared" si="121"/>
        <v>96.085870748088425</v>
      </c>
      <c r="AR104" s="49">
        <f t="shared" si="121"/>
        <v>77.317314109083568</v>
      </c>
      <c r="AS104" s="49">
        <f t="shared" si="121"/>
        <v>63.307748100476445</v>
      </c>
      <c r="AT104" s="49">
        <f t="shared" si="121"/>
        <v>59.779179250607605</v>
      </c>
      <c r="AU104" s="43">
        <f t="shared" ref="AU104:AU106" si="122">(AI104/$AL$90)*100</f>
        <v>76.218141153235791</v>
      </c>
      <c r="AV104">
        <f t="shared" ref="AV104:AV106" si="123">(AJ104/$AL$90)*100</f>
        <v>79.237430898887112</v>
      </c>
    </row>
    <row r="105" spans="1:49" x14ac:dyDescent="0.25">
      <c r="B105" s="7">
        <v>7293</v>
      </c>
      <c r="C105" s="7">
        <v>16477</v>
      </c>
      <c r="D105" s="11">
        <v>106120</v>
      </c>
      <c r="E105" s="11">
        <v>108811</v>
      </c>
      <c r="F105" s="11">
        <v>129855</v>
      </c>
      <c r="G105" s="11">
        <v>123363</v>
      </c>
      <c r="H105" s="11">
        <v>98166</v>
      </c>
      <c r="I105" s="11">
        <v>77424</v>
      </c>
      <c r="J105" s="11">
        <v>63526</v>
      </c>
      <c r="K105" s="46">
        <v>84710</v>
      </c>
      <c r="L105" s="11">
        <v>15219</v>
      </c>
      <c r="M105" s="7">
        <v>4694</v>
      </c>
      <c r="Q105">
        <f t="shared" ref="Q105:Q106" si="124">D105-$O$110</f>
        <v>91081.333333333328</v>
      </c>
      <c r="R105">
        <f t="shared" si="117"/>
        <v>93772.333333333328</v>
      </c>
      <c r="S105">
        <f t="shared" si="117"/>
        <v>114816.33333333333</v>
      </c>
      <c r="T105">
        <f t="shared" si="117"/>
        <v>108324.33333333333</v>
      </c>
      <c r="U105">
        <f t="shared" si="117"/>
        <v>83127.333333333328</v>
      </c>
      <c r="V105">
        <f t="shared" ref="V105:V106" si="125">I105-$O$110</f>
        <v>62385.333333333336</v>
      </c>
      <c r="W105">
        <f t="shared" si="118"/>
        <v>48487.333333333336</v>
      </c>
      <c r="X105" s="43">
        <f t="shared" si="119"/>
        <v>69671.333333333328</v>
      </c>
      <c r="Y105">
        <f t="shared" si="117"/>
        <v>180.33333333333394</v>
      </c>
      <c r="AB105">
        <f t="shared" ref="AB105:AB106" si="126">Q105/Q5*100</f>
        <v>181.00304052039928</v>
      </c>
      <c r="AC105">
        <f t="shared" si="120"/>
        <v>185.72701824807879</v>
      </c>
      <c r="AD105">
        <f t="shared" si="120"/>
        <v>193.34448479677579</v>
      </c>
      <c r="AE105">
        <f t="shared" si="120"/>
        <v>181.85190988349319</v>
      </c>
      <c r="AF105">
        <f t="shared" si="120"/>
        <v>147.74165264579727</v>
      </c>
      <c r="AG105">
        <f t="shared" si="120"/>
        <v>113.89311490573616</v>
      </c>
      <c r="AH105">
        <f t="shared" si="120"/>
        <v>110.10006206572911</v>
      </c>
      <c r="AI105" s="43">
        <f t="shared" si="120"/>
        <v>162.10803893434675</v>
      </c>
      <c r="AJ105">
        <f t="shared" si="120"/>
        <v>92.795883361921113</v>
      </c>
      <c r="AL105">
        <f>AVERAGE(AB104:AB106)</f>
        <v>180.87298740783515</v>
      </c>
      <c r="AN105">
        <f t="shared" ref="AN105:AN106" si="127">(AB105/$AL$105)*100</f>
        <v>100.07190300465977</v>
      </c>
      <c r="AO105" s="49">
        <f t="shared" si="121"/>
        <v>102.68366819711929</v>
      </c>
      <c r="AP105" s="49">
        <f t="shared" si="121"/>
        <v>106.89516857529406</v>
      </c>
      <c r="AQ105" s="49">
        <f t="shared" si="121"/>
        <v>100.54122093613169</v>
      </c>
      <c r="AR105" s="49">
        <f t="shared" si="121"/>
        <v>81.682541303233506</v>
      </c>
      <c r="AS105" s="49">
        <f>(AG105/$AL$105)*100</f>
        <v>62.968559616328022</v>
      </c>
      <c r="AT105" s="49">
        <f t="shared" si="121"/>
        <v>60.871478734120657</v>
      </c>
      <c r="AU105" s="43">
        <f t="shared" si="122"/>
        <v>78.293854026783151</v>
      </c>
      <c r="AV105">
        <f t="shared" si="123"/>
        <v>44.817933731016815</v>
      </c>
    </row>
    <row r="106" spans="1:49" x14ac:dyDescent="0.25">
      <c r="B106" s="7">
        <v>7898</v>
      </c>
      <c r="C106" s="7">
        <v>16428</v>
      </c>
      <c r="D106" s="11">
        <v>91695</v>
      </c>
      <c r="E106" s="11">
        <v>129707</v>
      </c>
      <c r="F106" s="11">
        <v>132335</v>
      </c>
      <c r="G106" s="11">
        <v>124185</v>
      </c>
      <c r="H106" s="11">
        <v>78148</v>
      </c>
      <c r="I106" s="11">
        <v>72808</v>
      </c>
      <c r="J106" s="11">
        <v>70018</v>
      </c>
      <c r="K106" s="46">
        <v>90156</v>
      </c>
      <c r="L106" s="11">
        <v>15957</v>
      </c>
      <c r="M106" s="7">
        <v>5066</v>
      </c>
      <c r="Q106">
        <f t="shared" si="124"/>
        <v>76656.333333333328</v>
      </c>
      <c r="R106">
        <f t="shared" si="117"/>
        <v>114668.33333333333</v>
      </c>
      <c r="S106">
        <f t="shared" si="117"/>
        <v>117296.33333333333</v>
      </c>
      <c r="T106">
        <f t="shared" si="117"/>
        <v>109146.33333333333</v>
      </c>
      <c r="U106">
        <f t="shared" si="117"/>
        <v>63109.333333333336</v>
      </c>
      <c r="V106">
        <f t="shared" si="125"/>
        <v>57769.333333333336</v>
      </c>
      <c r="W106">
        <f t="shared" si="118"/>
        <v>54979.333333333336</v>
      </c>
      <c r="X106" s="43">
        <f t="shared" si="119"/>
        <v>75117.333333333328</v>
      </c>
      <c r="Y106">
        <f t="shared" si="117"/>
        <v>918.33333333333394</v>
      </c>
      <c r="AB106">
        <f t="shared" si="126"/>
        <v>192.55869645309303</v>
      </c>
      <c r="AC106">
        <f t="shared" si="120"/>
        <v>199.41856420720677</v>
      </c>
      <c r="AD106">
        <f t="shared" si="120"/>
        <v>201.79204275670651</v>
      </c>
      <c r="AE106">
        <f t="shared" si="120"/>
        <v>198.34570069963956</v>
      </c>
      <c r="AF106">
        <f t="shared" si="120"/>
        <v>135.17152750508691</v>
      </c>
      <c r="AG106">
        <f t="shared" si="120"/>
        <v>105.8059316963577</v>
      </c>
      <c r="AH106">
        <f t="shared" si="120"/>
        <v>105.83056894084734</v>
      </c>
      <c r="AI106" s="43">
        <f t="shared" si="120"/>
        <v>166.87054781333765</v>
      </c>
      <c r="AJ106">
        <f>Y106/Y6*100</f>
        <v>193.19775596072918</v>
      </c>
      <c r="AN106">
        <f t="shared" si="127"/>
        <v>106.46072650909932</v>
      </c>
      <c r="AO106" s="49">
        <f t="shared" si="121"/>
        <v>110.25337009420582</v>
      </c>
      <c r="AP106" s="49">
        <f t="shared" si="121"/>
        <v>111.56560504068125</v>
      </c>
      <c r="AQ106" s="49">
        <f t="shared" si="121"/>
        <v>109.6602115894767</v>
      </c>
      <c r="AR106" s="49">
        <f t="shared" si="121"/>
        <v>74.732843993061337</v>
      </c>
      <c r="AS106" s="49">
        <f t="shared" si="121"/>
        <v>58.497365036485462</v>
      </c>
      <c r="AT106" s="49">
        <f t="shared" si="121"/>
        <v>58.51098633220392</v>
      </c>
      <c r="AU106" s="43">
        <f t="shared" si="122"/>
        <v>80.594018641839554</v>
      </c>
      <c r="AV106">
        <f t="shared" si="123"/>
        <v>93.30935716036555</v>
      </c>
    </row>
    <row r="107" spans="1:49" x14ac:dyDescent="0.25">
      <c r="B107" s="7"/>
      <c r="C107" s="11"/>
      <c r="D107" s="11"/>
      <c r="E107" s="11"/>
      <c r="F107" s="11"/>
      <c r="G107" s="11"/>
      <c r="H107" s="11"/>
      <c r="I107" s="11"/>
      <c r="J107" s="11"/>
      <c r="K107" s="46"/>
      <c r="L107" s="11"/>
      <c r="M107" s="7"/>
    </row>
    <row r="108" spans="1:49" x14ac:dyDescent="0.25">
      <c r="B108" s="7"/>
      <c r="C108" s="11"/>
      <c r="D108" s="11"/>
      <c r="E108" s="11"/>
      <c r="F108" s="11"/>
      <c r="G108" s="11"/>
      <c r="H108" s="11"/>
      <c r="I108" s="11"/>
      <c r="J108" s="11"/>
      <c r="K108" s="46"/>
      <c r="L108" s="11"/>
      <c r="M108" s="7"/>
    </row>
    <row r="109" spans="1:49" x14ac:dyDescent="0.25">
      <c r="B109" s="7"/>
      <c r="C109" s="11"/>
      <c r="D109" s="11"/>
      <c r="E109" s="11"/>
      <c r="F109" s="11"/>
      <c r="G109" s="11"/>
      <c r="H109" s="11"/>
      <c r="I109" s="11"/>
      <c r="J109" s="11"/>
      <c r="K109" s="46"/>
      <c r="L109" s="11"/>
      <c r="M109" s="7"/>
    </row>
    <row r="110" spans="1:49" x14ac:dyDescent="0.25">
      <c r="B110" s="7"/>
      <c r="C110" s="7"/>
      <c r="D110" s="7"/>
      <c r="E110" s="7"/>
      <c r="F110" s="7"/>
      <c r="G110" s="7"/>
      <c r="H110" s="7"/>
      <c r="I110" s="7"/>
      <c r="J110" s="7"/>
      <c r="K110" s="45"/>
      <c r="L110" s="7"/>
      <c r="M110" s="7"/>
      <c r="N110" s="2" t="s">
        <v>145</v>
      </c>
      <c r="O110">
        <f>AVERAGE(L104:L106)</f>
        <v>15038.666666666666</v>
      </c>
    </row>
    <row r="111" spans="1:49" ht="30" x14ac:dyDescent="0.25">
      <c r="AM111" s="35" t="s">
        <v>150</v>
      </c>
      <c r="AN111" s="6" t="s">
        <v>156</v>
      </c>
      <c r="AO111" s="6" t="s">
        <v>157</v>
      </c>
      <c r="AP111" s="6" t="s">
        <v>158</v>
      </c>
      <c r="AQ111" s="6" t="s">
        <v>159</v>
      </c>
      <c r="AR111" s="6" t="s">
        <v>160</v>
      </c>
      <c r="AS111" s="6" t="s">
        <v>161</v>
      </c>
      <c r="AT111" s="6" t="s">
        <v>162</v>
      </c>
      <c r="AU111" s="44" t="s">
        <v>156</v>
      </c>
      <c r="AV111" s="5" t="s">
        <v>163</v>
      </c>
      <c r="AW111" s="5"/>
    </row>
    <row r="112" spans="1:49" x14ac:dyDescent="0.25">
      <c r="AM112" s="8" t="s">
        <v>129</v>
      </c>
      <c r="AN112" s="36">
        <f>AVERAGE(AN104:AN106)</f>
        <v>100</v>
      </c>
      <c r="AO112" s="36">
        <f t="shared" ref="AO112:AR112" si="128">AVERAGE(AO104:AO106)</f>
        <v>101.02230592361718</v>
      </c>
      <c r="AP112" s="36">
        <f t="shared" si="128"/>
        <v>106.85832756741131</v>
      </c>
      <c r="AQ112" s="36">
        <f t="shared" si="128"/>
        <v>102.09576775789894</v>
      </c>
      <c r="AR112" s="36">
        <f t="shared" si="128"/>
        <v>77.910899801792809</v>
      </c>
      <c r="AS112" s="36">
        <f>AVERAGE(AS104:AS106)</f>
        <v>61.591224251096641</v>
      </c>
      <c r="AT112" s="36">
        <f t="shared" ref="AT112:AV112" si="129">AVERAGE(AT104:AT106)</f>
        <v>59.720548105644063</v>
      </c>
      <c r="AU112" s="48">
        <f t="shared" si="129"/>
        <v>78.368671273952828</v>
      </c>
      <c r="AV112" s="36">
        <f t="shared" si="129"/>
        <v>72.454907263423152</v>
      </c>
      <c r="AW112" s="36"/>
    </row>
    <row r="113" spans="1:49" x14ac:dyDescent="0.25">
      <c r="AM113" s="8" t="s">
        <v>131</v>
      </c>
      <c r="AN113" s="8">
        <f>MEDIAN(AN104:AN106)</f>
        <v>100.07190300465977</v>
      </c>
      <c r="AO113" s="8">
        <f t="shared" ref="AO113:AR113" si="130">MEDIAN(AO104:AO106)</f>
        <v>102.68366819711929</v>
      </c>
      <c r="AP113" s="8">
        <f t="shared" si="130"/>
        <v>106.89516857529406</v>
      </c>
      <c r="AQ113" s="8">
        <f t="shared" si="130"/>
        <v>100.54122093613169</v>
      </c>
      <c r="AR113" s="8">
        <f t="shared" si="130"/>
        <v>77.317314109083568</v>
      </c>
      <c r="AS113" s="8">
        <f>MEDIAN(AS104:AS106)</f>
        <v>62.968559616328022</v>
      </c>
      <c r="AT113" s="8">
        <f t="shared" ref="AT113:AV113" si="131">MEDIAN(AT104:AT106)</f>
        <v>59.779179250607605</v>
      </c>
      <c r="AU113" s="48">
        <f t="shared" si="131"/>
        <v>78.293854026783151</v>
      </c>
      <c r="AV113" s="8">
        <f t="shared" si="131"/>
        <v>79.237430898887112</v>
      </c>
      <c r="AW113" s="8"/>
    </row>
    <row r="114" spans="1:49" x14ac:dyDescent="0.25">
      <c r="AM114" s="8" t="s">
        <v>133</v>
      </c>
      <c r="AN114" s="8">
        <f>STDEV(AN104:AN106)</f>
        <v>6.4969764287510579</v>
      </c>
      <c r="AO114" s="8">
        <f t="shared" ref="AO114:AR114" si="132">STDEV(AO104:AO106)</f>
        <v>10.164094257858595</v>
      </c>
      <c r="AP114" s="8">
        <f t="shared" si="132"/>
        <v>4.725805679110759</v>
      </c>
      <c r="AQ114" s="8">
        <f t="shared" si="132"/>
        <v>6.9194034558873234</v>
      </c>
      <c r="AR114" s="8">
        <f t="shared" si="132"/>
        <v>3.5126672425231797</v>
      </c>
      <c r="AS114" s="8">
        <f>STDEV(AS104:AS106)</f>
        <v>2.6847226740988748</v>
      </c>
      <c r="AT114" s="8">
        <f t="shared" ref="AT114:AV114" si="133">STDEV(AT104:AT106)</f>
        <v>1.1813379293184756</v>
      </c>
      <c r="AU114" s="48">
        <f t="shared" si="133"/>
        <v>2.1888979337038146</v>
      </c>
      <c r="AV114" s="8">
        <f t="shared" si="133"/>
        <v>24.947074111011879</v>
      </c>
      <c r="AW114" s="8"/>
    </row>
    <row r="115" spans="1:49" x14ac:dyDescent="0.25">
      <c r="AM115" s="8" t="s">
        <v>134</v>
      </c>
      <c r="AN115" s="8">
        <f>AN114/AN112*100</f>
        <v>6.4969764287510587</v>
      </c>
      <c r="AO115" s="8">
        <f t="shared" ref="AO115:AU115" si="134">AO114/AO112*100</f>
        <v>10.061237629582177</v>
      </c>
      <c r="AP115" s="8">
        <f t="shared" si="134"/>
        <v>4.422496390025846</v>
      </c>
      <c r="AQ115" s="8">
        <f t="shared" si="134"/>
        <v>6.7773656125446822</v>
      </c>
      <c r="AR115" s="8">
        <f t="shared" si="134"/>
        <v>4.5085697270336871</v>
      </c>
      <c r="AS115" s="8">
        <f t="shared" si="134"/>
        <v>4.3589370186144221</v>
      </c>
      <c r="AT115" s="8">
        <f t="shared" si="134"/>
        <v>1.97810965704588</v>
      </c>
      <c r="AU115" s="48">
        <f t="shared" si="134"/>
        <v>2.7930777670736551</v>
      </c>
      <c r="AV115" s="8">
        <f>AV114/AV112*100</f>
        <v>34.431172508871207</v>
      </c>
      <c r="AW115" s="8"/>
    </row>
    <row r="117" spans="1:49" x14ac:dyDescent="0.25">
      <c r="A117" s="2" t="s">
        <v>167</v>
      </c>
      <c r="B117" s="5" t="s">
        <v>127</v>
      </c>
      <c r="C117" s="5" t="s">
        <v>127</v>
      </c>
      <c r="D117" s="5" t="s">
        <v>156</v>
      </c>
      <c r="E117" s="5" t="s">
        <v>157</v>
      </c>
      <c r="F117" s="5" t="s">
        <v>158</v>
      </c>
      <c r="G117" s="5" t="s">
        <v>159</v>
      </c>
      <c r="H117" s="5" t="s">
        <v>160</v>
      </c>
      <c r="I117" s="5" t="s">
        <v>161</v>
      </c>
      <c r="J117" s="5" t="s">
        <v>162</v>
      </c>
      <c r="K117" s="47" t="s">
        <v>156</v>
      </c>
      <c r="L117" s="5" t="s">
        <v>163</v>
      </c>
      <c r="M117" s="5" t="s">
        <v>128</v>
      </c>
      <c r="Q117" s="6" t="s">
        <v>156</v>
      </c>
      <c r="R117" s="6" t="s">
        <v>157</v>
      </c>
      <c r="S117" s="6" t="s">
        <v>158</v>
      </c>
      <c r="T117" s="6" t="s">
        <v>159</v>
      </c>
      <c r="U117" s="6" t="s">
        <v>160</v>
      </c>
      <c r="V117" s="6" t="s">
        <v>161</v>
      </c>
      <c r="W117" s="6" t="s">
        <v>162</v>
      </c>
      <c r="X117" s="44" t="s">
        <v>156</v>
      </c>
      <c r="Y117" s="5" t="s">
        <v>163</v>
      </c>
      <c r="Z117" s="5"/>
      <c r="AB117" s="6" t="s">
        <v>156</v>
      </c>
      <c r="AC117" s="6" t="s">
        <v>157</v>
      </c>
      <c r="AD117" s="6" t="s">
        <v>158</v>
      </c>
      <c r="AE117" s="6" t="s">
        <v>159</v>
      </c>
      <c r="AF117" s="6" t="s">
        <v>160</v>
      </c>
      <c r="AG117" s="6" t="s">
        <v>161</v>
      </c>
      <c r="AH117" s="6" t="s">
        <v>162</v>
      </c>
      <c r="AI117" s="44" t="s">
        <v>156</v>
      </c>
      <c r="AJ117" s="5" t="s">
        <v>163</v>
      </c>
      <c r="AK117" s="5"/>
      <c r="AL117" s="33"/>
      <c r="AN117" s="6" t="s">
        <v>156</v>
      </c>
      <c r="AO117" s="6" t="s">
        <v>157</v>
      </c>
      <c r="AP117" s="6" t="s">
        <v>158</v>
      </c>
      <c r="AQ117" s="6" t="s">
        <v>159</v>
      </c>
      <c r="AR117" s="6" t="s">
        <v>160</v>
      </c>
      <c r="AS117" s="6" t="s">
        <v>161</v>
      </c>
      <c r="AT117" s="6" t="s">
        <v>162</v>
      </c>
      <c r="AU117" s="44" t="s">
        <v>156</v>
      </c>
      <c r="AV117" s="5" t="s">
        <v>163</v>
      </c>
      <c r="AW117" s="5"/>
    </row>
    <row r="118" spans="1:49" x14ac:dyDescent="0.25">
      <c r="B118" s="7">
        <v>2972</v>
      </c>
      <c r="C118" s="7">
        <v>5972</v>
      </c>
      <c r="D118" s="7">
        <v>16484</v>
      </c>
      <c r="E118" s="7">
        <v>20988</v>
      </c>
      <c r="F118" s="7">
        <v>21388</v>
      </c>
      <c r="G118" s="7">
        <v>19646</v>
      </c>
      <c r="H118" s="7">
        <v>16737</v>
      </c>
      <c r="I118" s="7">
        <v>13659</v>
      </c>
      <c r="J118" s="7">
        <v>12036</v>
      </c>
      <c r="K118" s="45">
        <v>12240</v>
      </c>
      <c r="L118" s="7">
        <v>4982</v>
      </c>
      <c r="M118" s="7">
        <v>1855</v>
      </c>
    </row>
    <row r="119" spans="1:49" x14ac:dyDescent="0.25">
      <c r="B119" s="7">
        <v>3900</v>
      </c>
      <c r="C119" s="7">
        <v>10884</v>
      </c>
      <c r="D119" s="11">
        <v>70573</v>
      </c>
      <c r="E119" s="11">
        <v>86045</v>
      </c>
      <c r="F119" s="11">
        <v>84492</v>
      </c>
      <c r="G119" s="11">
        <v>75871</v>
      </c>
      <c r="H119" s="11">
        <v>62802</v>
      </c>
      <c r="I119" s="11">
        <v>49009</v>
      </c>
      <c r="J119" s="11">
        <v>43971</v>
      </c>
      <c r="K119" s="46">
        <v>52375</v>
      </c>
      <c r="L119" s="11">
        <v>9352</v>
      </c>
      <c r="M119" s="7">
        <v>2916</v>
      </c>
      <c r="Q119">
        <f>D119-$O$125</f>
        <v>60310</v>
      </c>
      <c r="R119">
        <f t="shared" ref="R119:U121" si="135">E119-$O$125</f>
        <v>75782</v>
      </c>
      <c r="S119">
        <f t="shared" si="135"/>
        <v>74229</v>
      </c>
      <c r="T119">
        <f t="shared" si="135"/>
        <v>65608</v>
      </c>
      <c r="U119">
        <f t="shared" si="135"/>
        <v>52539</v>
      </c>
      <c r="V119">
        <f>I119-$O$125</f>
        <v>38746</v>
      </c>
      <c r="W119">
        <f t="shared" ref="W119:W121" si="136">J119-$O$125</f>
        <v>33708</v>
      </c>
      <c r="X119" s="43">
        <f t="shared" ref="X119:X121" si="137">K119-$O$125</f>
        <v>42112</v>
      </c>
      <c r="Y119">
        <f t="shared" ref="Y119:Y121" si="138">L119-$O$125</f>
        <v>-911</v>
      </c>
      <c r="AB119">
        <f>Q119/Q4*100</f>
        <v>119.66903010741308</v>
      </c>
      <c r="AC119">
        <f t="shared" ref="AC119:AJ121" si="139">R119/R4*100</f>
        <v>116.96859002392405</v>
      </c>
      <c r="AD119">
        <f t="shared" si="139"/>
        <v>133.44459359045038</v>
      </c>
      <c r="AE119">
        <f t="shared" si="139"/>
        <v>125.50710036155411</v>
      </c>
      <c r="AF119">
        <f t="shared" si="139"/>
        <v>97.239822075254025</v>
      </c>
      <c r="AG119">
        <f t="shared" si="139"/>
        <v>73.724201793665088</v>
      </c>
      <c r="AH119">
        <f t="shared" si="139"/>
        <v>68.361669765083661</v>
      </c>
      <c r="AI119" s="43">
        <f t="shared" si="139"/>
        <v>105.33969249241235</v>
      </c>
      <c r="AJ119">
        <f t="shared" si="139"/>
        <v>136.03782976605288</v>
      </c>
      <c r="AL119" s="2" t="s">
        <v>149</v>
      </c>
      <c r="AN119">
        <f>(AB119/$AL$120)*100</f>
        <v>92.552170292445766</v>
      </c>
      <c r="AO119">
        <f t="shared" ref="AO119:AT121" si="140">(AC119/$AL$120)*100</f>
        <v>90.463646718323972</v>
      </c>
      <c r="AP119">
        <f t="shared" si="140"/>
        <v>103.20620748328857</v>
      </c>
      <c r="AQ119">
        <f t="shared" si="140"/>
        <v>97.067340774361881</v>
      </c>
      <c r="AR119">
        <f t="shared" si="140"/>
        <v>75.205394109386475</v>
      </c>
      <c r="AS119">
        <f t="shared" si="140"/>
        <v>57.01838539977642</v>
      </c>
      <c r="AT119">
        <f t="shared" si="140"/>
        <v>52.870996747403467</v>
      </c>
      <c r="AU119" s="43">
        <f t="shared" ref="AU119:AU121" si="141">(AI119/$AL$90)*100</f>
        <v>50.876258583125235</v>
      </c>
      <c r="AV119">
        <f t="shared" ref="AV119:AV121" si="142">(AJ119/$AL$90)*100</f>
        <v>65.70263915250564</v>
      </c>
    </row>
    <row r="120" spans="1:49" x14ac:dyDescent="0.25">
      <c r="B120" s="7">
        <v>4897</v>
      </c>
      <c r="C120" s="7">
        <v>11425</v>
      </c>
      <c r="D120" s="11">
        <v>75344</v>
      </c>
      <c r="E120" s="11">
        <v>78351</v>
      </c>
      <c r="F120" s="11">
        <v>95503</v>
      </c>
      <c r="G120" s="11">
        <v>96360</v>
      </c>
      <c r="H120" s="11">
        <v>68690</v>
      </c>
      <c r="I120" s="11">
        <v>51763</v>
      </c>
      <c r="J120" s="11">
        <v>41013</v>
      </c>
      <c r="K120" s="46">
        <v>57673</v>
      </c>
      <c r="L120" s="11">
        <v>10434</v>
      </c>
      <c r="M120" s="7">
        <v>3120</v>
      </c>
      <c r="Q120">
        <f t="shared" ref="Q120:Q121" si="143">D120-$O$125</f>
        <v>65081</v>
      </c>
      <c r="R120">
        <f t="shared" si="135"/>
        <v>68088</v>
      </c>
      <c r="S120">
        <f t="shared" si="135"/>
        <v>85240</v>
      </c>
      <c r="T120">
        <f t="shared" si="135"/>
        <v>86097</v>
      </c>
      <c r="U120">
        <f t="shared" si="135"/>
        <v>58427</v>
      </c>
      <c r="V120">
        <f t="shared" ref="V120:V121" si="144">I120-$O$125</f>
        <v>41500</v>
      </c>
      <c r="W120">
        <f t="shared" si="136"/>
        <v>30750</v>
      </c>
      <c r="X120" s="43">
        <f t="shared" si="137"/>
        <v>47410</v>
      </c>
      <c r="Y120">
        <f t="shared" si="138"/>
        <v>171</v>
      </c>
      <c r="AB120">
        <f t="shared" ref="AB120:AB121" si="145">Q120/Q5*100</f>
        <v>129.33340399175947</v>
      </c>
      <c r="AC120">
        <f t="shared" si="139"/>
        <v>134.8562072516967</v>
      </c>
      <c r="AD120">
        <f t="shared" si="139"/>
        <v>143.53954185447338</v>
      </c>
      <c r="AE120">
        <f t="shared" si="139"/>
        <v>144.53727434499893</v>
      </c>
      <c r="AF120">
        <f t="shared" si="139"/>
        <v>103.84191568520581</v>
      </c>
      <c r="AG120">
        <f t="shared" si="139"/>
        <v>75.764030037851583</v>
      </c>
      <c r="AH120">
        <f t="shared" si="139"/>
        <v>69.823945261054504</v>
      </c>
      <c r="AI120" s="43">
        <f t="shared" si="139"/>
        <v>110.31139721565128</v>
      </c>
      <c r="AJ120">
        <f t="shared" si="139"/>
        <v>87.993138936534891</v>
      </c>
      <c r="AL120">
        <f>AVERAGE(AB119:AB121)</f>
        <v>129.29899939599864</v>
      </c>
      <c r="AN120">
        <f t="shared" ref="AN120:AN121" si="146">(AB120/$AL$120)*100</f>
        <v>100.02660855530326</v>
      </c>
      <c r="AO120">
        <f t="shared" si="140"/>
        <v>104.2979511687312</v>
      </c>
      <c r="AP120">
        <f t="shared" si="140"/>
        <v>111.01365248377586</v>
      </c>
      <c r="AQ120">
        <f t="shared" si="140"/>
        <v>111.78529997926022</v>
      </c>
      <c r="AR120">
        <f t="shared" si="140"/>
        <v>80.311461163882257</v>
      </c>
      <c r="AS120">
        <f t="shared" si="140"/>
        <v>58.595990991246772</v>
      </c>
      <c r="AT120">
        <f t="shared" si="140"/>
        <v>54.001922356110143</v>
      </c>
      <c r="AU120" s="43">
        <f t="shared" si="141"/>
        <v>53.277459204787078</v>
      </c>
      <c r="AV120">
        <f t="shared" si="142"/>
        <v>42.498336421463129</v>
      </c>
    </row>
    <row r="121" spans="1:49" x14ac:dyDescent="0.25">
      <c r="B121" s="7">
        <v>5333</v>
      </c>
      <c r="C121" s="7">
        <v>11636</v>
      </c>
      <c r="D121" s="11">
        <v>65556</v>
      </c>
      <c r="E121" s="11">
        <v>94681</v>
      </c>
      <c r="F121" s="11">
        <v>96212</v>
      </c>
      <c r="G121" s="11">
        <v>90437</v>
      </c>
      <c r="H121" s="11">
        <v>54778</v>
      </c>
      <c r="I121" s="11">
        <v>48342</v>
      </c>
      <c r="J121" s="11">
        <v>45749</v>
      </c>
      <c r="K121" s="46">
        <v>61938</v>
      </c>
      <c r="L121" s="11">
        <v>11003</v>
      </c>
      <c r="M121" s="7">
        <v>3373</v>
      </c>
      <c r="Q121">
        <f t="shared" si="143"/>
        <v>55293</v>
      </c>
      <c r="R121">
        <f t="shared" si="135"/>
        <v>84418</v>
      </c>
      <c r="S121">
        <f t="shared" si="135"/>
        <v>85949</v>
      </c>
      <c r="T121">
        <f t="shared" si="135"/>
        <v>80174</v>
      </c>
      <c r="U121">
        <f t="shared" si="135"/>
        <v>44515</v>
      </c>
      <c r="V121">
        <f t="shared" si="144"/>
        <v>38079</v>
      </c>
      <c r="W121">
        <f t="shared" si="136"/>
        <v>35486</v>
      </c>
      <c r="X121" s="43">
        <f t="shared" si="137"/>
        <v>51675</v>
      </c>
      <c r="Y121">
        <f t="shared" si="138"/>
        <v>740</v>
      </c>
      <c r="AB121">
        <f t="shared" si="145"/>
        <v>138.89456408882339</v>
      </c>
      <c r="AC121">
        <f t="shared" si="139"/>
        <v>146.81050874182625</v>
      </c>
      <c r="AD121">
        <f t="shared" si="139"/>
        <v>147.86331158032365</v>
      </c>
      <c r="AE121">
        <f t="shared" si="139"/>
        <v>145.69585365114941</v>
      </c>
      <c r="AF121">
        <f t="shared" si="139"/>
        <v>95.345018384321563</v>
      </c>
      <c r="AG121">
        <f t="shared" si="139"/>
        <v>69.742609799875453</v>
      </c>
      <c r="AH121">
        <f t="shared" si="139"/>
        <v>68.307550160088809</v>
      </c>
      <c r="AI121" s="43">
        <f t="shared" si="139"/>
        <v>114.79421826636849</v>
      </c>
      <c r="AJ121">
        <f t="shared" si="139"/>
        <v>155.68022440392687</v>
      </c>
      <c r="AN121">
        <f t="shared" si="146"/>
        <v>107.42122115225101</v>
      </c>
      <c r="AO121">
        <f t="shared" si="140"/>
        <v>113.54342216693871</v>
      </c>
      <c r="AP121">
        <f t="shared" si="140"/>
        <v>114.35766113507877</v>
      </c>
      <c r="AQ121">
        <f t="shared" si="140"/>
        <v>112.68134659335824</v>
      </c>
      <c r="AR121">
        <f t="shared" si="140"/>
        <v>73.739950679983508</v>
      </c>
      <c r="AS121">
        <f t="shared" si="140"/>
        <v>53.93901741364423</v>
      </c>
      <c r="AT121">
        <f t="shared" si="140"/>
        <v>52.829140580497558</v>
      </c>
      <c r="AU121" s="43">
        <f t="shared" si="141"/>
        <v>55.442542067304387</v>
      </c>
      <c r="AV121">
        <f t="shared" si="142"/>
        <v>75.189391250820819</v>
      </c>
    </row>
    <row r="122" spans="1:49" x14ac:dyDescent="0.25">
      <c r="B122" s="7"/>
      <c r="C122" s="11"/>
      <c r="D122" s="11"/>
      <c r="E122" s="11"/>
      <c r="F122" s="11"/>
      <c r="G122" s="11"/>
      <c r="H122" s="11"/>
      <c r="I122" s="11"/>
      <c r="J122" s="11"/>
      <c r="K122" s="46"/>
      <c r="L122" s="11"/>
      <c r="M122" s="7"/>
    </row>
    <row r="123" spans="1:49" x14ac:dyDescent="0.25">
      <c r="B123" s="7"/>
      <c r="C123" s="11"/>
      <c r="D123" s="11"/>
      <c r="E123" s="11"/>
      <c r="F123" s="11"/>
      <c r="G123" s="11"/>
      <c r="H123" s="11"/>
      <c r="I123" s="11"/>
      <c r="J123" s="11"/>
      <c r="K123" s="46"/>
      <c r="L123" s="11"/>
      <c r="M123" s="7"/>
    </row>
    <row r="124" spans="1:49" x14ac:dyDescent="0.25">
      <c r="B124" s="7"/>
      <c r="C124" s="11"/>
      <c r="D124" s="11"/>
      <c r="E124" s="11"/>
      <c r="F124" s="11"/>
      <c r="G124" s="11"/>
      <c r="H124" s="11"/>
      <c r="I124" s="11"/>
      <c r="J124" s="11"/>
      <c r="K124" s="46"/>
      <c r="L124" s="11"/>
      <c r="M124" s="7"/>
    </row>
    <row r="125" spans="1:49" x14ac:dyDescent="0.25">
      <c r="B125" s="7"/>
      <c r="C125" s="7"/>
      <c r="D125" s="7"/>
      <c r="E125" s="7"/>
      <c r="F125" s="7"/>
      <c r="G125" s="7"/>
      <c r="H125" s="7"/>
      <c r="I125" s="7"/>
      <c r="J125" s="7"/>
      <c r="K125" s="45"/>
      <c r="L125" s="7"/>
      <c r="M125" s="7"/>
      <c r="N125" s="2" t="s">
        <v>145</v>
      </c>
      <c r="O125">
        <f>AVERAGE(L119:L121)</f>
        <v>10263</v>
      </c>
    </row>
    <row r="126" spans="1:49" ht="30" x14ac:dyDescent="0.25">
      <c r="AM126" s="35" t="s">
        <v>150</v>
      </c>
      <c r="AN126" s="6" t="s">
        <v>156</v>
      </c>
      <c r="AO126" s="6" t="s">
        <v>157</v>
      </c>
      <c r="AP126" s="6" t="s">
        <v>158</v>
      </c>
      <c r="AQ126" s="6" t="s">
        <v>159</v>
      </c>
      <c r="AR126" s="6" t="s">
        <v>160</v>
      </c>
      <c r="AS126" s="6" t="s">
        <v>161</v>
      </c>
      <c r="AT126" s="6" t="s">
        <v>162</v>
      </c>
      <c r="AU126" s="44" t="s">
        <v>156</v>
      </c>
      <c r="AV126" s="5" t="s">
        <v>163</v>
      </c>
      <c r="AW126" s="5"/>
    </row>
    <row r="127" spans="1:49" x14ac:dyDescent="0.25">
      <c r="AM127" s="8" t="s">
        <v>129</v>
      </c>
      <c r="AN127" s="36">
        <f>AVERAGE(AN119:AN121)</f>
        <v>100</v>
      </c>
      <c r="AO127" s="36">
        <f t="shared" ref="AO127:AR127" si="147">AVERAGE(AO119:AO121)</f>
        <v>102.76834001799796</v>
      </c>
      <c r="AP127" s="36">
        <f t="shared" si="147"/>
        <v>109.52584036738106</v>
      </c>
      <c r="AQ127" s="36">
        <f t="shared" si="147"/>
        <v>107.17799578232678</v>
      </c>
      <c r="AR127" s="36">
        <f t="shared" si="147"/>
        <v>76.418935317750751</v>
      </c>
      <c r="AS127" s="36">
        <f>AVERAGE(AS119:AS121)</f>
        <v>56.517797934889138</v>
      </c>
      <c r="AT127" s="36">
        <f t="shared" ref="AT127:AV127" si="148">AVERAGE(AT119:AT121)</f>
        <v>53.234019894670389</v>
      </c>
      <c r="AU127" s="48">
        <f t="shared" si="148"/>
        <v>53.198753285072236</v>
      </c>
      <c r="AV127" s="36">
        <f t="shared" si="148"/>
        <v>61.130122274929867</v>
      </c>
      <c r="AW127" s="36"/>
    </row>
    <row r="128" spans="1:49" x14ac:dyDescent="0.25">
      <c r="AM128" s="8" t="s">
        <v>131</v>
      </c>
      <c r="AN128" s="8">
        <f>MEDIAN(AN119:AN121)</f>
        <v>100.02660855530326</v>
      </c>
      <c r="AO128" s="8">
        <f t="shared" ref="AO128:AR128" si="149">MEDIAN(AO119:AO121)</f>
        <v>104.2979511687312</v>
      </c>
      <c r="AP128" s="8">
        <f t="shared" si="149"/>
        <v>111.01365248377586</v>
      </c>
      <c r="AQ128" s="8">
        <f t="shared" si="149"/>
        <v>111.78529997926022</v>
      </c>
      <c r="AR128" s="8">
        <f t="shared" si="149"/>
        <v>75.205394109386475</v>
      </c>
      <c r="AS128" s="8">
        <f>MEDIAN(AS119:AS121)</f>
        <v>57.01838539977642</v>
      </c>
      <c r="AT128" s="8">
        <f t="shared" ref="AT128:AV128" si="150">MEDIAN(AT119:AT121)</f>
        <v>52.870996747403467</v>
      </c>
      <c r="AU128" s="48">
        <f t="shared" si="150"/>
        <v>53.277459204787078</v>
      </c>
      <c r="AV128" s="8">
        <f t="shared" si="150"/>
        <v>65.70263915250564</v>
      </c>
      <c r="AW128" s="8"/>
    </row>
    <row r="129" spans="1:49" x14ac:dyDescent="0.25">
      <c r="AM129" s="8" t="s">
        <v>133</v>
      </c>
      <c r="AN129" s="8">
        <f>STDEV(AN119:AN121)</f>
        <v>7.4345611423459452</v>
      </c>
      <c r="AO129" s="8">
        <f t="shared" ref="AO129:AR129" si="151">STDEV(AO119:AO121)</f>
        <v>11.615670079420969</v>
      </c>
      <c r="AP129" s="8">
        <f t="shared" si="151"/>
        <v>5.7226670624171945</v>
      </c>
      <c r="AQ129" s="8">
        <f t="shared" si="151"/>
        <v>8.767538617036335</v>
      </c>
      <c r="AR129" s="8">
        <f t="shared" si="151"/>
        <v>3.4497390058229698</v>
      </c>
      <c r="AS129" s="8">
        <f>STDEV(AS119:AS121)</f>
        <v>2.3684998592197046</v>
      </c>
      <c r="AT129" s="8">
        <f t="shared" ref="AT129:AV129" si="152">STDEV(AT119:AT121)</f>
        <v>0.6653522581241742</v>
      </c>
      <c r="AU129" s="48">
        <f t="shared" si="152"/>
        <v>2.2841589657509487</v>
      </c>
      <c r="AV129" s="8">
        <f t="shared" si="152"/>
        <v>16.818358998749108</v>
      </c>
      <c r="AW129" s="8"/>
    </row>
    <row r="130" spans="1:49" x14ac:dyDescent="0.25">
      <c r="AM130" s="8" t="s">
        <v>134</v>
      </c>
      <c r="AN130" s="8">
        <f>AN129/AN127*100</f>
        <v>7.4345611423459452</v>
      </c>
      <c r="AO130" s="8">
        <f t="shared" ref="AO130:AU130" si="153">AO129/AO127*100</f>
        <v>11.302770948121475</v>
      </c>
      <c r="AP130" s="8">
        <f t="shared" si="153"/>
        <v>5.2249469560988793</v>
      </c>
      <c r="AQ130" s="8">
        <f t="shared" si="153"/>
        <v>8.1803532087339779</v>
      </c>
      <c r="AR130" s="8">
        <f t="shared" si="153"/>
        <v>4.5142463598569096</v>
      </c>
      <c r="AS130" s="8">
        <f t="shared" si="153"/>
        <v>4.1907150415667562</v>
      </c>
      <c r="AT130" s="8">
        <f t="shared" si="153"/>
        <v>1.2498628873803816</v>
      </c>
      <c r="AU130" s="48">
        <f t="shared" si="153"/>
        <v>4.2936325096022356</v>
      </c>
      <c r="AV130" s="8">
        <f>AV129/AV127*100</f>
        <v>27.512392210029162</v>
      </c>
      <c r="AW130" s="8"/>
    </row>
    <row r="132" spans="1:49" x14ac:dyDescent="0.25">
      <c r="A132" s="2" t="s">
        <v>168</v>
      </c>
      <c r="B132" s="5" t="s">
        <v>127</v>
      </c>
      <c r="C132" s="5" t="s">
        <v>127</v>
      </c>
      <c r="D132" s="5" t="s">
        <v>156</v>
      </c>
      <c r="E132" s="5" t="s">
        <v>157</v>
      </c>
      <c r="F132" s="5" t="s">
        <v>158</v>
      </c>
      <c r="G132" s="5" t="s">
        <v>159</v>
      </c>
      <c r="H132" s="5" t="s">
        <v>160</v>
      </c>
      <c r="I132" s="5" t="s">
        <v>161</v>
      </c>
      <c r="J132" s="5" t="s">
        <v>162</v>
      </c>
      <c r="K132" s="47" t="s">
        <v>156</v>
      </c>
      <c r="L132" s="5" t="s">
        <v>163</v>
      </c>
      <c r="M132" s="5" t="s">
        <v>128</v>
      </c>
      <c r="Q132" s="6" t="s">
        <v>156</v>
      </c>
      <c r="R132" s="6" t="s">
        <v>157</v>
      </c>
      <c r="S132" s="6" t="s">
        <v>158</v>
      </c>
      <c r="T132" s="6" t="s">
        <v>159</v>
      </c>
      <c r="U132" s="6" t="s">
        <v>160</v>
      </c>
      <c r="V132" s="6" t="s">
        <v>161</v>
      </c>
      <c r="W132" s="6" t="s">
        <v>162</v>
      </c>
      <c r="X132" s="44" t="s">
        <v>156</v>
      </c>
      <c r="Y132" s="5" t="s">
        <v>163</v>
      </c>
      <c r="Z132" s="5"/>
      <c r="AB132" s="6" t="s">
        <v>156</v>
      </c>
      <c r="AC132" s="6" t="s">
        <v>157</v>
      </c>
      <c r="AD132" s="6" t="s">
        <v>158</v>
      </c>
      <c r="AE132" s="6" t="s">
        <v>159</v>
      </c>
      <c r="AF132" s="6" t="s">
        <v>160</v>
      </c>
      <c r="AG132" s="6" t="s">
        <v>161</v>
      </c>
      <c r="AH132" s="6" t="s">
        <v>162</v>
      </c>
      <c r="AI132" s="44" t="s">
        <v>156</v>
      </c>
      <c r="AJ132" s="5" t="s">
        <v>163</v>
      </c>
      <c r="AK132" s="5"/>
      <c r="AL132" s="33"/>
      <c r="AN132" s="6" t="s">
        <v>156</v>
      </c>
      <c r="AO132" s="6" t="s">
        <v>157</v>
      </c>
      <c r="AP132" s="6" t="s">
        <v>158</v>
      </c>
      <c r="AQ132" s="6" t="s">
        <v>159</v>
      </c>
      <c r="AR132" s="6" t="s">
        <v>160</v>
      </c>
      <c r="AS132" s="6" t="s">
        <v>161</v>
      </c>
      <c r="AT132" s="6" t="s">
        <v>162</v>
      </c>
      <c r="AU132" s="44" t="s">
        <v>156</v>
      </c>
      <c r="AV132" s="5" t="s">
        <v>163</v>
      </c>
      <c r="AW132" s="5"/>
    </row>
    <row r="133" spans="1:49" x14ac:dyDescent="0.25">
      <c r="B133" s="7">
        <v>3345</v>
      </c>
      <c r="C133" s="7">
        <v>7083</v>
      </c>
      <c r="D133" s="7">
        <v>18915</v>
      </c>
      <c r="E133" s="7">
        <v>24606</v>
      </c>
      <c r="F133" s="7">
        <v>25091</v>
      </c>
      <c r="G133" s="7">
        <v>23468</v>
      </c>
      <c r="H133" s="7">
        <v>19414</v>
      </c>
      <c r="I133" s="7">
        <v>15641</v>
      </c>
      <c r="J133" s="7">
        <v>14046</v>
      </c>
      <c r="K133" s="45">
        <v>14791</v>
      </c>
      <c r="L133" s="7">
        <v>6008</v>
      </c>
      <c r="M133" s="7">
        <v>2087</v>
      </c>
    </row>
    <row r="134" spans="1:49" x14ac:dyDescent="0.25">
      <c r="B134" s="7">
        <v>4504</v>
      </c>
      <c r="C134" s="7">
        <v>12605</v>
      </c>
      <c r="D134" s="11">
        <v>82054</v>
      </c>
      <c r="E134" s="11">
        <v>100449</v>
      </c>
      <c r="F134" s="11">
        <v>97997</v>
      </c>
      <c r="G134" s="11">
        <v>89010</v>
      </c>
      <c r="H134" s="11">
        <v>71838</v>
      </c>
      <c r="I134" s="11">
        <v>54939</v>
      </c>
      <c r="J134" s="11">
        <v>49606</v>
      </c>
      <c r="K134" s="46">
        <v>62802</v>
      </c>
      <c r="L134" s="11">
        <v>11186</v>
      </c>
      <c r="M134" s="7">
        <v>3345</v>
      </c>
      <c r="Q134">
        <f>D134-$O$140</f>
        <v>69718</v>
      </c>
      <c r="R134">
        <f t="shared" ref="R134:U136" si="154">E134-$O$140</f>
        <v>88113</v>
      </c>
      <c r="S134">
        <f t="shared" si="154"/>
        <v>85661</v>
      </c>
      <c r="T134">
        <f t="shared" si="154"/>
        <v>76674</v>
      </c>
      <c r="U134">
        <f t="shared" si="154"/>
        <v>59502</v>
      </c>
      <c r="V134">
        <f>I134-$O$140</f>
        <v>42603</v>
      </c>
      <c r="W134">
        <f t="shared" ref="W134:W136" si="155">J134-$O$140</f>
        <v>37270</v>
      </c>
      <c r="X134" s="43">
        <f t="shared" ref="X134:X136" si="156">K134-$O$140</f>
        <v>50466</v>
      </c>
      <c r="Y134">
        <f t="shared" ref="Y134:Y136" si="157">L134-$O$140</f>
        <v>-1150</v>
      </c>
      <c r="AB134">
        <f>Q134/Q4*100</f>
        <v>138.33668448066035</v>
      </c>
      <c r="AC134">
        <f t="shared" ref="AC134:AJ136" si="158">R134/R4*100</f>
        <v>136.00133768939881</v>
      </c>
      <c r="AD134">
        <f t="shared" si="158"/>
        <v>153.99638054603417</v>
      </c>
      <c r="AE134">
        <f t="shared" si="158"/>
        <v>146.67618907940798</v>
      </c>
      <c r="AF134">
        <f t="shared" si="158"/>
        <v>110.12702741052864</v>
      </c>
      <c r="AG134">
        <f t="shared" si="158"/>
        <v>81.06313345933809</v>
      </c>
      <c r="AH134">
        <f t="shared" si="158"/>
        <v>75.585600811221894</v>
      </c>
      <c r="AI134" s="43">
        <f t="shared" si="158"/>
        <v>126.2365340359537</v>
      </c>
      <c r="AJ134">
        <f t="shared" si="158"/>
        <v>171.72722747635655</v>
      </c>
      <c r="AL134" s="2" t="s">
        <v>149</v>
      </c>
      <c r="AN134">
        <f>(AB134/$AL$135)*100</f>
        <v>92.718182225788198</v>
      </c>
      <c r="AO134">
        <f t="shared" ref="AO134:AT136" si="159">(AC134/$AL$135)*100</f>
        <v>91.152949473785483</v>
      </c>
      <c r="AP134">
        <f t="shared" si="159"/>
        <v>103.21386931588015</v>
      </c>
      <c r="AQ134">
        <f t="shared" si="159"/>
        <v>98.307615787553075</v>
      </c>
      <c r="AR134">
        <f t="shared" si="159"/>
        <v>73.811063448330998</v>
      </c>
      <c r="AS134">
        <f t="shared" si="159"/>
        <v>54.331404631336589</v>
      </c>
      <c r="AT134">
        <f t="shared" si="159"/>
        <v>50.660166795021802</v>
      </c>
      <c r="AU134" s="43">
        <f t="shared" ref="AU134:AU136" si="160">(AI134/$AL$90)*100</f>
        <v>60.968875039323656</v>
      </c>
      <c r="AV134">
        <f t="shared" ref="AV134:AV136" si="161">(AJ134/$AL$90)*100</f>
        <v>82.939665230934679</v>
      </c>
    </row>
    <row r="135" spans="1:49" x14ac:dyDescent="0.25">
      <c r="B135" s="7">
        <v>5649</v>
      </c>
      <c r="C135" s="7">
        <v>13399</v>
      </c>
      <c r="D135" s="11">
        <v>86966</v>
      </c>
      <c r="E135" s="11">
        <v>90901</v>
      </c>
      <c r="F135" s="11">
        <v>109043</v>
      </c>
      <c r="G135" s="11">
        <v>105501</v>
      </c>
      <c r="H135" s="11">
        <v>78127</v>
      </c>
      <c r="I135" s="11">
        <v>57462</v>
      </c>
      <c r="J135" s="11">
        <v>45257</v>
      </c>
      <c r="K135" s="46">
        <v>69077</v>
      </c>
      <c r="L135" s="11">
        <v>12507</v>
      </c>
      <c r="M135" s="7">
        <v>3682</v>
      </c>
      <c r="Q135">
        <f t="shared" ref="Q135:Q136" si="162">D135-$O$140</f>
        <v>74630</v>
      </c>
      <c r="R135">
        <f t="shared" si="154"/>
        <v>78565</v>
      </c>
      <c r="S135">
        <f t="shared" si="154"/>
        <v>96707</v>
      </c>
      <c r="T135">
        <f t="shared" si="154"/>
        <v>93165</v>
      </c>
      <c r="U135">
        <f t="shared" si="154"/>
        <v>65791</v>
      </c>
      <c r="V135">
        <f t="shared" ref="V135:V136" si="163">I135-$O$140</f>
        <v>45126</v>
      </c>
      <c r="W135">
        <f t="shared" si="155"/>
        <v>32921</v>
      </c>
      <c r="X135" s="43">
        <f t="shared" si="156"/>
        <v>56741</v>
      </c>
      <c r="Y135">
        <f t="shared" si="157"/>
        <v>171</v>
      </c>
      <c r="AB135">
        <f t="shared" ref="AB135:AB136" si="164">Q135/Q5*100</f>
        <v>148.30982836626677</v>
      </c>
      <c r="AC135">
        <f t="shared" si="158"/>
        <v>155.60712493728047</v>
      </c>
      <c r="AD135">
        <f t="shared" si="158"/>
        <v>162.84934859362457</v>
      </c>
      <c r="AE135">
        <f t="shared" si="158"/>
        <v>156.40283824467548</v>
      </c>
      <c r="AF135">
        <f t="shared" si="158"/>
        <v>116.92990355221686</v>
      </c>
      <c r="AG135">
        <f t="shared" si="158"/>
        <v>82.383798059953989</v>
      </c>
      <c r="AH135">
        <f t="shared" si="158"/>
        <v>74.753629331355299</v>
      </c>
      <c r="AI135" s="43">
        <f t="shared" si="158"/>
        <v>132.02233683639042</v>
      </c>
      <c r="AJ135">
        <f t="shared" si="158"/>
        <v>87.993138936534891</v>
      </c>
      <c r="AL135">
        <f>AVERAGE(AB134:AB136)</f>
        <v>149.20124743578506</v>
      </c>
      <c r="AN135">
        <f t="shared" ref="AN135:AN136" si="165">(AB135/$AL$135)*100</f>
        <v>99.402539130980145</v>
      </c>
      <c r="AO135">
        <f t="shared" si="159"/>
        <v>104.29344768330604</v>
      </c>
      <c r="AP135">
        <f t="shared" si="159"/>
        <v>109.14744440304598</v>
      </c>
      <c r="AQ135">
        <f t="shared" si="159"/>
        <v>104.82676313546904</v>
      </c>
      <c r="AR135">
        <f t="shared" si="159"/>
        <v>78.370593786451067</v>
      </c>
      <c r="AS135">
        <f t="shared" si="159"/>
        <v>55.216561172125097</v>
      </c>
      <c r="AT135">
        <f t="shared" si="159"/>
        <v>50.102549821862993</v>
      </c>
      <c r="AU135" s="43">
        <f t="shared" si="160"/>
        <v>63.763263293373207</v>
      </c>
      <c r="AV135">
        <f t="shared" si="161"/>
        <v>42.498336421463129</v>
      </c>
    </row>
    <row r="136" spans="1:49" x14ac:dyDescent="0.25">
      <c r="B136" s="7">
        <v>6141</v>
      </c>
      <c r="C136" s="7">
        <v>13561</v>
      </c>
      <c r="D136" s="11">
        <v>76412</v>
      </c>
      <c r="E136" s="11">
        <v>110399</v>
      </c>
      <c r="F136" s="11">
        <v>112886</v>
      </c>
      <c r="G136" s="11">
        <v>105607</v>
      </c>
      <c r="H136" s="11">
        <v>62261</v>
      </c>
      <c r="I136" s="11">
        <v>53569</v>
      </c>
      <c r="J136" s="11">
        <v>50450</v>
      </c>
      <c r="K136" s="46">
        <v>74143</v>
      </c>
      <c r="L136" s="11">
        <v>13315</v>
      </c>
      <c r="M136" s="7">
        <v>3998</v>
      </c>
      <c r="Q136">
        <f t="shared" si="162"/>
        <v>64076</v>
      </c>
      <c r="R136">
        <f t="shared" si="154"/>
        <v>98063</v>
      </c>
      <c r="S136">
        <f t="shared" si="154"/>
        <v>100550</v>
      </c>
      <c r="T136">
        <f t="shared" si="154"/>
        <v>93271</v>
      </c>
      <c r="U136">
        <f t="shared" si="154"/>
        <v>49925</v>
      </c>
      <c r="V136">
        <f t="shared" si="163"/>
        <v>41233</v>
      </c>
      <c r="W136">
        <f t="shared" si="155"/>
        <v>38114</v>
      </c>
      <c r="X136" s="43">
        <f t="shared" si="156"/>
        <v>61807</v>
      </c>
      <c r="Y136">
        <f t="shared" si="157"/>
        <v>979</v>
      </c>
      <c r="AB136">
        <f t="shared" si="164"/>
        <v>160.95722946042804</v>
      </c>
      <c r="AC136">
        <f t="shared" si="158"/>
        <v>170.54039326624309</v>
      </c>
      <c r="AD136">
        <f t="shared" si="158"/>
        <v>172.98230321936896</v>
      </c>
      <c r="AE136">
        <f t="shared" si="158"/>
        <v>169.49632007753581</v>
      </c>
      <c r="AF136">
        <f t="shared" si="158"/>
        <v>106.93249562703031</v>
      </c>
      <c r="AG136">
        <f t="shared" si="158"/>
        <v>75.519237109122201</v>
      </c>
      <c r="AH136">
        <f t="shared" si="158"/>
        <v>73.366227999820339</v>
      </c>
      <c r="AI136" s="43">
        <f t="shared" si="158"/>
        <v>137.30210446810716</v>
      </c>
      <c r="AJ136">
        <f t="shared" si="158"/>
        <v>205.96072931276274</v>
      </c>
      <c r="AN136">
        <f t="shared" si="165"/>
        <v>107.87927864323161</v>
      </c>
      <c r="AO136">
        <f t="shared" si="159"/>
        <v>114.30225698323481</v>
      </c>
      <c r="AP136">
        <f t="shared" si="159"/>
        <v>115.9389121688269</v>
      </c>
      <c r="AQ136">
        <f t="shared" si="159"/>
        <v>113.60248187635669</v>
      </c>
      <c r="AR136">
        <f t="shared" si="159"/>
        <v>71.669974256115481</v>
      </c>
      <c r="AS136">
        <f t="shared" si="159"/>
        <v>50.615687473809515</v>
      </c>
      <c r="AT136">
        <f t="shared" si="159"/>
        <v>49.172663942636632</v>
      </c>
      <c r="AU136" s="43">
        <f t="shared" si="160"/>
        <v>66.31325007361167</v>
      </c>
      <c r="AV136">
        <f t="shared" si="161"/>
        <v>99.47353247912649</v>
      </c>
    </row>
    <row r="137" spans="1:49" x14ac:dyDescent="0.25">
      <c r="B137" s="7"/>
      <c r="C137" s="11"/>
      <c r="D137" s="11"/>
      <c r="E137" s="11"/>
      <c r="F137" s="11"/>
      <c r="G137" s="11"/>
      <c r="H137" s="11"/>
      <c r="I137" s="11"/>
      <c r="J137" s="11"/>
      <c r="K137" s="46"/>
      <c r="L137" s="11"/>
      <c r="M137" s="7"/>
    </row>
    <row r="138" spans="1:49" x14ac:dyDescent="0.25">
      <c r="B138" s="7"/>
      <c r="C138" s="11"/>
      <c r="D138" s="11"/>
      <c r="E138" s="11"/>
      <c r="F138" s="11"/>
      <c r="G138" s="11"/>
      <c r="H138" s="11"/>
      <c r="I138" s="11"/>
      <c r="J138" s="11"/>
      <c r="K138" s="46"/>
      <c r="L138" s="11"/>
      <c r="M138" s="7"/>
    </row>
    <row r="139" spans="1:49" x14ac:dyDescent="0.25">
      <c r="B139" s="7"/>
      <c r="C139" s="11"/>
      <c r="D139" s="11"/>
      <c r="E139" s="11"/>
      <c r="F139" s="11"/>
      <c r="G139" s="11"/>
      <c r="H139" s="11"/>
      <c r="I139" s="11"/>
      <c r="J139" s="11"/>
      <c r="K139" s="46"/>
      <c r="L139" s="11"/>
      <c r="M139" s="7"/>
    </row>
    <row r="140" spans="1:49" x14ac:dyDescent="0.25">
      <c r="B140" s="7"/>
      <c r="C140" s="7"/>
      <c r="D140" s="7"/>
      <c r="E140" s="7"/>
      <c r="F140" s="7"/>
      <c r="G140" s="7"/>
      <c r="H140" s="7"/>
      <c r="I140" s="7"/>
      <c r="J140" s="7"/>
      <c r="K140" s="45"/>
      <c r="L140" s="7"/>
      <c r="M140" s="7"/>
      <c r="N140" s="2" t="s">
        <v>145</v>
      </c>
      <c r="O140">
        <f>AVERAGE(L134:L136)</f>
        <v>12336</v>
      </c>
    </row>
    <row r="141" spans="1:49" ht="30" x14ac:dyDescent="0.25">
      <c r="AM141" s="35" t="s">
        <v>150</v>
      </c>
      <c r="AN141" s="6" t="s">
        <v>156</v>
      </c>
      <c r="AO141" s="6" t="s">
        <v>157</v>
      </c>
      <c r="AP141" s="6" t="s">
        <v>158</v>
      </c>
      <c r="AQ141" s="6" t="s">
        <v>159</v>
      </c>
      <c r="AR141" s="6" t="s">
        <v>160</v>
      </c>
      <c r="AS141" s="6" t="s">
        <v>161</v>
      </c>
      <c r="AT141" s="6" t="s">
        <v>162</v>
      </c>
      <c r="AU141" s="44" t="s">
        <v>156</v>
      </c>
      <c r="AV141" s="5" t="s">
        <v>163</v>
      </c>
      <c r="AW141" s="5"/>
    </row>
    <row r="142" spans="1:49" x14ac:dyDescent="0.25">
      <c r="AM142" s="8" t="s">
        <v>129</v>
      </c>
      <c r="AN142" s="36">
        <f>AVERAGE(AN134:AN136)</f>
        <v>99.999999999999986</v>
      </c>
      <c r="AO142" s="36">
        <f t="shared" ref="AO142:AR142" si="166">AVERAGE(AO134:AO136)</f>
        <v>103.24955138010877</v>
      </c>
      <c r="AP142" s="36">
        <f t="shared" si="166"/>
        <v>109.43340862925101</v>
      </c>
      <c r="AQ142" s="36">
        <f t="shared" si="166"/>
        <v>105.57895359979294</v>
      </c>
      <c r="AR142" s="36">
        <f t="shared" si="166"/>
        <v>74.617210496965853</v>
      </c>
      <c r="AS142" s="36">
        <f>AVERAGE(AS134:AS136)</f>
        <v>53.387884425757072</v>
      </c>
      <c r="AT142" s="36">
        <f t="shared" ref="AT142:AV142" si="167">AVERAGE(AT134:AT136)</f>
        <v>49.978460186507142</v>
      </c>
      <c r="AU142" s="48">
        <f t="shared" si="167"/>
        <v>63.681796135436173</v>
      </c>
      <c r="AV142" s="36">
        <f t="shared" si="167"/>
        <v>74.970511377174773</v>
      </c>
      <c r="AW142" s="36"/>
    </row>
    <row r="143" spans="1:49" x14ac:dyDescent="0.25">
      <c r="AM143" s="8" t="s">
        <v>131</v>
      </c>
      <c r="AN143" s="8">
        <f>MEDIAN(AN134:AN136)</f>
        <v>99.402539130980145</v>
      </c>
      <c r="AO143" s="8">
        <f t="shared" ref="AO143:AR143" si="168">MEDIAN(AO134:AO136)</f>
        <v>104.29344768330604</v>
      </c>
      <c r="AP143" s="8">
        <f t="shared" si="168"/>
        <v>109.14744440304598</v>
      </c>
      <c r="AQ143" s="8">
        <f t="shared" si="168"/>
        <v>104.82676313546904</v>
      </c>
      <c r="AR143" s="8">
        <f t="shared" si="168"/>
        <v>73.811063448330998</v>
      </c>
      <c r="AS143" s="8">
        <f>MEDIAN(AS134:AS136)</f>
        <v>54.331404631336589</v>
      </c>
      <c r="AT143" s="8">
        <f t="shared" ref="AT143:AV143" si="169">MEDIAN(AT134:AT136)</f>
        <v>50.102549821862993</v>
      </c>
      <c r="AU143" s="48">
        <f t="shared" si="169"/>
        <v>63.763263293373207</v>
      </c>
      <c r="AV143" s="8">
        <f t="shared" si="169"/>
        <v>82.939665230934679</v>
      </c>
      <c r="AW143" s="8"/>
    </row>
    <row r="144" spans="1:49" x14ac:dyDescent="0.25">
      <c r="AM144" s="8" t="s">
        <v>133</v>
      </c>
      <c r="AN144" s="8">
        <f>STDEV(AN134:AN136)</f>
        <v>7.598186017876988</v>
      </c>
      <c r="AO144" s="8">
        <f t="shared" ref="AO144:AR144" si="170">STDEV(AO134:AO136)</f>
        <v>11.609905217555976</v>
      </c>
      <c r="AP144" s="8">
        <f t="shared" si="170"/>
        <v>6.367339362428754</v>
      </c>
      <c r="AQ144" s="8">
        <f t="shared" si="170"/>
        <v>7.675127037357333</v>
      </c>
      <c r="AR144" s="8">
        <f t="shared" si="170"/>
        <v>3.4222770666028319</v>
      </c>
      <c r="AS144" s="8">
        <f>STDEV(AS134:AS136)</f>
        <v>2.4412460917973102</v>
      </c>
      <c r="AT144" s="8">
        <f t="shared" ref="AT144:AV144" si="171">STDEV(AT134:AT136)</f>
        <v>0.75147512411627115</v>
      </c>
      <c r="AU144" s="48">
        <f t="shared" si="171"/>
        <v>2.673118740375557</v>
      </c>
      <c r="AV144" s="8">
        <f t="shared" si="171"/>
        <v>29.311666641645715</v>
      </c>
      <c r="AW144" s="8"/>
    </row>
    <row r="145" spans="1:49" x14ac:dyDescent="0.25">
      <c r="AM145" s="8" t="s">
        <v>134</v>
      </c>
      <c r="AN145" s="8">
        <f>AN144/AN142*100</f>
        <v>7.5981860178769889</v>
      </c>
      <c r="AO145" s="8">
        <f t="shared" ref="AO145:AU145" si="172">AO144/AO142*100</f>
        <v>11.24450911637825</v>
      </c>
      <c r="AP145" s="8">
        <f t="shared" si="172"/>
        <v>5.8184602327435826</v>
      </c>
      <c r="AQ145" s="8">
        <f t="shared" si="172"/>
        <v>7.2695615704344183</v>
      </c>
      <c r="AR145" s="8">
        <f t="shared" si="172"/>
        <v>4.5864446604339237</v>
      </c>
      <c r="AS145" s="8">
        <f t="shared" si="172"/>
        <v>4.572659355311572</v>
      </c>
      <c r="AT145" s="8">
        <f t="shared" si="172"/>
        <v>1.5035979926391358</v>
      </c>
      <c r="AU145" s="48">
        <f t="shared" si="172"/>
        <v>4.1976183188841967</v>
      </c>
      <c r="AV145" s="8">
        <f>AV144/AV142*100</f>
        <v>39.097594645152476</v>
      </c>
      <c r="AW145" s="8"/>
    </row>
    <row r="147" spans="1:49" x14ac:dyDescent="0.25">
      <c r="A147" s="2" t="s">
        <v>169</v>
      </c>
      <c r="B147" s="5" t="s">
        <v>127</v>
      </c>
      <c r="C147" s="5" t="s">
        <v>127</v>
      </c>
      <c r="D147" s="5" t="s">
        <v>156</v>
      </c>
      <c r="E147" s="5" t="s">
        <v>157</v>
      </c>
      <c r="F147" s="5" t="s">
        <v>158</v>
      </c>
      <c r="G147" s="5" t="s">
        <v>159</v>
      </c>
      <c r="H147" s="5" t="s">
        <v>160</v>
      </c>
      <c r="I147" s="5" t="s">
        <v>161</v>
      </c>
      <c r="J147" s="5" t="s">
        <v>162</v>
      </c>
      <c r="K147" s="47" t="s">
        <v>156</v>
      </c>
      <c r="L147" s="5" t="s">
        <v>163</v>
      </c>
      <c r="M147" s="5" t="s">
        <v>128</v>
      </c>
      <c r="Q147" s="6" t="s">
        <v>156</v>
      </c>
      <c r="R147" s="6" t="s">
        <v>157</v>
      </c>
      <c r="S147" s="6" t="s">
        <v>158</v>
      </c>
      <c r="T147" s="6" t="s">
        <v>159</v>
      </c>
      <c r="U147" s="6" t="s">
        <v>160</v>
      </c>
      <c r="V147" s="6" t="s">
        <v>161</v>
      </c>
      <c r="W147" s="6" t="s">
        <v>162</v>
      </c>
      <c r="X147" s="44" t="s">
        <v>156</v>
      </c>
      <c r="Y147" s="5" t="s">
        <v>163</v>
      </c>
      <c r="Z147" s="5"/>
      <c r="AB147" s="6" t="s">
        <v>156</v>
      </c>
      <c r="AC147" s="6" t="s">
        <v>157</v>
      </c>
      <c r="AD147" s="6" t="s">
        <v>158</v>
      </c>
      <c r="AE147" s="6" t="s">
        <v>159</v>
      </c>
      <c r="AF147" s="6" t="s">
        <v>160</v>
      </c>
      <c r="AG147" s="6" t="s">
        <v>161</v>
      </c>
      <c r="AH147" s="6" t="s">
        <v>162</v>
      </c>
      <c r="AI147" s="44" t="s">
        <v>156</v>
      </c>
      <c r="AJ147" s="5" t="s">
        <v>163</v>
      </c>
      <c r="AK147" s="5"/>
      <c r="AL147" s="33"/>
      <c r="AN147" s="6" t="s">
        <v>156</v>
      </c>
      <c r="AO147" s="6" t="s">
        <v>157</v>
      </c>
      <c r="AP147" s="6" t="s">
        <v>158</v>
      </c>
      <c r="AQ147" s="6" t="s">
        <v>159</v>
      </c>
      <c r="AR147" s="6" t="s">
        <v>160</v>
      </c>
      <c r="AS147" s="6" t="s">
        <v>161</v>
      </c>
      <c r="AT147" s="6" t="s">
        <v>162</v>
      </c>
      <c r="AU147" s="44" t="s">
        <v>156</v>
      </c>
      <c r="AV147" s="5" t="s">
        <v>163</v>
      </c>
      <c r="AW147" s="5"/>
    </row>
    <row r="148" spans="1:49" x14ac:dyDescent="0.25">
      <c r="B148" s="7">
        <v>2979</v>
      </c>
      <c r="C148" s="7">
        <v>5860</v>
      </c>
      <c r="D148" s="7">
        <v>16800</v>
      </c>
      <c r="E148" s="7">
        <v>22281</v>
      </c>
      <c r="F148" s="7">
        <v>22449</v>
      </c>
      <c r="G148" s="7">
        <v>20665</v>
      </c>
      <c r="H148" s="7">
        <v>17032</v>
      </c>
      <c r="I148" s="7">
        <v>12893</v>
      </c>
      <c r="J148" s="7">
        <v>11622</v>
      </c>
      <c r="K148" s="45">
        <v>12352</v>
      </c>
      <c r="L148" s="7">
        <v>5157</v>
      </c>
      <c r="M148" s="7">
        <v>1820</v>
      </c>
    </row>
    <row r="149" spans="1:49" x14ac:dyDescent="0.25">
      <c r="B149" s="7">
        <v>4124</v>
      </c>
      <c r="C149" s="7">
        <v>11509</v>
      </c>
      <c r="D149" s="11">
        <v>74136</v>
      </c>
      <c r="E149" s="11">
        <v>89748</v>
      </c>
      <c r="F149" s="11">
        <v>88090</v>
      </c>
      <c r="G149" s="11">
        <v>79862</v>
      </c>
      <c r="H149" s="11">
        <v>63406</v>
      </c>
      <c r="I149" s="11">
        <v>45672</v>
      </c>
      <c r="J149" s="11">
        <v>41147</v>
      </c>
      <c r="K149" s="46">
        <v>55038</v>
      </c>
      <c r="L149" s="11">
        <v>9816</v>
      </c>
      <c r="M149" s="7">
        <v>2986</v>
      </c>
      <c r="Q149">
        <f>D149-$O$155</f>
        <v>63076.333333333336</v>
      </c>
      <c r="R149">
        <f t="shared" ref="R149:U151" si="173">E149-$O$155</f>
        <v>78688.333333333328</v>
      </c>
      <c r="S149">
        <f t="shared" si="173"/>
        <v>77030.333333333328</v>
      </c>
      <c r="T149">
        <f t="shared" si="173"/>
        <v>68802.333333333328</v>
      </c>
      <c r="U149">
        <f t="shared" si="173"/>
        <v>52346.333333333336</v>
      </c>
      <c r="V149">
        <f>I149-$O$155</f>
        <v>34612.333333333336</v>
      </c>
      <c r="W149">
        <f t="shared" ref="W149:W151" si="174">J149-$O$155</f>
        <v>30087.333333333336</v>
      </c>
      <c r="X149" s="43">
        <f t="shared" ref="X149:X151" si="175">K149-$O$155</f>
        <v>43978.333333333336</v>
      </c>
      <c r="Y149">
        <f t="shared" ref="Y149:Y151" si="176">L149-$O$155</f>
        <v>-1243.6666666666661</v>
      </c>
      <c r="AB149">
        <f>Q149/Q4*100</f>
        <v>125.15807714693898</v>
      </c>
      <c r="AC149">
        <f t="shared" ref="AC149:AJ151" si="177">R149/R4*100</f>
        <v>121.45447997324621</v>
      </c>
      <c r="AD149">
        <f t="shared" si="177"/>
        <v>138.48066828063949</v>
      </c>
      <c r="AE149">
        <f t="shared" si="177"/>
        <v>131.61781116290339</v>
      </c>
      <c r="AF149">
        <f t="shared" si="177"/>
        <v>96.883232258422737</v>
      </c>
      <c r="AG149">
        <f t="shared" si="177"/>
        <v>65.858840840764657</v>
      </c>
      <c r="AH149">
        <f t="shared" si="177"/>
        <v>61.018759506506683</v>
      </c>
      <c r="AI149" s="43">
        <f t="shared" si="177"/>
        <v>110.00817129706834</v>
      </c>
      <c r="AJ149">
        <f t="shared" si="177"/>
        <v>185.71428571428578</v>
      </c>
      <c r="AL149" s="2" t="s">
        <v>149</v>
      </c>
      <c r="AN149">
        <f>(AB149/$AL$150)*100</f>
        <v>92.134795621776078</v>
      </c>
      <c r="AO149">
        <f t="shared" ref="AO149:AT151" si="178">(AC149/$AL$150)*100</f>
        <v>89.408402116521472</v>
      </c>
      <c r="AP149">
        <f t="shared" si="178"/>
        <v>101.94218671659847</v>
      </c>
      <c r="AQ149">
        <f>(AE149/$AL$150)*100</f>
        <v>96.890112153470426</v>
      </c>
      <c r="AR149">
        <f t="shared" si="178"/>
        <v>71.320341497633464</v>
      </c>
      <c r="AS149">
        <f t="shared" si="178"/>
        <v>48.481815789060605</v>
      </c>
      <c r="AT149">
        <f t="shared" si="178"/>
        <v>44.918802400790938</v>
      </c>
      <c r="AU149" s="43">
        <f t="shared" ref="AU149:AU151" si="179">(AI149/$AL$90)*100</f>
        <v>53.131009183167336</v>
      </c>
      <c r="AV149">
        <f t="shared" ref="AV149:AV151" si="180">(AJ149/$AL$90)*100</f>
        <v>89.695040862787565</v>
      </c>
    </row>
    <row r="150" spans="1:49" x14ac:dyDescent="0.25">
      <c r="B150" s="7">
        <v>5010</v>
      </c>
      <c r="C150" s="7">
        <v>11945</v>
      </c>
      <c r="D150" s="11">
        <v>78162</v>
      </c>
      <c r="E150" s="11">
        <v>82595</v>
      </c>
      <c r="F150" s="11">
        <v>97295</v>
      </c>
      <c r="G150" s="11">
        <v>93852</v>
      </c>
      <c r="H150" s="11">
        <v>68915</v>
      </c>
      <c r="I150" s="11">
        <v>48335</v>
      </c>
      <c r="J150" s="11">
        <v>37936</v>
      </c>
      <c r="K150" s="46">
        <v>61080</v>
      </c>
      <c r="L150" s="11">
        <v>11221</v>
      </c>
      <c r="M150" s="7">
        <v>3267</v>
      </c>
      <c r="Q150">
        <f t="shared" ref="Q150:Q151" si="181">D150-$O$155</f>
        <v>67102.333333333328</v>
      </c>
      <c r="R150">
        <f t="shared" si="173"/>
        <v>71535.333333333328</v>
      </c>
      <c r="S150">
        <f t="shared" si="173"/>
        <v>86235.333333333328</v>
      </c>
      <c r="T150">
        <f t="shared" si="173"/>
        <v>82792.333333333328</v>
      </c>
      <c r="U150">
        <f t="shared" si="173"/>
        <v>57855.333333333336</v>
      </c>
      <c r="V150">
        <f t="shared" ref="V150:V151" si="182">I150-$O$155</f>
        <v>37275.333333333336</v>
      </c>
      <c r="W150">
        <f t="shared" si="174"/>
        <v>26876.333333333336</v>
      </c>
      <c r="X150" s="43">
        <f t="shared" si="175"/>
        <v>50020.333333333336</v>
      </c>
      <c r="Y150">
        <f t="shared" si="176"/>
        <v>161.33333333333394</v>
      </c>
      <c r="AB150">
        <f t="shared" ref="AB150:AB151" si="183">Q150/Q5*100</f>
        <v>133.3503355171203</v>
      </c>
      <c r="AC150">
        <f t="shared" si="177"/>
        <v>141.68405207700633</v>
      </c>
      <c r="AD150">
        <f t="shared" si="177"/>
        <v>145.21562926248785</v>
      </c>
      <c r="AE150">
        <f t="shared" si="177"/>
        <v>138.98949088426542</v>
      </c>
      <c r="AF150">
        <f t="shared" si="177"/>
        <v>102.8258963482547</v>
      </c>
      <c r="AG150">
        <f t="shared" si="177"/>
        <v>68.051312634640908</v>
      </c>
      <c r="AH150">
        <f t="shared" si="177"/>
        <v>61.028020406000692</v>
      </c>
      <c r="AI150" s="43">
        <f t="shared" si="177"/>
        <v>116.38500019389615</v>
      </c>
      <c r="AJ150">
        <f t="shared" si="177"/>
        <v>83.018867924528351</v>
      </c>
      <c r="AL150">
        <f>AVERAGE(AB149:AB151)</f>
        <v>135.84235608523761</v>
      </c>
      <c r="AN150">
        <f t="shared" ref="AN150:AN151" si="184">(AB150/$AL$150)*100</f>
        <v>98.165505487438963</v>
      </c>
      <c r="AO150">
        <f t="shared" si="178"/>
        <v>104.30034943453366</v>
      </c>
      <c r="AP150">
        <f t="shared" si="178"/>
        <v>106.90011086922607</v>
      </c>
      <c r="AQ150">
        <f t="shared" si="178"/>
        <v>102.31675516364945</v>
      </c>
      <c r="AR150">
        <f t="shared" si="178"/>
        <v>75.695018337089266</v>
      </c>
      <c r="AS150">
        <f t="shared" si="178"/>
        <v>50.09579824420922</v>
      </c>
      <c r="AT150">
        <f t="shared" si="178"/>
        <v>44.92561978806313</v>
      </c>
      <c r="AU150" s="43">
        <f t="shared" si="179"/>
        <v>56.210847259576425</v>
      </c>
      <c r="AV150">
        <f t="shared" si="180"/>
        <v>40.095896350854247</v>
      </c>
    </row>
    <row r="151" spans="1:49" x14ac:dyDescent="0.25">
      <c r="B151" s="7">
        <v>5607</v>
      </c>
      <c r="C151" s="7">
        <v>12331</v>
      </c>
      <c r="D151" s="11">
        <v>70383</v>
      </c>
      <c r="E151" s="11">
        <v>99487</v>
      </c>
      <c r="F151" s="11">
        <v>101370</v>
      </c>
      <c r="G151" s="11">
        <v>95313</v>
      </c>
      <c r="H151" s="11">
        <v>55424</v>
      </c>
      <c r="I151" s="11">
        <v>44758</v>
      </c>
      <c r="J151" s="11">
        <v>42524</v>
      </c>
      <c r="K151" s="46">
        <v>66659</v>
      </c>
      <c r="L151" s="11">
        <v>12142</v>
      </c>
      <c r="M151" s="7">
        <v>3541</v>
      </c>
      <c r="Q151">
        <f t="shared" si="181"/>
        <v>59323.333333333336</v>
      </c>
      <c r="R151">
        <f t="shared" si="173"/>
        <v>88427.333333333328</v>
      </c>
      <c r="S151">
        <f t="shared" si="173"/>
        <v>90310.333333333328</v>
      </c>
      <c r="T151">
        <f t="shared" si="173"/>
        <v>84253.333333333328</v>
      </c>
      <c r="U151">
        <f t="shared" si="173"/>
        <v>44364.333333333336</v>
      </c>
      <c r="V151">
        <f t="shared" si="182"/>
        <v>33698.333333333336</v>
      </c>
      <c r="W151">
        <f t="shared" si="174"/>
        <v>31464.333333333336</v>
      </c>
      <c r="X151" s="43">
        <f t="shared" si="175"/>
        <v>55599.333333333336</v>
      </c>
      <c r="Y151">
        <f t="shared" si="176"/>
        <v>1082.3333333333339</v>
      </c>
      <c r="AB151">
        <f t="shared" si="183"/>
        <v>149.01865559165356</v>
      </c>
      <c r="AC151">
        <f t="shared" si="177"/>
        <v>153.78310068172331</v>
      </c>
      <c r="AD151">
        <f t="shared" si="177"/>
        <v>155.36637955752312</v>
      </c>
      <c r="AE151">
        <f t="shared" si="177"/>
        <v>153.10900445225187</v>
      </c>
      <c r="AF151">
        <f t="shared" si="177"/>
        <v>95.022311069860422</v>
      </c>
      <c r="AG151">
        <f t="shared" si="177"/>
        <v>61.719312812122254</v>
      </c>
      <c r="AH151">
        <f t="shared" si="177"/>
        <v>60.566181801849204</v>
      </c>
      <c r="AI151" s="43">
        <f t="shared" si="177"/>
        <v>123.51198850761962</v>
      </c>
      <c r="AJ151">
        <f t="shared" si="177"/>
        <v>227.69985974754542</v>
      </c>
      <c r="AN151">
        <f t="shared" si="184"/>
        <v>109.69969889078494</v>
      </c>
      <c r="AO151">
        <f t="shared" si="178"/>
        <v>113.20703285301408</v>
      </c>
      <c r="AP151">
        <f t="shared" si="178"/>
        <v>114.372559513054</v>
      </c>
      <c r="AQ151">
        <f t="shared" si="178"/>
        <v>112.71079865265283</v>
      </c>
      <c r="AR151">
        <f t="shared" si="178"/>
        <v>69.950429165286522</v>
      </c>
      <c r="AS151">
        <f t="shared" si="178"/>
        <v>45.434512909504427</v>
      </c>
      <c r="AT151">
        <f t="shared" si="178"/>
        <v>44.585638491020774</v>
      </c>
      <c r="AU151" s="43">
        <f t="shared" si="179"/>
        <v>59.652992302804307</v>
      </c>
      <c r="AV151">
        <f t="shared" si="180"/>
        <v>109.97295197811503</v>
      </c>
    </row>
    <row r="152" spans="1:49" x14ac:dyDescent="0.25">
      <c r="B152" s="7"/>
      <c r="C152" s="11"/>
      <c r="D152" s="11"/>
      <c r="E152" s="11"/>
      <c r="F152" s="11"/>
      <c r="G152" s="11"/>
      <c r="H152" s="11"/>
      <c r="I152" s="11"/>
      <c r="J152" s="11"/>
      <c r="K152" s="46"/>
      <c r="L152" s="11"/>
      <c r="M152" s="7"/>
    </row>
    <row r="153" spans="1:49" x14ac:dyDescent="0.25">
      <c r="B153" s="7"/>
      <c r="C153" s="11"/>
      <c r="D153" s="11"/>
      <c r="E153" s="11"/>
      <c r="F153" s="11"/>
      <c r="G153" s="11"/>
      <c r="H153" s="11"/>
      <c r="I153" s="11"/>
      <c r="J153" s="11"/>
      <c r="K153" s="46"/>
      <c r="L153" s="11"/>
      <c r="M153" s="7"/>
    </row>
    <row r="154" spans="1:49" x14ac:dyDescent="0.25">
      <c r="B154" s="7"/>
      <c r="C154" s="11"/>
      <c r="D154" s="11"/>
      <c r="E154" s="11"/>
      <c r="F154" s="11"/>
      <c r="G154" s="11"/>
      <c r="H154" s="11"/>
      <c r="I154" s="11"/>
      <c r="J154" s="11"/>
      <c r="K154" s="46"/>
      <c r="L154" s="11"/>
      <c r="M154" s="7"/>
    </row>
    <row r="155" spans="1:49" x14ac:dyDescent="0.25">
      <c r="B155" s="7"/>
      <c r="C155" s="7"/>
      <c r="D155" s="7"/>
      <c r="E155" s="7"/>
      <c r="F155" s="7"/>
      <c r="G155" s="7"/>
      <c r="H155" s="7"/>
      <c r="I155" s="7"/>
      <c r="J155" s="7"/>
      <c r="K155" s="45"/>
      <c r="L155" s="7"/>
      <c r="M155" s="7"/>
      <c r="N155" s="2" t="s">
        <v>145</v>
      </c>
      <c r="O155">
        <f>AVERAGE(L149:L151)</f>
        <v>11059.666666666666</v>
      </c>
    </row>
    <row r="156" spans="1:49" ht="30" x14ac:dyDescent="0.25">
      <c r="AM156" s="35" t="s">
        <v>150</v>
      </c>
      <c r="AN156" s="6" t="s">
        <v>156</v>
      </c>
      <c r="AO156" s="6" t="s">
        <v>157</v>
      </c>
      <c r="AP156" s="6" t="s">
        <v>158</v>
      </c>
      <c r="AQ156" s="6" t="s">
        <v>159</v>
      </c>
      <c r="AR156" s="6" t="s">
        <v>160</v>
      </c>
      <c r="AS156" s="6" t="s">
        <v>161</v>
      </c>
      <c r="AT156" s="6" t="s">
        <v>162</v>
      </c>
      <c r="AU156" s="44" t="s">
        <v>156</v>
      </c>
      <c r="AV156" s="5" t="s">
        <v>163</v>
      </c>
      <c r="AW156" s="5"/>
    </row>
    <row r="157" spans="1:49" x14ac:dyDescent="0.25">
      <c r="AM157" s="8" t="s">
        <v>129</v>
      </c>
      <c r="AN157" s="36">
        <f>AVERAGE(AN149:AN151)</f>
        <v>100</v>
      </c>
      <c r="AO157" s="36">
        <f t="shared" ref="AO157:AR157" si="185">AVERAGE(AO149:AO151)</f>
        <v>102.30526146802306</v>
      </c>
      <c r="AP157" s="36">
        <f t="shared" si="185"/>
        <v>107.73828569962619</v>
      </c>
      <c r="AQ157" s="36">
        <f t="shared" si="185"/>
        <v>103.97255532325757</v>
      </c>
      <c r="AR157" s="36">
        <f t="shared" si="185"/>
        <v>72.32192966666976</v>
      </c>
      <c r="AS157" s="36">
        <f>AVERAGE(AS149:AS151)</f>
        <v>48.004042314258079</v>
      </c>
      <c r="AT157" s="36">
        <f t="shared" ref="AT157:AV157" si="186">AVERAGE(AT149:AT151)</f>
        <v>44.810020226624943</v>
      </c>
      <c r="AU157" s="48">
        <f t="shared" si="186"/>
        <v>56.331616248516021</v>
      </c>
      <c r="AV157" s="36">
        <f t="shared" si="186"/>
        <v>79.921296397252277</v>
      </c>
      <c r="AW157" s="36"/>
    </row>
    <row r="158" spans="1:49" x14ac:dyDescent="0.25">
      <c r="AM158" s="8" t="s">
        <v>131</v>
      </c>
      <c r="AN158" s="8">
        <f>MEDIAN(AN149:AN151)</f>
        <v>98.165505487438963</v>
      </c>
      <c r="AO158" s="8">
        <f t="shared" ref="AO158:AR158" si="187">MEDIAN(AO149:AO151)</f>
        <v>104.30034943453366</v>
      </c>
      <c r="AP158" s="8">
        <f t="shared" si="187"/>
        <v>106.90011086922607</v>
      </c>
      <c r="AQ158" s="8">
        <f t="shared" si="187"/>
        <v>102.31675516364945</v>
      </c>
      <c r="AR158" s="8">
        <f t="shared" si="187"/>
        <v>71.320341497633464</v>
      </c>
      <c r="AS158" s="8">
        <f>MEDIAN(AS149:AS151)</f>
        <v>48.481815789060605</v>
      </c>
      <c r="AT158" s="8">
        <f t="shared" ref="AT158:AV158" si="188">MEDIAN(AT149:AT151)</f>
        <v>44.918802400790938</v>
      </c>
      <c r="AU158" s="48">
        <f t="shared" si="188"/>
        <v>56.210847259576425</v>
      </c>
      <c r="AV158" s="8">
        <f t="shared" si="188"/>
        <v>89.695040862787565</v>
      </c>
      <c r="AW158" s="8"/>
    </row>
    <row r="159" spans="1:49" x14ac:dyDescent="0.25">
      <c r="AM159" s="8" t="s">
        <v>133</v>
      </c>
      <c r="AN159" s="8">
        <f>STDEV(AN149:AN151)</f>
        <v>8.9249921176364069</v>
      </c>
      <c r="AO159" s="8">
        <f t="shared" ref="AO159:AR159" si="189">STDEV(AO149:AO151)</f>
        <v>12.024100308487503</v>
      </c>
      <c r="AP159" s="8">
        <f t="shared" si="189"/>
        <v>6.2574311621824981</v>
      </c>
      <c r="AQ159" s="8">
        <f t="shared" si="189"/>
        <v>8.0392652619982492</v>
      </c>
      <c r="AR159" s="8">
        <f t="shared" si="189"/>
        <v>3.0004100275568053</v>
      </c>
      <c r="AS159" s="8">
        <f>STDEV(AS149:AS151)</f>
        <v>2.3670859432648723</v>
      </c>
      <c r="AT159" s="8">
        <f t="shared" ref="AT159:AV159" si="190">STDEV(AT149:AT151)</f>
        <v>0.19435017789253684</v>
      </c>
      <c r="AU159" s="48">
        <f>STDEV(AU149:AU151)</f>
        <v>3.2626683580659126</v>
      </c>
      <c r="AV159" s="8">
        <f t="shared" si="190"/>
        <v>35.949204253251679</v>
      </c>
      <c r="AW159" s="8"/>
    </row>
    <row r="160" spans="1:49" x14ac:dyDescent="0.25">
      <c r="AM160" s="8" t="s">
        <v>134</v>
      </c>
      <c r="AN160" s="8">
        <f>AN159/AN157*100</f>
        <v>8.9249921176364069</v>
      </c>
      <c r="AO160" s="8">
        <f t="shared" ref="AO160:AU160" si="191">AO159/AO157*100</f>
        <v>11.75315925686364</v>
      </c>
      <c r="AP160" s="8">
        <f t="shared" si="191"/>
        <v>5.8079921371945575</v>
      </c>
      <c r="AQ160" s="8">
        <f t="shared" si="191"/>
        <v>7.7321031853104323</v>
      </c>
      <c r="AR160" s="8">
        <f t="shared" si="191"/>
        <v>4.1486863547275794</v>
      </c>
      <c r="AS160" s="8">
        <f t="shared" si="191"/>
        <v>4.9310137837325509</v>
      </c>
      <c r="AT160" s="8">
        <f t="shared" si="191"/>
        <v>0.43372035296930989</v>
      </c>
      <c r="AU160" s="48">
        <f t="shared" si="191"/>
        <v>5.7918955203985707</v>
      </c>
      <c r="AV160" s="8">
        <f>AV159/AV157*100</f>
        <v>44.980757162101817</v>
      </c>
      <c r="AW160" s="8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01h</vt:lpstr>
      <vt:lpstr>02h</vt:lpstr>
      <vt:lpstr>12h</vt:lpstr>
      <vt:lpstr>(16h)</vt:lpstr>
      <vt:lpstr>24h</vt:lpstr>
      <vt:lpstr>36h</vt:lpstr>
      <vt:lpstr>48h</vt:lpstr>
      <vt:lpstr>60h</vt:lpstr>
      <vt:lpstr>72h</vt:lpstr>
      <vt:lpstr>84h</vt:lpstr>
      <vt:lpstr>96h</vt:lpstr>
      <vt:lpstr>108h</vt:lpstr>
      <vt:lpstr>All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Smilla Maierhof</dc:creator>
  <cp:lastModifiedBy>Schinke, Christian</cp:lastModifiedBy>
  <dcterms:created xsi:type="dcterms:W3CDTF">2022-06-23T11:27:05Z</dcterms:created>
  <dcterms:modified xsi:type="dcterms:W3CDTF">2025-10-26T20:17:50Z</dcterms:modified>
</cp:coreProperties>
</file>